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S:\Projekti\Pločnik Beričevo od pokopališča do Kmetskega doma\popis za JN 2. faza\"/>
    </mc:Choice>
  </mc:AlternateContent>
  <xr:revisionPtr revIDLastSave="0" documentId="13_ncr:1_{3F43C897-617C-42C6-B2CD-5F9D8D61605F}" xr6:coauthVersionLast="36" xr6:coauthVersionMax="47" xr10:uidLastSave="{00000000-0000-0000-0000-000000000000}"/>
  <workbookProtection workbookAlgorithmName="SHA-512" workbookHashValue="TXFiVxXunfU+Uo2J1zcrUa7vaHNzOIahZvHdn7XAOj8tRHYWpnursOQAnimU/lNtaxFrZNxGQ2yItGFTZgcHzA==" workbookSaltValue="RGbE0c3FIYAQ6XIbWHonKQ==" workbookSpinCount="100000" lockStructure="1"/>
  <bookViews>
    <workbookView xWindow="28680" yWindow="-120" windowWidth="29040" windowHeight="17520" tabRatio="826" xr2:uid="{00000000-000D-0000-FFFF-FFFF00000000}"/>
  </bookViews>
  <sheets>
    <sheet name="PRVA STRAN" sheetId="1" r:id="rId1"/>
    <sheet name="Uvodne opombe" sheetId="5" r:id="rId2"/>
    <sheet name="Obrazec" sheetId="31" r:id="rId3"/>
    <sheet name="Rekapitulacija-2. faza" sheetId="30" r:id="rId4"/>
    <sheet name="V1-2. faza" sheetId="11" r:id="rId5"/>
    <sheet name="V3-2. faza" sheetId="26" r:id="rId6"/>
    <sheet name="PRIKLJUČKI-2. faza" sheetId="13" r:id="rId7"/>
    <sheet name="SPL-TUJE-2. faza" sheetId="6" r:id="rId8"/>
    <sheet name="kubature" sheetId="22" r:id="rId9"/>
  </sheets>
  <definedNames>
    <definedName name="_xlnm.Print_Area" localSheetId="2">Obrazec!$A$1:$G$44</definedName>
    <definedName name="_xlnm.Print_Area" localSheetId="6">'PRIKLJUČKI-2. faza'!$A$1:$G$214</definedName>
    <definedName name="_xlnm.Print_Area" localSheetId="0">'PRVA STRAN'!$A$1:$K$45</definedName>
    <definedName name="_xlnm.Print_Area" localSheetId="3">'Rekapitulacija-2. faza'!$A$1:$I$29</definedName>
    <definedName name="_xlnm.Print_Area" localSheetId="7">'SPL-TUJE-2. faza'!$A$1:$G$59</definedName>
    <definedName name="_xlnm.Print_Area" localSheetId="1">'Uvodne opombe'!$A$1:$J$38</definedName>
    <definedName name="_xlnm.Print_Area" localSheetId="4">'V1-2. faza'!$A$1:$G$270</definedName>
    <definedName name="_xlnm.Print_Area" localSheetId="5">'V3-2. faza'!$A$1:$G$250</definedName>
  </definedNames>
  <calcPr calcId="191029"/>
  <fileRecoveryPr autoRecover="0"/>
</workbook>
</file>

<file path=xl/calcChain.xml><?xml version="1.0" encoding="utf-8"?>
<calcChain xmlns="http://schemas.openxmlformats.org/spreadsheetml/2006/main">
  <c r="G109" i="26" l="1"/>
  <c r="G107" i="26"/>
  <c r="G106" i="26"/>
  <c r="G105" i="26"/>
  <c r="G88" i="26"/>
  <c r="G85" i="26"/>
  <c r="G83" i="26"/>
  <c r="G74" i="26"/>
  <c r="G72" i="26"/>
  <c r="G70" i="26"/>
  <c r="G68" i="26"/>
  <c r="G66" i="26"/>
  <c r="G64" i="26"/>
  <c r="G63" i="26"/>
  <c r="G62" i="26"/>
  <c r="G61" i="26"/>
  <c r="G58" i="26"/>
  <c r="G56" i="26"/>
  <c r="G54" i="26"/>
  <c r="G52" i="26"/>
  <c r="I25" i="30"/>
  <c r="I24" i="30"/>
  <c r="G59" i="6"/>
  <c r="G5" i="6" s="1"/>
  <c r="I27" i="30" s="1"/>
  <c r="G57" i="6"/>
  <c r="G55" i="6"/>
  <c r="G53" i="6"/>
  <c r="G51" i="6"/>
  <c r="G48" i="6"/>
  <c r="G46" i="6"/>
  <c r="G43" i="6"/>
  <c r="G40" i="6"/>
  <c r="G37" i="6"/>
  <c r="G35" i="6"/>
  <c r="G32" i="6"/>
  <c r="G31" i="6"/>
  <c r="G30" i="6"/>
  <c r="G29" i="6"/>
  <c r="G26" i="6"/>
  <c r="G25" i="6"/>
  <c r="G24" i="6"/>
  <c r="G23" i="6"/>
  <c r="G20" i="6"/>
  <c r="G18" i="6"/>
  <c r="G16" i="6"/>
  <c r="G14" i="6"/>
  <c r="G12" i="6"/>
  <c r="G9" i="6"/>
  <c r="G12" i="13"/>
  <c r="G11" i="13"/>
  <c r="G9" i="13"/>
  <c r="G8" i="13"/>
  <c r="G7" i="13"/>
  <c r="G6" i="13"/>
  <c r="G213" i="13"/>
  <c r="G211" i="13"/>
  <c r="G209" i="13"/>
  <c r="G207" i="13"/>
  <c r="G206" i="13"/>
  <c r="G203" i="13"/>
  <c r="G200" i="13"/>
  <c r="G199" i="13"/>
  <c r="G196" i="13"/>
  <c r="G195" i="13"/>
  <c r="G192" i="13"/>
  <c r="G191" i="13"/>
  <c r="G190" i="13"/>
  <c r="G153" i="13"/>
  <c r="G151" i="13"/>
  <c r="G149" i="13"/>
  <c r="G147" i="13"/>
  <c r="G145" i="13"/>
  <c r="G143" i="13"/>
  <c r="G141" i="13"/>
  <c r="G139" i="13"/>
  <c r="G138" i="13"/>
  <c r="G135" i="13"/>
  <c r="G132" i="13"/>
  <c r="G129" i="13"/>
  <c r="G117" i="13"/>
  <c r="G115" i="13"/>
  <c r="G113" i="13"/>
  <c r="G111" i="13"/>
  <c r="G107" i="13"/>
  <c r="G103" i="13"/>
  <c r="G101" i="13"/>
  <c r="G99" i="13"/>
  <c r="G97" i="13"/>
  <c r="G96" i="13"/>
  <c r="G95" i="13"/>
  <c r="G92" i="13"/>
  <c r="G91" i="13"/>
  <c r="G88" i="13"/>
  <c r="G85" i="13"/>
  <c r="G83" i="13"/>
  <c r="G82" i="13"/>
  <c r="G73" i="13"/>
  <c r="G71" i="13"/>
  <c r="G69" i="13"/>
  <c r="G67" i="13"/>
  <c r="G65" i="13"/>
  <c r="G62" i="13"/>
  <c r="G61" i="13"/>
  <c r="G58" i="13"/>
  <c r="G56" i="13"/>
  <c r="G55" i="13"/>
  <c r="G20" i="26"/>
  <c r="G250" i="26"/>
  <c r="G223" i="26"/>
  <c r="G17" i="26"/>
  <c r="G17" i="11"/>
  <c r="G75" i="13"/>
  <c r="G248" i="26"/>
  <c r="G246" i="26"/>
  <c r="G244" i="26"/>
  <c r="G242" i="26"/>
  <c r="G240" i="26"/>
  <c r="G238" i="26"/>
  <c r="G235" i="26"/>
  <c r="G233" i="26"/>
  <c r="G231" i="26"/>
  <c r="G229" i="26"/>
  <c r="G225" i="26"/>
  <c r="G214" i="26"/>
  <c r="G212" i="26"/>
  <c r="G210" i="26"/>
  <c r="G208" i="26"/>
  <c r="G206" i="26"/>
  <c r="G203" i="26"/>
  <c r="G202" i="26"/>
  <c r="G199" i="26"/>
  <c r="G198" i="26"/>
  <c r="G195" i="26"/>
  <c r="G194" i="26"/>
  <c r="G165" i="26"/>
  <c r="G163" i="26"/>
  <c r="G161" i="26"/>
  <c r="G159" i="26"/>
  <c r="G157" i="26"/>
  <c r="G155" i="26"/>
  <c r="G153" i="26"/>
  <c r="G151" i="26"/>
  <c r="G148" i="26"/>
  <c r="G145" i="26"/>
  <c r="G142" i="26"/>
  <c r="G139" i="26"/>
  <c r="G137" i="26"/>
  <c r="G120" i="26"/>
  <c r="G118" i="26"/>
  <c r="G112" i="26"/>
  <c r="G102" i="26"/>
  <c r="G101" i="26"/>
  <c r="G99" i="26"/>
  <c r="G97" i="26"/>
  <c r="G96" i="26"/>
  <c r="G95" i="26"/>
  <c r="G92" i="26"/>
  <c r="G90" i="26"/>
  <c r="G260" i="11"/>
  <c r="G258" i="11"/>
  <c r="G256" i="11"/>
  <c r="G254" i="11"/>
  <c r="G252" i="11"/>
  <c r="G248" i="11"/>
  <c r="G244" i="11"/>
  <c r="G242" i="11"/>
  <c r="G241" i="11"/>
  <c r="G237" i="11"/>
  <c r="G234" i="11"/>
  <c r="G233" i="11"/>
  <c r="G232" i="11"/>
  <c r="G231" i="11"/>
  <c r="G227" i="11"/>
  <c r="G226" i="11"/>
  <c r="G225" i="11"/>
  <c r="G224" i="11"/>
  <c r="G223" i="11"/>
  <c r="G220" i="11"/>
  <c r="G219" i="11"/>
  <c r="G262" i="11" s="1"/>
  <c r="G264" i="11" s="1"/>
  <c r="G210" i="11" s="1"/>
  <c r="G8" i="11" s="1"/>
  <c r="G186" i="11"/>
  <c r="G184" i="11"/>
  <c r="G182" i="11"/>
  <c r="G180" i="11"/>
  <c r="G178" i="11"/>
  <c r="G176" i="11"/>
  <c r="G174" i="11"/>
  <c r="G172" i="11"/>
  <c r="G170" i="11"/>
  <c r="G168" i="11"/>
  <c r="G166" i="11"/>
  <c r="G164" i="11"/>
  <c r="G161" i="11"/>
  <c r="G158" i="11"/>
  <c r="G155" i="11"/>
  <c r="G154" i="11"/>
  <c r="G151" i="11"/>
  <c r="G188" i="11" s="1"/>
  <c r="G190" i="11" s="1"/>
  <c r="G7" i="11" s="1"/>
  <c r="G148" i="11"/>
  <c r="G146" i="11"/>
  <c r="G127" i="11"/>
  <c r="G123" i="11"/>
  <c r="G121" i="11"/>
  <c r="G119" i="11"/>
  <c r="G116" i="11"/>
  <c r="G113" i="11"/>
  <c r="G111" i="11"/>
  <c r="G110" i="11"/>
  <c r="G109" i="11"/>
  <c r="G106" i="11"/>
  <c r="G105" i="11"/>
  <c r="G103" i="11"/>
  <c r="G101" i="11"/>
  <c r="G100" i="11"/>
  <c r="G99" i="11"/>
  <c r="G98" i="11"/>
  <c r="G95" i="11"/>
  <c r="G93" i="11"/>
  <c r="G91" i="11"/>
  <c r="G89" i="11"/>
  <c r="G84" i="11"/>
  <c r="G86" i="11"/>
  <c r="G83" i="11"/>
  <c r="G70" i="11"/>
  <c r="G68" i="11"/>
  <c r="G66" i="11"/>
  <c r="G64" i="11"/>
  <c r="G63" i="11"/>
  <c r="G62" i="11"/>
  <c r="G61" i="11"/>
  <c r="G58" i="11"/>
  <c r="G56" i="11"/>
  <c r="G54" i="11"/>
  <c r="G52" i="11"/>
  <c r="G129" i="11" l="1"/>
  <c r="G131" i="11" s="1"/>
  <c r="G6" i="11" s="1"/>
  <c r="G72" i="11"/>
  <c r="G74" i="11" s="1"/>
  <c r="G5" i="11" s="1"/>
  <c r="E207" i="13"/>
  <c r="E206" i="13" s="1"/>
  <c r="E82" i="13"/>
  <c r="E121" i="11"/>
  <c r="E100" i="11"/>
  <c r="E95" i="11"/>
  <c r="E154" i="11"/>
  <c r="E164" i="11"/>
  <c r="E170" i="11"/>
  <c r="E254" i="11"/>
  <c r="E220" i="11"/>
  <c r="G23" i="22"/>
  <c r="H23" i="22"/>
  <c r="I23" i="22"/>
  <c r="J23" i="22"/>
  <c r="K23" i="22"/>
  <c r="L23" i="22"/>
  <c r="M23" i="22"/>
  <c r="E103" i="11" s="1"/>
  <c r="N23" i="22"/>
  <c r="O23" i="22"/>
  <c r="P23" i="22"/>
  <c r="E99" i="11" s="1"/>
  <c r="Q23" i="22"/>
  <c r="F23" i="22"/>
  <c r="E83" i="11" s="1"/>
  <c r="I21" i="30"/>
  <c r="E143" i="13"/>
  <c r="E132" i="13"/>
  <c r="E61" i="13"/>
  <c r="E225" i="26"/>
  <c r="E81" i="26"/>
  <c r="E99" i="26"/>
  <c r="E97" i="26"/>
  <c r="E96" i="26"/>
  <c r="E85" i="26"/>
  <c r="E83" i="26"/>
  <c r="E246" i="26"/>
  <c r="E229" i="26"/>
  <c r="E233" i="26" s="1"/>
  <c r="I16" i="30"/>
  <c r="E168" i="11"/>
  <c r="E166" i="11"/>
  <c r="E151" i="11"/>
  <c r="E256" i="11"/>
  <c r="E172" i="11" s="1"/>
  <c r="G9" i="11" l="1"/>
  <c r="G23" i="11" s="1"/>
  <c r="G24" i="11" s="1"/>
  <c r="G25" i="11" s="1"/>
  <c r="E84" i="11"/>
  <c r="E86" i="11"/>
  <c r="E81" i="11"/>
  <c r="E101" i="11"/>
  <c r="E182" i="11"/>
  <c r="E235" i="26"/>
  <c r="E238" i="26"/>
  <c r="E231" i="26"/>
  <c r="E240" i="26"/>
  <c r="I15" i="30" l="1"/>
  <c r="I14" i="30" s="1"/>
  <c r="E242" i="26"/>
  <c r="I22" i="30" l="1"/>
  <c r="E58" i="13" l="1"/>
  <c r="E62" i="13"/>
  <c r="E83" i="13"/>
  <c r="E85" i="13"/>
  <c r="E92" i="13"/>
  <c r="E95" i="13"/>
  <c r="E103" i="13"/>
  <c r="E129" i="13"/>
  <c r="E138" i="13"/>
  <c r="E139" i="13"/>
  <c r="E135" i="13"/>
  <c r="E81" i="13" l="1"/>
  <c r="E99" i="13" s="1"/>
  <c r="E91" i="13"/>
  <c r="E96" i="13"/>
  <c r="E111" i="13"/>
  <c r="E71" i="13"/>
  <c r="E89" i="11"/>
  <c r="E101" i="13" l="1"/>
  <c r="E97" i="13"/>
  <c r="E70" i="11"/>
  <c r="E127" i="11" s="1"/>
  <c r="E91" i="11"/>
  <c r="E93" i="11"/>
  <c r="E98" i="11"/>
  <c r="E105" i="11"/>
  <c r="E106" i="11" s="1"/>
  <c r="E113" i="11"/>
  <c r="E116" i="11"/>
  <c r="E123" i="11"/>
  <c r="E158" i="11"/>
  <c r="E161" i="11"/>
  <c r="E217" i="11"/>
  <c r="E218" i="11" s="1"/>
  <c r="E174" i="11"/>
  <c r="E258" i="11"/>
  <c r="E176" i="11" s="1"/>
  <c r="E178" i="11" s="1"/>
  <c r="E90" i="26"/>
  <c r="E88" i="26"/>
  <c r="E95" i="26"/>
  <c r="E101" i="26"/>
  <c r="E102" i="26" s="1"/>
  <c r="E112" i="26"/>
  <c r="E142" i="26"/>
  <c r="E148" i="26"/>
  <c r="E151" i="26"/>
  <c r="E192" i="26"/>
  <c r="E193" i="26" s="1"/>
  <c r="E194" i="26" s="1"/>
  <c r="E195" i="26"/>
  <c r="E94" i="26" l="1"/>
  <c r="E105" i="26"/>
  <c r="E104" i="26" s="1"/>
  <c r="E219" i="11"/>
  <c r="E97" i="11"/>
  <c r="E92" i="26"/>
  <c r="E109" i="26"/>
  <c r="E70" i="26"/>
  <c r="E118" i="26" s="1"/>
  <c r="E208" i="26"/>
  <c r="E153" i="26" s="1"/>
  <c r="E155" i="26" s="1"/>
  <c r="E119" i="11"/>
  <c r="E109" i="11"/>
  <c r="E108" i="11" s="1"/>
  <c r="G122" i="26" l="1"/>
  <c r="G6" i="26" s="1"/>
  <c r="G185" i="26" l="1"/>
  <c r="G8" i="26" s="1"/>
  <c r="G5" i="26" l="1"/>
  <c r="G9" i="26" s="1"/>
  <c r="G23" i="26" s="1"/>
  <c r="G47" i="26"/>
  <c r="G24" i="26" l="1"/>
  <c r="G25" i="26" s="1"/>
  <c r="G7" i="26"/>
  <c r="G131" i="26"/>
  <c r="I20" i="30" l="1"/>
  <c r="I19" i="30" s="1"/>
  <c r="I11" i="30" s="1"/>
  <c r="I6" i="30" s="1"/>
  <c r="I7" i="30" s="1"/>
  <c r="I8" i="30" s="1"/>
  <c r="I9" i="26"/>
  <c r="I23" i="26" l="1"/>
  <c r="I17" i="30" l="1"/>
  <c r="G140" i="11" l="1"/>
  <c r="G47" i="11" l="1"/>
  <c r="I9" i="11" l="1"/>
  <c r="G124" i="13" l="1"/>
  <c r="G182" i="13"/>
  <c r="G38" i="13" l="1"/>
  <c r="I7" i="13" l="1"/>
  <c r="I23" i="11" l="1"/>
</calcChain>
</file>

<file path=xl/sharedStrings.xml><?xml version="1.0" encoding="utf-8"?>
<sst xmlns="http://schemas.openxmlformats.org/spreadsheetml/2006/main" count="1064" uniqueCount="575">
  <si>
    <t>OBJEKT:</t>
  </si>
  <si>
    <t>INVESTITOR:</t>
  </si>
  <si>
    <t>VRSTA DOKUMENTACIJE:</t>
  </si>
  <si>
    <t>PZI</t>
  </si>
  <si>
    <t>DATUM in KRAJ:</t>
  </si>
  <si>
    <t>ŠTEVILKA NAČRTA:</t>
  </si>
  <si>
    <t>UVODNE OPOMBE POPISA</t>
  </si>
  <si>
    <t xml:space="preserve">1. Splošne opombe: </t>
  </si>
  <si>
    <t>Vse morebitne spremembe in dopolnitve lahko izdelajo izključno avtorji navedenih projektov, pri čemer mora biti vsaka sprememba in dopolnitev pisno zavedena v gradbeni dnevnik, ožigosana in podpisana s strani odgovornega projektanta in odgovornega nadzornika.</t>
  </si>
  <si>
    <t>Pri izdelavi ponudbe je potrebno upoštevati vse veljavne predpise (graditev, varnost okolja, varnost in zdravje pri delu in drugo zakonodajo), standarde veljavne v Republiki Sloveniji, tehnične zahteve upravljalca na dan razpisa del in najnovejša pravila stroke! Pri gradnji na območju javnih cest obvezno upoštevati zahteve iz veljavnih tehničnih specifikacij za ceste (TS) v RS.</t>
  </si>
  <si>
    <t>Izvajalec del mora med gradnjo dokumentirati izvedbo del s fotodokumentacijo, ki jo mora ob izstavitvi začasnih situacij posredovati naročniku v digitalni obliki.</t>
  </si>
  <si>
    <t>Vse naprave, elemente in opremo se mora dobaviti z vsemi ustreznimi listinami, certifikati, atesti, garancijami, navodili za obratovanje, vzdrževanje, posluževanje in servisiranje.</t>
  </si>
  <si>
    <t>Vse vgrajene nove mineralne surovine morajo biti pridobljene v legalnem kopu.</t>
  </si>
  <si>
    <t>Pri popisih je upoštevano, da se dela opravljajo v suhem vremenu! Če iz razpisne dokumentacije sledi, da dela ne bo mogoče opraviti le v suhem vremenu, se to upošteva v ceni na enoto!</t>
  </si>
  <si>
    <t>Vse cene so brez DDV!</t>
  </si>
  <si>
    <t>2. Pomembne opombe</t>
  </si>
  <si>
    <t>Popis je veljaven le v kombinaciji z vsemi grafičnimi prilogami, risbami, načrti, tehničnimi poročili in ostalimi sestavinami projekta (elaborati,...).</t>
  </si>
  <si>
    <t xml:space="preserve">V popis so vnešeni le osnovni podatki o sestavnih delih objekta. Natančnejši opisi, način in kvaliteta izdelave in podobno so razvidni iz prej naštetih sestavin projekta. </t>
  </si>
  <si>
    <t xml:space="preserve">Uporaba popisa brez vseh prej omenjenih sestavin projekta NI DOVOLJENA. Ponudba, ki se sklicuje zgolj na tekstualni del popisa ni veljavna oziroma je smatrana kot pomanjkljiva. </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</si>
  <si>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</si>
  <si>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Vsak ponudnik z oddajo ponudbe prav tako izjavlja, da je dokumentacija popolna in da je sposoben v popolnosti kvalitetno izvesti predmetni objekt.</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</si>
  <si>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</si>
  <si>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PRI VSEH IZKOPIH IN ZASIPIH JE POTREBNO FAKTOR RAZRAHLJIVOSTI (RAZSUTJA) UPOŠTEVATI V CENI NA ENOTO!</t>
  </si>
  <si>
    <t>Popolna ponudba za izvedbo del mora v ceni na enoto vsebovati tudi stroške:</t>
  </si>
  <si>
    <t xml:space="preserve"> - transportni stroški v območju gradbišča,</t>
  </si>
  <si>
    <t xml:space="preserve"> - splošni stroški pristojbin, zavarovanj in davkov upravnih organov pri prijavi gradbišča, pridobivanju raznih dovoljenj, soglasij,….</t>
  </si>
  <si>
    <t xml:space="preserve"> - obratovalni stroški gradbišča, kot do poraba električne energije, vode, odvoz odpadkov,….., tudi stroški povezani z dobavo in delovanjem prevoznih dizel agregatov na gradbišču.</t>
  </si>
  <si>
    <t xml:space="preserve"> - pridobivanje vseh (tudi internih) potrebnih soglasij in mnenj, vse (tudi interne) meritve kvalitete vgrajenih materialov (kontrola asfaltov, tampona, betonov,....) s potrdili in poročili, vsa atestna dokumentacija, garancije, obratovalna navodila,… vseh vgrajenih naprav.</t>
  </si>
  <si>
    <t xml:space="preserve"> - stroški, ki izhajajo in pogojev o zaporah cest, ki izhajajo iz razpisne dokumentacije, če ti ne 
omogočajo poteka (faznosti) gradnje, ki je predvidena v načrtu!</t>
  </si>
  <si>
    <t xml:space="preserve"> - stroški, ki nastanejo zaradi prilagajanja terminskega plana izvedbe glede na obstoječe stanje,</t>
  </si>
  <si>
    <t xml:space="preserve"> - izdelavo delavniških načrtov za izvedbo posameznih elementov</t>
  </si>
  <si>
    <t xml:space="preserve"> - stroški vseh drobnih instalacijskih del.</t>
  </si>
  <si>
    <t>22% DDV</t>
  </si>
  <si>
    <t>znesek</t>
  </si>
  <si>
    <t>SPL.</t>
  </si>
  <si>
    <t>Opis postavke:</t>
  </si>
  <si>
    <t>enota</t>
  </si>
  <si>
    <t>količina</t>
  </si>
  <si>
    <t>cena</t>
  </si>
  <si>
    <t>SPL.1</t>
  </si>
  <si>
    <t>kpl</t>
  </si>
  <si>
    <t>SPL.2</t>
  </si>
  <si>
    <t>kos</t>
  </si>
  <si>
    <t>SPL.3</t>
  </si>
  <si>
    <t xml:space="preserve"> </t>
  </si>
  <si>
    <t>SPL.4</t>
  </si>
  <si>
    <t>SPL.5</t>
  </si>
  <si>
    <t>SPL.6</t>
  </si>
  <si>
    <t>SPL.7</t>
  </si>
  <si>
    <t>SPL.8</t>
  </si>
  <si>
    <t>SPL.10</t>
  </si>
  <si>
    <t xml:space="preserve"> - občinska cesta</t>
  </si>
  <si>
    <t>SPL.11</t>
  </si>
  <si>
    <t>SPL.12</t>
  </si>
  <si>
    <t>SPL. 14</t>
  </si>
  <si>
    <t xml:space="preserve"> - ELEKTRIKA do 110kV </t>
  </si>
  <si>
    <t>ur</t>
  </si>
  <si>
    <t>3.1.</t>
  </si>
  <si>
    <t xml:space="preserve"> 3.1.1.</t>
  </si>
  <si>
    <t/>
  </si>
  <si>
    <t>DN80</t>
  </si>
  <si>
    <t>m</t>
  </si>
  <si>
    <t>kos (m/6)</t>
  </si>
  <si>
    <t>DN100</t>
  </si>
  <si>
    <t>3.1.30.</t>
  </si>
  <si>
    <t>N80</t>
  </si>
  <si>
    <t>3.1.40.</t>
  </si>
  <si>
    <t>E100</t>
  </si>
  <si>
    <t>3.1.50.</t>
  </si>
  <si>
    <t>Univerzalna enojna spojka s prirobnico; PN≥15 bar. Vijačni in tesnilni material upoštevan v ceni fazonskih kosov.
npr. Hawle Synoflex, +GF+ MULTIJOINT serija 3057,....</t>
  </si>
  <si>
    <t>3.1.70.</t>
  </si>
  <si>
    <t>3.1.269.</t>
  </si>
  <si>
    <t>3.1.271.</t>
  </si>
  <si>
    <t>3.1.275.</t>
  </si>
  <si>
    <t>Opozorilni trak (moder) za označevanje cevi z napisom "POZOR VODOVOD"</t>
  </si>
  <si>
    <t>3.1.300.</t>
  </si>
  <si>
    <t>Nepredviden vodovodni material (% materiala).</t>
  </si>
  <si>
    <t>(brez DDV!)</t>
  </si>
  <si>
    <t>1.1.</t>
  </si>
  <si>
    <t>1.2.</t>
  </si>
  <si>
    <t>1.1.1.</t>
  </si>
  <si>
    <t>1.1.4.</t>
  </si>
  <si>
    <t xml:space="preserve"> 1.1.5. </t>
  </si>
  <si>
    <t xml:space="preserve">Zakoličba osi cevovoda z zavarovanjem osi, oznako horizontalnih in vertikalnih lomov, oznako vozlišč, odcepov in zakoličba mesta prevezave na obstoječi cevovod. </t>
  </si>
  <si>
    <t>1.1.7.</t>
  </si>
  <si>
    <t>Postavitev gradbenih profilov na vzpostavljeno os trase cevovoda ter določitev nivoja za merjenje globine izkopa in polaganje cevovoda</t>
  </si>
  <si>
    <r>
      <t>m</t>
    </r>
    <r>
      <rPr>
        <vertAlign val="superscript"/>
        <sz val="10"/>
        <rFont val="Arial CE"/>
        <charset val="238"/>
      </rPr>
      <t>2</t>
    </r>
  </si>
  <si>
    <r>
      <t>m</t>
    </r>
    <r>
      <rPr>
        <vertAlign val="superscript"/>
        <sz val="10"/>
        <rFont val="Arial CE"/>
        <charset val="238"/>
      </rPr>
      <t>3</t>
    </r>
  </si>
  <si>
    <t>1.1.125.</t>
  </si>
  <si>
    <t>1.1.200.</t>
  </si>
  <si>
    <t>1.1.300.</t>
  </si>
  <si>
    <t>Nepredvidena dela (% preddel).</t>
  </si>
  <si>
    <t>ZEMELJSKA DELA</t>
  </si>
  <si>
    <t>1.2.25.</t>
  </si>
  <si>
    <t>1.2.40.</t>
  </si>
  <si>
    <t xml:space="preserve"> - III. Kategorija kamnine</t>
  </si>
  <si>
    <t>1.2.50.</t>
  </si>
  <si>
    <t xml:space="preserve">Ročno planiranje dna jarka s točnostjo do 3 cm v projektiranem padcu.
</t>
  </si>
  <si>
    <t>1.2.150.</t>
  </si>
  <si>
    <t>1.2.156.</t>
  </si>
  <si>
    <t>1.2.160.</t>
  </si>
  <si>
    <t>1.2.195.</t>
  </si>
  <si>
    <t>t</t>
  </si>
  <si>
    <t xml:space="preserve"> - mešani gradbeni odpadki</t>
  </si>
  <si>
    <t>1.2.250.</t>
  </si>
  <si>
    <t>Polaganje opozorilnega traka nad novo položenim cevovodom na globini cca 70 cm.</t>
  </si>
  <si>
    <t>GRADBENA IN OBRTNIŠKA DELA</t>
  </si>
  <si>
    <t>1.2.348.</t>
  </si>
  <si>
    <t>1.2.349.</t>
  </si>
  <si>
    <t>Prenos in vgradnja betonskih podstavkov (C30/37) cestnih kap na utrjeno površino.</t>
  </si>
  <si>
    <t>1.2.500.</t>
  </si>
  <si>
    <t>DRUGA DELA</t>
  </si>
  <si>
    <t>1.2.800.</t>
  </si>
  <si>
    <t>1.2.900.</t>
  </si>
  <si>
    <t>Nepredvidena zemeljska dela (% zemeljskih del).</t>
  </si>
  <si>
    <t>2.1.</t>
  </si>
  <si>
    <t>2.1.1.</t>
  </si>
  <si>
    <t>2.1.5.</t>
  </si>
  <si>
    <t>2.1.10.</t>
  </si>
  <si>
    <t>2.1.100.</t>
  </si>
  <si>
    <t>Prenos po gradbišču, spuščanje in polaganje fazonskih kosov in armatur v pripravljen jarek oz. jašek, ter poravnanje v vertikalni in horizontalni smeri</t>
  </si>
  <si>
    <t>teža posameznega kosa do 25 kg</t>
  </si>
  <si>
    <t>teža posameznega kosa od 26 do 50 kg</t>
  </si>
  <si>
    <t>2.1.120.</t>
  </si>
  <si>
    <t>2.1.220.</t>
  </si>
  <si>
    <t>2.1.500.</t>
  </si>
  <si>
    <t>Dodatna montažna dela na armaturah ob postavitvi na končno niveleto terena (podaljšanja, krajšanja hidrantov, zračnikov,..).</t>
  </si>
  <si>
    <t>2.1.550.</t>
  </si>
  <si>
    <t>Priprava in montaža označevalnih tablic armatur in hidrantov na stebre ali obstoječe objekte)</t>
  </si>
  <si>
    <t>2.1.560.</t>
  </si>
  <si>
    <t>2.1.650.</t>
  </si>
  <si>
    <t>2.1.660.</t>
  </si>
  <si>
    <t>2.1.670.</t>
  </si>
  <si>
    <t>2.1.680.</t>
  </si>
  <si>
    <t>Izvedba meritev pretokov vode na vgrajenih hidrantih s pridobitvijo ustreznega potrdila (po Pravilniku o preizkušanju hidrantnih omrežjih z dopolnitvami upravljalca vodovoda).</t>
  </si>
  <si>
    <t>2.1.780.</t>
  </si>
  <si>
    <t>Prevezava novozgrajenega cevovoda na obstoječe vodovodno omrežje z obdelavo prereza.</t>
  </si>
  <si>
    <t>2.1.790.</t>
  </si>
  <si>
    <t>2.1.900.</t>
  </si>
  <si>
    <t>Nepredviden montažna dela (% montažnih del).</t>
  </si>
  <si>
    <t>VODOVODNI MATERIAL - OBRAZEC 1</t>
  </si>
  <si>
    <t xml:space="preserve">Minimalne zahtevane karakteristike </t>
  </si>
  <si>
    <t>A. STROJNA OPREMA</t>
  </si>
  <si>
    <t>1. CEVOVODI</t>
  </si>
  <si>
    <t>2. ARMATURE (s prirobnicami)</t>
  </si>
  <si>
    <t>3. CESTNE KAPE, POKROVI IN DRUGO</t>
  </si>
  <si>
    <r>
      <rPr>
        <u/>
        <sz val="9"/>
        <rFont val="Arial CE"/>
        <charset val="238"/>
      </rPr>
      <t>Teleskopske vgradbene garniture:</t>
    </r>
    <r>
      <rPr>
        <sz val="9"/>
        <rFont val="Arial CE"/>
        <charset val="238"/>
      </rPr>
      <t xml:space="preserve">
Nastavljiv teleskopski komplet za rokovanje podzemnih armatur z zunanjo PEh/PVC zaščito. Kovinskim nasadni element, spojka in vodilo zaščiteni pred korozijo. Dobava skupaj z zaporno armaturo! 
</t>
    </r>
  </si>
  <si>
    <t>1.</t>
  </si>
  <si>
    <t>1.2.255.</t>
  </si>
  <si>
    <t>3.1.289.</t>
  </si>
  <si>
    <t>Pred izdelavo ponudbe si mora ponudnik ogledati območje predvidene gradnje in obstoječe stanje, zaradi vzpostavitve v prvotno stanje in morebitnih zaščit bližnjih objektov, kar je treba upoštevati pri pripravi ponudbe (cena na enoto)!</t>
  </si>
  <si>
    <t xml:space="preserve">Javni vodovod </t>
  </si>
  <si>
    <t>Projektantski nadzor na gradbišču v času izvedbe. KOMPLET (javni vodovod)</t>
  </si>
  <si>
    <t xml:space="preserve">Opombe: 
PRI VSEH DELIH UPOŠTEVATI NAVODILA KOORDINATORJA ZA ZDRAVJE IN VARNOST PRI DELU TER VARNOSTNI NAČRT.
</t>
  </si>
  <si>
    <t xml:space="preserve"> - pesek 0-4 mm za zasip odkopanih obstoječih komunalnih vodov na mestih križanj s projektiranim vodom (po navodilih upravljalca), ročna vgradnja. </t>
  </si>
  <si>
    <t>Prenos, spuščanje, polaganje in montaža NL cevi na pripravljeno peščeno posteljico, ter poravnanje v vertikalni in horizontalni smeri. Vključno z rezanjem NL cevi, obdelavo robov, montažo ravnih vmesnih kosov po potrebi in po priloženih montažnih shemah, ter dokončna obdelava in zaščita obojčnih spojev.</t>
  </si>
  <si>
    <t>Postavitev novih cestnih kap na niveleto terena (zasuni, hidranti, zračniki, navrtni zasuni).</t>
  </si>
  <si>
    <r>
      <rPr>
        <b/>
        <sz val="10"/>
        <rFont val="Arial CE"/>
        <charset val="238"/>
      </rPr>
      <t xml:space="preserve">Opombe: 
</t>
    </r>
    <r>
      <rPr>
        <sz val="10"/>
        <rFont val="Arial CE"/>
        <charset val="238"/>
      </rPr>
      <t xml:space="preserve">V CENI MONTAŽE SO UPOŠTEVANI VSI MANIPULATIVNI STROŠKI, TER VES DROBNI POTROŠNI IN POMOŽNI MATERIAL!
</t>
    </r>
  </si>
  <si>
    <t>Posamezni ponudnik z oddajo ponudbe izjavlja, da bo predmeten objekt izvajal skladno s predmetno projektno dokumentacijo.</t>
  </si>
  <si>
    <t>Pri gradbenih delih v bližini objektov, mora izvajalec evidentirati stanje obstoječih objektov in infrastrukture, ga zapisniško dokumentirati z lastniki objektov (tudi fotodokumentacija) in to vkalkulirati v cene.</t>
  </si>
  <si>
    <t xml:space="preserve"> - predajo vseh, v načrte vnešenih sprememb med gradnjo (potrjenih s strani odgovornega vodje projekta, odgovornega projektanta in odgovornega nadzornika), </t>
  </si>
  <si>
    <t>Dodatek za montažna dela pri izvedbi tlačnega preizkusa, dezinfekcije in izpiranju. Komplet.</t>
  </si>
  <si>
    <t>Označevalne tablice za označevanje hidrantov (po DIN 4066). Z ALU nosilno ploščo in drobnim pritrdilnim materialom - objemke Ø63mm, vijaki, sidra,..).</t>
  </si>
  <si>
    <t>Jekleni pocinkani stebriček Ø40-63 mm dolžine 2,5-3,0 m, s plastično kapo in pritrdilnim sidrom za stebriček in drobnim ključavničarskim materialom. Možno se namesto stebričkov uporabijo kandelabri predvidene javne razsvetljave! 
Obračun po dejanskih stroških!</t>
  </si>
  <si>
    <r>
      <t xml:space="preserve"> - drobljenec 5/32 za obsip hidrantov in zračnikov (2m</t>
    </r>
    <r>
      <rPr>
        <vertAlign val="superscript"/>
        <sz val="10"/>
        <rFont val="Arial CE"/>
        <charset val="238"/>
      </rPr>
      <t>3</t>
    </r>
    <r>
      <rPr>
        <sz val="10"/>
        <rFont val="Arial CE"/>
        <charset val="238"/>
      </rPr>
      <t>/kos - s strojnim utrjevanjem po plasteh do 30 cm (95 - 98 %, odvisno od globine po Proctorjevem postopku).</t>
    </r>
  </si>
  <si>
    <t>PONUDBA JE VELJAVNA OB IZPOLNJEVANJU VSEH MINIMALNIH ZAHTEV IZ 
OBRAZCA 1 O KARAKTERISTIKAH PONUJENEGA MATERIALA IZ PRILOGE POPISA!</t>
  </si>
  <si>
    <t>Navedbe proizvajalcev in nazivi opreme in materialov v popisu del so navedene le kot primer, katere lastnosti naj ima vgrajena oprema! Ponudba je veljavna le ob izpolnjevanju vseh zahtev iz OBRAZCA 1, ki je sestavni del popisa. Vso opremo mora pred vgradnjo potrditi upravljalec!</t>
  </si>
  <si>
    <t>Gradnja in obnova hišnih vodovodnih priključkov NI predmet tega načrta javnega vodovoda. Za potrebe ocene investicije je v načrtu javnega vodovoda upoštevana OCENA obnove priključkov za potrebe obstoječih porabnikov, ki se ohranjajo!</t>
  </si>
  <si>
    <t>2.1.130.</t>
  </si>
  <si>
    <t>Montaža fazonskih kosov na obojko in spojk po priloženih montažnih shemah, ter dokončna obdelava in zaščita spojev.</t>
  </si>
  <si>
    <t>Montaža prirobničnih fazonskih kosov po priloženih montažnih shemah, ter dokončna obdelava in zaščita spojev pred korozijo.</t>
  </si>
  <si>
    <t>2.1.20.</t>
  </si>
  <si>
    <t>3.1.73.</t>
  </si>
  <si>
    <t>3.1.115.</t>
  </si>
  <si>
    <t>3.1.281</t>
  </si>
  <si>
    <t xml:space="preserve">Tesnilo - zaključna gumijasta manšeta za prehod cevi v/iz zaščitne cevi. </t>
  </si>
  <si>
    <t>3.1.10.</t>
  </si>
  <si>
    <t>1.1.140.</t>
  </si>
  <si>
    <t>SPL. 15</t>
  </si>
  <si>
    <t>SPL. 16</t>
  </si>
  <si>
    <t>SPL. 17</t>
  </si>
  <si>
    <t>SPL. 19</t>
  </si>
  <si>
    <t>SPL. 21</t>
  </si>
  <si>
    <t>3.1.55.</t>
  </si>
  <si>
    <t>1.1.190.</t>
  </si>
  <si>
    <t xml:space="preserve"> - železove litine in jeklo</t>
  </si>
  <si>
    <t>(**)</t>
  </si>
  <si>
    <t>SKUPAJ 1.1.+1.2.+2.1.+3.1. (brez DDV)</t>
  </si>
  <si>
    <t>DN 80 -100</t>
  </si>
  <si>
    <t>Montaža zasunov v jarek z vgradbeno garnituro in cestno kapo po navodilih proizvajalca, ter dokončna obdelava in zaščita spojev pred korozijo.</t>
  </si>
  <si>
    <t>Strokovni nadzor prizadetih soglasodajalcev zaradi posega v varovano območje prometnih površin.
Obračun po dejanskih stroških.</t>
  </si>
  <si>
    <t>Priprava in montaža stebričkov iz cevi Ø63 dolžine 2,5 - 3 m v temeljna tla s pritrdilnim sidrom. S sanacijo prizadetih utrjenih površin. Obračun po dejanskih stroških, glede na število vgrajenih stebričkov!</t>
  </si>
  <si>
    <r>
      <rPr>
        <b/>
        <sz val="10"/>
        <rFont val="Arial CE"/>
        <charset val="238"/>
      </rPr>
      <t xml:space="preserve">Pri izdelavi ponudbe upoštevati sočasno obnovo infrastrukture na območju obdelave in delilnik stroškov, ki ga pripravijo investitorji! </t>
    </r>
    <r>
      <rPr>
        <sz val="10"/>
        <rFont val="Arial CE"/>
        <charset val="238"/>
      </rPr>
      <t xml:space="preserve">
</t>
    </r>
  </si>
  <si>
    <t>d75/d32 (nove zaščitne cevi)</t>
  </si>
  <si>
    <r>
      <t>Nabava, dobava in vgraditev filtrske geotekstilije za ovoj drenaže odzračevalnih garnitur in hidrantov po navodilih proizvajalca. Minimalne zahteve:
natezna trdnosti prečno/vzdolžno &gt; 8 kN/m, 
raztezek pri porušitvi min. 30 % (oboje po SIST EN ISO 10319), prebodna trdnost CBR &gt; 1500 N (po SIST EN ISO 12236), karakteristična velikost por 0,05 mm &lt; O</t>
    </r>
    <r>
      <rPr>
        <vertAlign val="subscript"/>
        <sz val="10"/>
        <rFont val="Arial CE"/>
        <charset val="238"/>
      </rPr>
      <t>90</t>
    </r>
    <r>
      <rPr>
        <sz val="10"/>
        <rFont val="Arial CE"/>
        <charset val="238"/>
      </rPr>
      <t xml:space="preserve"> &lt; 0,2 (po SIST EN ISO 12956), indeks hitrosti 0,003 m/s in koeficient prepustnosti pri 20kPA &gt; 10k</t>
    </r>
    <r>
      <rPr>
        <vertAlign val="subscript"/>
        <sz val="10"/>
        <rFont val="Arial CE"/>
        <charset val="238"/>
      </rPr>
      <t>zemljine</t>
    </r>
    <r>
      <rPr>
        <sz val="10"/>
        <rFont val="Arial CE"/>
        <charset val="238"/>
      </rPr>
      <t xml:space="preserve">
Material mora imeti CE oznako in izjavo o skladnosti. Obračun za m</t>
    </r>
    <r>
      <rPr>
        <vertAlign val="superscript"/>
        <sz val="10"/>
        <rFont val="Arial CE"/>
        <charset val="238"/>
      </rPr>
      <t>2</t>
    </r>
    <r>
      <rPr>
        <sz val="10"/>
        <rFont val="Arial CE"/>
        <charset val="238"/>
      </rPr>
      <t>. 6 m</t>
    </r>
    <r>
      <rPr>
        <vertAlign val="superscript"/>
        <sz val="10"/>
        <rFont val="Arial CE"/>
        <charset val="238"/>
      </rPr>
      <t>2</t>
    </r>
    <r>
      <rPr>
        <sz val="10"/>
        <rFont val="Arial CE"/>
        <charset val="238"/>
      </rPr>
      <t xml:space="preserve">/kos
</t>
    </r>
  </si>
  <si>
    <t xml:space="preserve"> - VODOVOD</t>
  </si>
  <si>
    <t xml:space="preserve"> - VODOVOD (tudi nadzor kvalitete upravljalca vodovoda)</t>
  </si>
  <si>
    <t xml:space="preserve"> - ELEKTRIKA do 110kV</t>
  </si>
  <si>
    <t xml:space="preserve">Dodatek za dobavo in uporabo začasnega vodovodnega materiala za izvedbo tlačnega preizkusa, dezinfekcije in izpiranja (zasuni, spojke, redukcijski kosi, gasilska oprema). Se uporabi večkrat. KOMPLET.
</t>
  </si>
  <si>
    <t>** natančna specifikacija materiala in način vgradnje je del tehničnega opisa PZI načrta</t>
  </si>
  <si>
    <t>neizvlečni - sidrni spoj (NL DN100)</t>
  </si>
  <si>
    <t>1. - PREDDELA IN GRADBENA DELA (hišni priključki)</t>
  </si>
  <si>
    <t>Črpanje vode iz gradbene jame v času gradnje. 
Do 5 l/s. Obračun po dejanskih stroških.</t>
  </si>
  <si>
    <t>Stroški vzdrževanja prekopanih površin v času gradnje vodovoda (polivanje - protiprašna zaščita, dosip - udarne jame, planiranje. Vključno z dobavo materiala in delom.</t>
  </si>
  <si>
    <t>PREDDELA (SKUPAJ)</t>
  </si>
  <si>
    <t>GRADBENA DELA</t>
  </si>
  <si>
    <t>1.2.8.</t>
  </si>
  <si>
    <t xml:space="preserve">Čiščenje terena po končani gradnji ter ureditev okolice. </t>
  </si>
  <si>
    <t xml:space="preserve">Čiščenje vodomernega mesta po koncu gradnje. </t>
  </si>
  <si>
    <t>SKUPAJ GRADBENA DELA (priključki) - brez DDV!</t>
  </si>
  <si>
    <t>MONTAŽNA DELA HIŠNI PRIKLJUČKI (SKUPAJ)</t>
  </si>
  <si>
    <t>Prenos, spuščanje, polaganje in montaža PE cevi na kolutih na pripravljeno peščeno posteljico, ter poravnanje v vertikalni in horizontalni smeri.</t>
  </si>
  <si>
    <t>2.1.22.</t>
  </si>
  <si>
    <t>2.1.370</t>
  </si>
  <si>
    <t>2.1.651</t>
  </si>
  <si>
    <t>2.1.661</t>
  </si>
  <si>
    <t>Izpiranje in dezinfekcija položenih hišnih vodovodnih in skupnih priključnih cevi z vsemi dodatnimi potrebnimi deli. (glej tehnično poročilo)</t>
  </si>
  <si>
    <t>SKUPAJ MONTAŽNA DELA (priključki)</t>
  </si>
  <si>
    <t>SKUPAJ VODOVODNI MATERIAL (priključki)</t>
  </si>
  <si>
    <r>
      <rPr>
        <b/>
        <sz val="10"/>
        <rFont val="Arial CE"/>
        <charset val="238"/>
      </rPr>
      <t>Opombe: 
Vse količine so ocenjene!
Obračun se izvede na podlagi količin vpisanih v gradbeno knjigo in dejanskih stroškov pri obnovi priključkov!</t>
    </r>
    <r>
      <rPr>
        <sz val="10"/>
        <rFont val="Arial CE"/>
        <charset val="238"/>
      </rPr>
      <t xml:space="preserve">
Zunanje ureditve dvorišč,. dovozi,... se vzpostavijo v prvotno stanje zato je pred izdelavo ponudbe obvezen ogled na terenu.</t>
    </r>
    <r>
      <rPr>
        <sz val="5"/>
        <rFont val="Arial ce"/>
        <charset val="238"/>
      </rPr>
      <t xml:space="preserve">
</t>
    </r>
    <r>
      <rPr>
        <sz val="10"/>
        <rFont val="Arial CE"/>
        <charset val="238"/>
      </rPr>
      <t xml:space="preserve">Vsa varovanja, zaščite, prestavitve,... drugih obstoječih komunalnih vodov na območju posega se izvedejo po navodilih in pod nadzorom upravljalcev teh vodov. Obračun v zvezi s prestavitvami se izvede po dejanskih količinah z vpisom v gradbenih knjigah.
V popisu je upoštevano, da so obstoječa vodomerna mesta (last uporabnika) dobro ohranjena in primerno opremljena.
</t>
    </r>
  </si>
  <si>
    <t xml:space="preserve">PREDDELA - priključki </t>
  </si>
  <si>
    <t>1.2.812.</t>
  </si>
  <si>
    <t>1.2.189</t>
  </si>
  <si>
    <t>Ročno planiranje dna jarka z odstranitvijo večjih kamnov.</t>
  </si>
  <si>
    <t>Dobava in vgraditev črpnega betona C30/37 za podbetoniranje vodovodnih armatur (zasuni, hidranti, zračniki), obbetoniranje krivin, odcepov podbetoniranje ter armatur po DVGW Arbeitsblatt GW310 (januar 2008).</t>
  </si>
  <si>
    <t>VODOVODNI PRIKLJUČKI</t>
  </si>
  <si>
    <t>EV zasun kratke izvedbe, PN16.
V ceni upoštevana nastavljiva vgradbena garnitura, betonska podložka cestne kape in cestna kapa s pokrovom iz NL za vgradnjo v povozno površino skladna z DIN 4056.</t>
  </si>
  <si>
    <t>SPL.13</t>
  </si>
  <si>
    <t>Geološko geomehanski nadzor s strani geomehanika v času gradnje. Vključno z vsemi potrebnimi meritvami, nosilnosti, trdnosti,…..
Obračun po dejanskih stroških.</t>
  </si>
  <si>
    <t>Geološki ogled terena pred pričetkom gradnje in izdelava poročila z ukrepi, ki so potrebni med in po gradnji, da se zmanjša vpliv gradnje:</t>
  </si>
  <si>
    <t>Fazonski kosi s prirobnico iz NL za tlačno stopnjo PN16.</t>
  </si>
  <si>
    <t xml:space="preserve">Fazonski kosi iz NL na obojko za tlačno stopnjo PN16, z neizvlečnimi sidrnimi spoji (npr. STD Vi tesnilo,...). </t>
  </si>
  <si>
    <t>Tlačne cevi z obojko iz nodularne litine (NL), tlačni razred C40; min. PN16, komplet s pripadajočimi obojčnimi tesnili prilagojenimi pogojem vgradnje. Osnovni standardni spoj - npr. STD, Tyton; oz. varovani sidrni neizvlečni spoj - npr. STD-Vi, Tyton-SIT,.. - glede na pogoje vgradnje. Sidrni spoj mora prenesti tlak vsaj 16 bar. Dolžina cevi je povečana za 2 % zaradi obdelave.</t>
  </si>
  <si>
    <t>1.2.10.</t>
  </si>
  <si>
    <t>Zakoličba obstoječih komunalnih vodov s strani predstavnikov prizadetih komunalnih organizacij. (KANALIZACIJA, VODOVOD, TELEKOMUNIKACIJE, ELEKTRIKA do 110kV , TOPLOVOD,.......) posebej za vsako skupino komunalnih vodov.</t>
  </si>
  <si>
    <t>standardni spoj (NL DN100)</t>
  </si>
  <si>
    <t xml:space="preserve"> * dolžino prilagoditi stanju na terenu</t>
  </si>
  <si>
    <r>
      <t>H</t>
    </r>
    <r>
      <rPr>
        <vertAlign val="subscript"/>
        <sz val="10"/>
        <rFont val="Arial CE"/>
        <charset val="238"/>
      </rPr>
      <t>vgr</t>
    </r>
    <r>
      <rPr>
        <sz val="10"/>
        <rFont val="Arial CE"/>
        <charset val="238"/>
      </rPr>
      <t>=1,25 m</t>
    </r>
  </si>
  <si>
    <t>Prečno zavarovanje obstoječih komunalnih vodov v času gradnje pri polaganju vodovoda pod obst. komunalnimi vodi. Podpiranje z lesenimi gredami, podbetoniranje in obbetoniranje obstoječih komunalnih vodov, … , po navodilih upravljalca kom voda, ki ga vodovod prečka.</t>
  </si>
  <si>
    <t xml:space="preserve">Črpanje vode iz gradbene jame v času gradnje. 
Do 5 l/s. Obračun po dejanskih stroških.
</t>
  </si>
  <si>
    <t>1.2.194.</t>
  </si>
  <si>
    <t xml:space="preserve">Čiščenje terena po končani gradnji ter ureditev okolice.
</t>
  </si>
  <si>
    <t>PREDDELA IN GRADBENA DELA PRIKLJUČKI (OBNOVA)</t>
  </si>
  <si>
    <t>MONTAŽNA DELA PRIKLJUČKI (OBNOVA)</t>
  </si>
  <si>
    <t>VODOVODNI MATERIAL PRIKLJUČKI (OBNOVA)</t>
  </si>
  <si>
    <t>SKUPAJ 1.1.+2.1.+3.1. (brez DDV)</t>
  </si>
  <si>
    <t>PRIKLJUČKI OBNOVA (z DDV)</t>
  </si>
  <si>
    <t xml:space="preserve">3. - VODOVODNI MATERIAL za obst. priključke pri obnovi vodovoda </t>
  </si>
  <si>
    <t>2.1.375</t>
  </si>
  <si>
    <t xml:space="preserve"> - nasipni kamniti material 0-125 mm za zasip jarka
 s strojnim utrjevanjem po slojih do 30 cm (95% - 98%, odvisno od globine po Proctorjevem postopku) na območju utrjenih povoznih površin</t>
  </si>
  <si>
    <t>2. - MONTAŽNA DELA - obnova priključkov (OCENA)</t>
  </si>
  <si>
    <t>C.1 OBNOVA OBSTOJEČIH PRIKLJUČKOV NA OBMOČJU OBNOVE VODOVODA (OCENA - obračun po dejanskih stroških)</t>
  </si>
  <si>
    <t xml:space="preserve">Dodatni strojno - ročni širok izkop v kamnini III. kat. na mestih izvedbe prevezav po izvedbi dezinfekcije, odkopov zaradi postavitve novih armatur na končno niveleto, blindiranj, odstranitev obst. armatur,..... 
Z odlaganjem ob robu jarka, ter zasipom jame z utrjevanjem po plasteh in vzpostavitvijo v prvotno stanje po demontaži. 
</t>
  </si>
  <si>
    <r>
      <t>H</t>
    </r>
    <r>
      <rPr>
        <vertAlign val="subscript"/>
        <sz val="10"/>
        <rFont val="Arial CE"/>
        <charset val="238"/>
      </rPr>
      <t xml:space="preserve"> </t>
    </r>
    <r>
      <rPr>
        <sz val="10"/>
        <rFont val="Arial CE"/>
        <charset val="238"/>
      </rPr>
      <t>= 0,75 - 1,3 m</t>
    </r>
  </si>
  <si>
    <t>- priključki na obnovljen vodovod</t>
  </si>
  <si>
    <t>Izdelava dokumentacije izvedenih del (PID) v skladu s Pravilnikom o podrobnejši vsebini dokumentacije in obrazcih, povezanih z graditvijo objektov in dopolnitvami, ter po zahtevah bodočega upravljalca (4 × v projektni obliki, 1 × v elektronski obliki).  KOMPLET</t>
  </si>
  <si>
    <t>Izdelava Dokazila o zanesljivosti objekta v skladu s Pravilnikom o podrobnejši vsebini dokumentacije in obrazcih, povezanih z graditvijo objektov in dopolnitvami, ter po zahtevah bodočega upravljalca (4 × v projektni obliki, 1 × v elektronski obliki).  KOMPLET</t>
  </si>
  <si>
    <t xml:space="preserve"> - pri gradnji vodovoda</t>
  </si>
  <si>
    <t xml:space="preserve"> - pri gradnji vodovoda </t>
  </si>
  <si>
    <t>SKUPAJ SPLOŠNI STROŠKI (vodovod):</t>
  </si>
  <si>
    <t xml:space="preserve"> 1.1.98. </t>
  </si>
  <si>
    <t>Nabava, dobava in vgradnja peščenih in kamnitih agregatov za zasip jarkov s planiranjem in utrjevanjem v plasteh (do 30 cm) do potrebne zbitosti. Vključno s prevozom do gradbišča (do 25km).</t>
  </si>
  <si>
    <t>Nakladanje in transport (prevoz) slabega izkopanega in viška materiala na razdalji do 25 km. Vključno z razkladanjem, razgrinjanjem in planiranjem. Iz gradbišča do trajne gradbene deponije / v predelavo odpadkov. V ceni upoštevani stroški prevzema odpadkov in taksa. S predložitvijo ustreznih dokazov o predaji odpadkov na deponiji oz. o predaji v predelavo.</t>
  </si>
  <si>
    <t>Prenos, spuščanje, montaža PE cevi na kolutih v položene zaščitne cevi. Vključno z rezanjem cevi in obdelavo roba, ter montažo tesnil</t>
  </si>
  <si>
    <r>
      <rPr>
        <b/>
        <sz val="10"/>
        <rFont val="Arial CE"/>
        <charset val="238"/>
      </rPr>
      <t>OPOMBE:</t>
    </r>
    <r>
      <rPr>
        <sz val="10"/>
        <rFont val="Arial CE"/>
        <charset val="238"/>
      </rPr>
      <t xml:space="preserve"> 
</t>
    </r>
    <r>
      <rPr>
        <b/>
        <sz val="10"/>
        <rFont val="Arial CE"/>
        <charset val="238"/>
      </rPr>
      <t>PONUDNIK SE Z ODDAJO PONUDBE ZAVEZUJE, DA PONUJEN MATERIAL POLEG VSEH V RS VELJAVNIH STANDARDOV USTREZA IN VSEM DRUGIM ZAHTEVAM UPRAVLJALCA JAVNEGA VODOVODA!</t>
    </r>
    <r>
      <rPr>
        <sz val="10"/>
        <rFont val="Arial CE"/>
        <charset val="238"/>
      </rPr>
      <t xml:space="preserve">
VES MATERIAL MORA PRED VGRADNJO PREGLEDATI IN POTRDITI PREDSTAVNIK UPRAVLJALCA.</t>
    </r>
    <r>
      <rPr>
        <sz val="5"/>
        <rFont val="Arial ce"/>
        <charset val="238"/>
      </rPr>
      <t xml:space="preserve">
</t>
    </r>
    <r>
      <rPr>
        <sz val="10"/>
        <rFont val="Arial CE"/>
        <charset val="238"/>
      </rPr>
      <t>*Vodomerno mesto in interna vodovodna inštalacija od stavbe do vodomera, vključno z ventilom za vodomerom je v lasti uporabnika. In ju je lastnik objekta dolžan v skladu z Uredbo, Odlokom o pitni vodi v MOL in navodili izvajalca javne službe zgraditi na lastne stroške, ter po skrbeti za njih ustreznost.</t>
    </r>
    <r>
      <rPr>
        <sz val="2"/>
        <rFont val="Arial CE"/>
        <charset val="238"/>
      </rPr>
      <t xml:space="preserve">
</t>
    </r>
    <r>
      <rPr>
        <sz val="10"/>
        <rFont val="Arial CE"/>
        <charset val="238"/>
      </rPr>
      <t xml:space="preserve">V CENI VODOVODNEGA MATERIALA (/kos) JE UPOŠTEVANA NABAVA; DOBAVA IN TRANSPORT DO GRADBIŠČA. 
VSA OPREMA (vgradbene garniture, ročna kolesa, cestne kape,..),  TESNILNI (tesnila) TER PRITRDILNI (matice, vijaki, podložke) IN DRUG DROBEN KLJUČAVNIČARSKI MATERIAL SE DOBAVLJA IN JE UPOŠTEVAN V KOMPLETU Z ARMATURAMI FAZONSKIMI KOSI.
</t>
    </r>
    <r>
      <rPr>
        <b/>
        <sz val="10"/>
        <rFont val="Arial CE"/>
        <charset val="238"/>
      </rPr>
      <t>Število in dimenzije materiala so podani kot ocena. Upoštevati dejansko stanje in načrt priključka. Fazonski kosi v merilnem mestu se zamenjajo po navodilih predstavnika upravljalca. 
Upoštevati navodila izvajalca javne službe, ki mora pred obnovo priključek pregledati in določiti obseg obnove glede na obstoječe stanje priključka!
V primeru prekomerne porabe predlagamo prilagoditev dimenzije priključka in vodomera.</t>
    </r>
  </si>
  <si>
    <t>OCENA  - veljavno le skupaj z OBRAZCEM 1</t>
  </si>
  <si>
    <t xml:space="preserve">*Univerzalni navrtni zasun za NL cevi z integriranim ploščatim zapornim ventilom - za pitno vodo; PN10; telo zasuna iz nodularne litine zunaj in znotraj zaščiteno z epoksi premazom (skladno s SIST EN14901:2006) in stremenom iz nerjavečega jekla zaščitenim z gumo in elastomernimi (EPDM) tesnili primernimi za pitno vodo. Zasun preizkušen skladno s SIST EN 12266-1:2012 in  SIST EN 12266-2:2012. Vključno s cestno kapo za hišni priključek za vgradnjo v povozno površino kvalitetne izvedbe skladno z DIN 4057 - z napisom na kapi v dogovoru z upravljalcem (npr. VODA, V,..). Dobava vključno s teleskopsko prilagodljivo vgradno garnituro za navrtni zasun (telo vgr. garniture  z zunanjo PE ali PVC zaščito), komplet z nosilno podložno ploščo in priključnim vrtljivim bajonetnim kolenom. Bajonetno koleno(90°), ki ima na izhodu možen obrat 360°, za spajanje PE cevi in navrtalnega oklepa, bajonetni priključek kot hitra  - ISO spojka. Prilagoditi obstoječemu stanju. Komplet. </t>
  </si>
  <si>
    <t>d63/d32 (obst. zaščitne cevi)</t>
  </si>
  <si>
    <t xml:space="preserve"> - kamniti material 0-16 mm za izdelavo posteljice in obsipa cevi (po DVGW-W 400-2) vključno s strojnim utrjevanjem (do 95 % po standardnem Proctorjevem postopku).  Na območju javne ceste</t>
  </si>
  <si>
    <t>1.2.166.</t>
  </si>
  <si>
    <t>Transport (prevoz) viška materiala na razdalji do 25 km. Vključno z razkladanjem, razgrinjanjem in planiranjem. Iz gradbišča/začasne deponije do trajne gradbene deponije / v predelavo odpadkov. V ceni upoštevani stroški prevzema odpadkov in taksa. S predložitvijo ustreznih dokazov o predaji odpadkov na deponiji oz. o predaji v predelavo.</t>
  </si>
  <si>
    <t xml:space="preserve">Nabava, dobava in vgradnja peščenih in kamnitih agregatov za zasip jarkov s planiranjem in utrjevanjem v plasteh (do 30 cm) do potrebne zbitosti. Vključno s prevozom do gradbišča (do 25km). </t>
  </si>
  <si>
    <t>- od začasne deponije do jarka pri zasipu</t>
  </si>
  <si>
    <t>Nabava, dobava in vgraditev stabilizirane netkane ločilne geotekstilije iz 100% polipropilenskih neskončnih vlaken - ovoj posteljice in obsipa cevi po navodilih proizvajalca. 
Minimalne zahteve:
natezna trdnost prečno/vzd. &gt;12 kN/m, 
raztezek pri porušitvi &gt; 30 % (oboje po SIST EN ISO 10319), 
prebodna trdnost CBR &gt; 2000 N (po SIST EN ISO 12236),
karakteristična velikost por 0,05 mm &lt; O90 &lt; 0,5 (po SIST EN ISO 12956). Material mora imeti CE oznako in izjavo o skladnosti. 3-4 m2/m' Vgradnja po navodilih geomehanika. Obračun po dejanskih stroških.</t>
  </si>
  <si>
    <t>Tlačne polietilenske vodovodne cevi po SIST EN12201. Cevi morajo imeti certifikat za PE cevi za distribucijo pitne vode.</t>
  </si>
  <si>
    <t>PE100d32 (vodovodne cevi priključkov); SDR11, PN16</t>
  </si>
  <si>
    <t>VODOVODNI MATERIAL VODVODNI PRIKLJUČKI 
OBNOVA - OCENA (SKUPAJ)</t>
  </si>
  <si>
    <t>Prečno zavarovanje obstoječih komunalnih vodov v času gradnje pri polaganju vodovoda pod obst. komunalnimi vodi. Polaganje zaščitnih cevi, podpiranje z lesenimi gredami, podbetoniranjem in obbetoniranje obstoječih komunalnih vodov, … , z vzpostavitvijo v prvotno stanje v primeru poškodb
po navodilih upravljalca</t>
  </si>
  <si>
    <t>Izvedba podbijanja s klasično pnevmatsko iglo brez usmerjanja. 
Zaščitna cev PEh d75. Upoštevana tudi nabava in dobava zaščitne cevi d75, transport mehanizacije in postavitev na pripravljen plato.</t>
  </si>
  <si>
    <t xml:space="preserve"> - kamniti material 0-16 mm za izdelavo posteljice in obsipa cevi (po DVGW-W 400-2), ter obsip jaškov vključno s strojnim utrjevanjem (do 95 % po standardnem Proctorjevem postopku) na območju utrjenih površin</t>
  </si>
  <si>
    <t>1.2.195</t>
  </si>
  <si>
    <t>SPLOŠNI STROŠKI IN TUJE STORITVE (ZA JAVNI VODOVOD )</t>
  </si>
  <si>
    <t xml:space="preserve"> - PLINOVOD</t>
  </si>
  <si>
    <t>- ZA VODOVOD</t>
  </si>
  <si>
    <t>2.1.410.</t>
  </si>
  <si>
    <t xml:space="preserve"> - izkopana kamnina III. Kategorija</t>
  </si>
  <si>
    <t>PREDDELA IN GRADBENA DELA - provizorij (skupaj)</t>
  </si>
  <si>
    <t>SKUPAJ 1.1.+2.1+3.1 (brez DDV)</t>
  </si>
  <si>
    <t>MONTAŽNA DELA  - provizorij (skupaj)</t>
  </si>
  <si>
    <t>VODOVODNI MATERIAL - provizorij (skupaj)</t>
  </si>
  <si>
    <t>provizorij</t>
  </si>
  <si>
    <t>Hitra dvojna spojka PN16 iz polipropilena (PP), s tesnilom iz NBR za spajanje dveh tlačnih PE cevi. Skladna s SIST EN 12201, SIST EN 10226 in SIST EN 1092-1. (npr. +GF+ iJOINT dvojna spojka ali podobno).</t>
  </si>
  <si>
    <t>PE100 RC d75 (zaščitne cevi za polaganje v jarek, za podbijanje v postavki 1.2.50);  TIP 1; SDR17, PN10</t>
  </si>
  <si>
    <t>Izdelava geodetskega posnetka v papirnati (4x) in elektronski obliki skladno z internimi tehničnimi normativi za izvajanje del v katastru JP Vodovod -Kanalizacija Snaga d.o.o. in vris v kataster GJI. Ter pridobitev potrdila o vrisu v kataster.</t>
  </si>
  <si>
    <t xml:space="preserve"> - javni vodovod  m - KOMPLET</t>
  </si>
  <si>
    <t>Obveščanje o prekinitvah oskrbe z vodo prizadetih porabnikov v času gradnje. KOMPLET</t>
  </si>
  <si>
    <t>Stroški izdelave elaborata o ravnanju z odpadki, ki nastanejo pri gradbenih delih, s končnim poročilom in zahtevano dokumentacijo v skladu z Uredbo o ravnanju z odpadki, ki nastanejo pri gradbenih delih oziroma drugimi predpisi za to področje.
Upoštevati delilnik stroškov, ki ga pripravijo investitorji!</t>
  </si>
  <si>
    <t>Strokovni nadzor prizadetih soglasodajalcev zaradi posega v varovalni pas komunalnega voda in nadzor upravljalcev tangiranih komunalnih vodov v času gradnje. Glej zbirno karto komunalnih vodov in vzdolžni profil vodovoda. Obračun po dejanskih stroških.</t>
  </si>
  <si>
    <t>Izdelava varnostnega načrta za zagotavljanje varnosti in zdravja pri delu na gradbišču skladno s predpisi, ki obravnavajo to področje (Uredba o zagotavljanju varnosti in zdravja pri delu na začasnih in premičnih gradbiščih (Ur.list RS št. 83/05 in spremembe) in drugi ukrepi za VZD, ki sledijo iz ZVZD-1.
Upoštevati delilnik stroškov, ki ga pripravijo investitorji!</t>
  </si>
  <si>
    <t xml:space="preserve">Dezinfekcija in izpiranje položenega vodovoda po standardu SIST EN 805:2000, z dopolnitvami JP VO-KA SNAGA d.o.o., vključno s pridobitvijo ustreznega zapisnika.
Upoštevana priprava z vso potrebno opremo za izvedbo. </t>
  </si>
  <si>
    <t>Tlačni preizkus položenih hišnih vodovodnih priključkov po standardu SIST EN 805 z dopolnitvami JP VO-KA SNAGA d.o.o. in z vsemi dodatnimi potrebnimi deli. (glej tehnično poročilo)</t>
  </si>
  <si>
    <t>Tlačni preizkus položenega cevovoda po standardu SIST EN 805:2000, z dopolnitvami JP VO-KA SNAGA d.o.o., vključno s pridobitvijo ustreznega zapisnika.
Upoštevana priprava z vso potrebno opremo za izvedbo ter faznost gradnje in morebitni tlačni preizkus v večih delih!</t>
  </si>
  <si>
    <t>PE100d32 (prevezave internih vodovodov); OCENA</t>
  </si>
  <si>
    <t xml:space="preserve">**za NL DN100, Priključno koleno d32 </t>
  </si>
  <si>
    <r>
      <rPr>
        <b/>
        <sz val="10"/>
        <rFont val="Arial CE"/>
        <charset val="238"/>
      </rPr>
      <t>OPOMBE:</t>
    </r>
    <r>
      <rPr>
        <sz val="10"/>
        <rFont val="Arial CE"/>
        <charset val="238"/>
      </rPr>
      <t xml:space="preserve">
</t>
    </r>
    <r>
      <rPr>
        <b/>
        <sz val="10"/>
        <rFont val="Arial CE"/>
        <charset val="238"/>
      </rPr>
      <t>Upoštevati načrte priključkov in dejansko stanje priključka. Predstavnik JP Vodovod-Kanalizacija Snaga d.o.o. pregleda vsak priključek!</t>
    </r>
  </si>
  <si>
    <t>d32/d32 - prevezava obst. internega vodovoda</t>
  </si>
  <si>
    <t>3.1.289</t>
  </si>
  <si>
    <t>Nabava, dobava in postavitev tipskega vodotesnega vodomernega jaška iz poliestra na pripravljeno posteljico, premer jaška 1000mmm globina min 1,7m. Jašek z LTŽ pokrovom (nosilnost glede na mesto vgradnje) in s termo izolacijo pod pokrovom. Jašek mora biti obvezno opremljen z nerjavečo vstopno lestvijo.Vključno z vodotesnimi manšetami za prehod cevi skozi steno (2x). Jašek mora pred vgradjo potrditi predstavnik upravljalca. OCENA za objekte, ki so trenutno priključeni preko skupinskih priključkov, oziroma je zaradi poteka obst. priključka smiselno njegovo skrajšanje in postavitev novega jaška na parceli porabnika v bližini javnega vodovoda
Komplet brez gradbenih del!</t>
  </si>
  <si>
    <t>Prenos po gradbišču, polaganje v jarek in montaža navrtnih zasunov s priključnim vrtljivim kolenom, vgradno garnituro, cestno kapo in montažnih betonskih podložk. Montaža na NL  cev. Vključno z izvedbo izvrtine in povezavo vodovodne cevi na koleno. KOMPLET</t>
  </si>
  <si>
    <t>d32 na NL DN100</t>
  </si>
  <si>
    <t>2.1.377</t>
  </si>
  <si>
    <t>Prevezava obstoječih internih vodovodov na nove interne vodovode. Prerez obstoječe cevi, priprava robov in obdelava prereza. KOMPLET</t>
  </si>
  <si>
    <t xml:space="preserve">Zakoličba osi cevovoda z zavarovanjem osi, oznako horizontalnih in vertikalnih lomov, oznako vozlišč, odcepov in zakoličba mesta prevezave na javni cevovod. </t>
  </si>
  <si>
    <t>2.1.23.</t>
  </si>
  <si>
    <t>d32 - interni cevovodi</t>
  </si>
  <si>
    <t>Priprava in ureditev gradbišča z odstranitvijo vseh ovir na trasi. Ograditev in zavarovanje gradbišča s predpisano prometno signalizacijo, kot so letve, opozorilne vrvice, znaki, svetlobna telesa,...v skladu z načrtom organizacije gradbišča in varnostnim načrtom. Odstranitev eventualnih ovir in ureditev delovnega platoja,.... Z vzpostavitvijo v prvotno stanje  po končanih delih.
KOMPLET</t>
  </si>
  <si>
    <t xml:space="preserve"> za prevezavo internih vodovodov</t>
  </si>
  <si>
    <t xml:space="preserve"> za vodovodne priključke </t>
  </si>
  <si>
    <t>- za prevezavo internih vodovodov</t>
  </si>
  <si>
    <t>1.2.9.</t>
  </si>
  <si>
    <t xml:space="preserve">Dodaten širok (65°) strojno - ročni izkop jarka med ovirami globine do 1,5 m, z odlaganjem ob rob jarka
Izkop za montažo vodomernega jaška, cca. 3 m3/kos
Pred izdelavo ponudbe obvezen ogled terena! </t>
  </si>
  <si>
    <t xml:space="preserve">- za priključke </t>
  </si>
  <si>
    <t>Vgradnja dobrega izkopanega materiala odloženega ob robu jarka (dober kamnit material, zasip v raščenem terenu) z utrjevanjem v plasteh.
(ocena 2/3 izkopanega materiala)</t>
  </si>
  <si>
    <t>Izdelava geodetskega načrta novega stanja zemljišča po končani gradnji; za vodovod. 
Upoštevati delilnik stroškov med investitorji!</t>
  </si>
  <si>
    <t>A1.2 VODOVODNI PROVIZORIJ</t>
  </si>
  <si>
    <t>A2.2 VODOVODNI PROVIZORIJ</t>
  </si>
  <si>
    <t>FFR100/80</t>
  </si>
  <si>
    <t>Montaža podtalnega hidranta s prostim pretokom - blatnika s prirobnico DN80-DN100 in cestno kapo po navodilih proizvajalca, ter dokončna obdelava in zaščita spojev pred korozijo. Vključno z montažo pripadajočega drenažnega elementa!</t>
  </si>
  <si>
    <t>Podtalni hidrant PN 10-16 s prostim pretokom - uporaba kot blatnik, s pripadajočim montažnim PP drenažnim elementom (npr. Hawle 490F+Z). 
Vključno z betonsko podložko cestne kape, cestno kapo in pokrovom iz nodularne litine skladna z DIN 4055 za vgradnjo v povozno površino.</t>
  </si>
  <si>
    <t>3.1.102.</t>
  </si>
  <si>
    <t>1.2.6.</t>
  </si>
  <si>
    <t>Podtalni hidrant PN 10-16 (npr. IMP armature, HAWLE,...). 
Vključno z betonsko podložko cestne kape, cestno kapo s pokrovom iz nodularne litine skladna z DIN 4055 za vgradnjo v povozno površino.</t>
  </si>
  <si>
    <t>3.1.100.</t>
  </si>
  <si>
    <t>MMK100(45°)</t>
  </si>
  <si>
    <t>FF80(100*)</t>
  </si>
  <si>
    <t>Doplačilo za ročni izkop jarka (ocena %) globine do 1,5 m v  kamnini III. kategorije z odmetavanjem izkopanega materiala ob rob jarka.</t>
  </si>
  <si>
    <t>1.1.127.</t>
  </si>
  <si>
    <t>Nabava, dobava in vgradnja dodatne zaščitne cevi d125  (npr Stigmaflex) za zaščito obstoječih komunalnih vodov na mestu križanj ali vzporednega poteka z vodovodom.</t>
  </si>
  <si>
    <t>Nabava, dobava in polaganje opozorilnega signalnega traka nad novo položenim cevovodom na globini cca 70 cm in nad obstoječimi kom. vodi na območju križanj, vzporednega poteka,…. (na globini cca. 50 cm). Po navodilih upravljalcev..</t>
  </si>
  <si>
    <t>Prevezava novozgrajenega cevovoda d50 na obstoječe skupinski priključek d50 z obdelavo prereza.</t>
  </si>
  <si>
    <t>Označitev gradbišča z izdelavo in postavitvijo obvestilne table na gradbišču (skladno z Gradbenim zakonom in dopolnitvami, Pravilnikom o gradbiščih ter navodili Ministrstva), vključno z odstranitvijo.
Upoštevati delilnik stroškov, ki ga pripravijo investitorji!</t>
  </si>
  <si>
    <t>Koordinacija za varnost in zdravje pri delu na gradbišču v skladu s predpisi, ki obravnavajo to področje (Uredba o zagotavljanju varnosti in zdravja pri delu na začasnih in premičnih gradbiščih), vključno z vodenjem knjige ukrepov.  
Upoštevati delilnik stroškov, ki ga pripravijo investitorji!</t>
  </si>
  <si>
    <t>Načrt organizacije gradbišča (skladno z Gradbenim zakonom in dopolnitvami, ter Pravilnikom o gradbiščih) in prijava gradbišča. KOMPLET
Upoštevati delilnik stroškov, ki ga pripravijo investitorji!</t>
  </si>
  <si>
    <t>Nabava, dobava in polaganje signalnega opozorilnega traku na utrjeno površino nad obstoječimi kom. vodi na območju križanj, vzporednega poteka,…. (na globini cca. 50 cm). Po navodilih upravljalcev.</t>
  </si>
  <si>
    <t xml:space="preserve">Širok (60-65°) strojno - ročni (do 10%) izkop jarka (III. kat) med ovirami globine do 1,5 m, z odlaganjem ob rob jarka. 
Širina dna izkopa 60 cm. Brez rušenja zg. ustroja.
Upoštevan tudi izkop na mestu priključka za potrebe podbijanja (2 m3/kos). Obračun po m3. 
Pred izdelavo ponudbe obvezen ogled terena! </t>
  </si>
  <si>
    <t>ŠTEVILKA PROJEKTA:</t>
  </si>
  <si>
    <r>
      <t>Tlačne cevi iz nodularne litine (NL) z navadnim ali varovanim sidrnim spojem in EPDM tesnilom, preferiranega tlačnega razreda najmanj C40 (do vključno DN300), C30 (do vključno DN600), dolžina posamezne cevi je 6 m. Vsi spoji morajo biti primerni za tlake minimalno 16 bar oz. 25 bar (skladno s ponudbenim predračunom in spodnjimi specifikacijami ter zahtevami naročnika v razpisni dokumentaciji).
Cevi morajo biti izdelane na obojko v skladu s SIST EN 545:2011. Na zunanji strani morajo biti zaščitene z aktivno galvansko zaščito, ki omogoča vgradnjo cevi tudi v agresivno zemljo z zlitino Zn + Al debeline 400 g/m</t>
    </r>
    <r>
      <rPr>
        <vertAlign val="superscript"/>
        <sz val="9"/>
        <rFont val="Arial CE"/>
        <charset val="238"/>
      </rPr>
      <t>2</t>
    </r>
    <r>
      <rPr>
        <sz val="9"/>
        <rFont val="Arial CE"/>
        <charset val="238"/>
      </rPr>
      <t xml:space="preserve"> (v razmerju 85%  in ostalo Al in druge kovine) in modrim pokrivnim nanosom, na notranji strani pa s cementno oblogo v skladu s SIST EN 545:2011 (cementna obloga mora biti narejena s pitno vodo, cement tipa CEM III-B ex BFC pa mora biti v skladu z EN197-1 z CE oznako (certifikat)). 
Druga zunanja zaščita cevi možna le ob izrecni zahtevi v popisu vodovodnega materiala - te cevi morajo biti izdelane skladno s SIST EN 545:2011 - Annex D, točka D.2.3)
Cevi morajo biti obvezno opremljene z odgovarjajočimi tesnili v skladu z SIST EN 681-1 (certifikat). Obojčno tesnilo oz. spoj mora biti zaradi zagotovitve kvalitete spoja preizkušen skupaj s cevmi (certifikat).Vse cevi morajo biti od istega proizvajalca.</t>
    </r>
  </si>
  <si>
    <t xml:space="preserve">Prirobnična tesnila morajo biti iz EPDM gume, ki ustreza uporabi v stiku s pitno vodo. Tesnila imajo vgrajen nosilni kovinski obroč in so profilirane oblike (na notranjem premeru ojačitev okrogle oblike). Vse v skladu s standardom SIST EN 1514-1.
</t>
  </si>
  <si>
    <t xml:space="preserve">Tlačne polietilenske (PE) cevi za pitno vodo so izdelane v skladu s standardom po SIST EN 12201-1:2011, SIST EN 12201-2:2011, SIST ISO 4427. Za delovne tlake 10-16 bar (glej popis). Material za cevi, mora biti dobre in ustrezne kvalitete za delo pod specifičnimi pogoji in pod prometno obtežbo, tlaku v ceveh, koroziji in spreminjanju temperaturnih in klimatskih sprememb brez poškodb ali okvar. Če ni drugače določeno, morajo vse cevi prenesti prometno obtežbo.
</t>
  </si>
  <si>
    <r>
      <rPr>
        <u/>
        <sz val="9"/>
        <rFont val="Arial CE"/>
        <charset val="238"/>
      </rPr>
      <t>Cestne kape za COMBI armature:</t>
    </r>
    <r>
      <rPr>
        <sz val="9"/>
        <rFont val="Arial CE"/>
        <charset val="238"/>
      </rPr>
      <t xml:space="preserve">
Kompaktna cestna kapa iz nodularne litine kvalitetne/ težke izvedbe z integriranimi 4 pokrovi z varovalnim sistemom, ki preprečuje enostavno odstranitev in ropotanje. Skladna z zahtevami proizvajalca armature. Cestna kapa s površinsko zaščito ohišja in trajno protikorozijsko zaščito pokrova. Pokrov z ustreznim napisom po navodilih upravljalca. Varovalni sistem z zatiči iz nerjavečega jekla.
Za vgradnjo v povozno površino.</t>
    </r>
  </si>
  <si>
    <r>
      <rPr>
        <u/>
        <sz val="9"/>
        <rFont val="Arial CE"/>
        <charset val="238"/>
      </rPr>
      <t>Cestne kape za podtalni zračnik:</t>
    </r>
    <r>
      <rPr>
        <sz val="9"/>
        <rFont val="Arial CE"/>
        <charset val="238"/>
      </rPr>
      <t xml:space="preserve">
Kompaktna cestna kapa iz nodularne litine kvalitetne/ težke izvedbe z  okroglim pokrovom in pritrdilnim sistemom pokrova iz nerjavečega materiala, ki preprečuje ropotanje. Skladna z zahtevami proizvajalca armature. Cestna kapa s površinsko zaščito ohišja in trajno protikorozijsko zaščito pokrova. Pokrov z ustreznim napisom po navodilih upravljalca. Varovalni zatiči iz nerjavečega jekla. 
Za vgradnjo v povozno površino.Cestna kapa za zračnik mora biti okrogle oblike imeti napis ZRAČNIK v slovenskem jeziku, poliuretanski protihrupni vložek, ter dva vijaka s katerimi je pričvrščen pokrov na ohišje kape.</t>
    </r>
  </si>
  <si>
    <t>Izdelava elaborata in pridobitev dovoljenja za zaporo ceste z ureditvijo prometnega režima v času gradnje z obvestili, postavitev prom. signalizacije v času gradnje, ureditev obvoza, manipulativni stroški,... Po končanih delih odstranitev in vzpostavitev prometnega režima. 
Upoštevati delilnik stroškov, ki ga pripravijo investitorji! (za območje izven obnove cest)</t>
  </si>
  <si>
    <t xml:space="preserve">A1.2 VODOVODNI PROVIZORIJ ob obnovi vodovoda </t>
  </si>
  <si>
    <t>NI POTREBEN!</t>
  </si>
  <si>
    <t>Oznaka</t>
  </si>
  <si>
    <t>Ime</t>
  </si>
  <si>
    <t>Humus</t>
  </si>
  <si>
    <t>Asfalt</t>
  </si>
  <si>
    <t>Makadam</t>
  </si>
  <si>
    <t>Skupni izkop</t>
  </si>
  <si>
    <t>Izkop 0-2</t>
  </si>
  <si>
    <t>Izkop 2-4</t>
  </si>
  <si>
    <t>Izkop 4-6</t>
  </si>
  <si>
    <t>Izkop 6-8</t>
  </si>
  <si>
    <t>Izkop 8-</t>
  </si>
  <si>
    <t>Skupni zasip</t>
  </si>
  <si>
    <t>Tampon</t>
  </si>
  <si>
    <t>Obsip cevi</t>
  </si>
  <si>
    <t>Posteljica</t>
  </si>
  <si>
    <t>DN150</t>
  </si>
  <si>
    <t>E150</t>
  </si>
  <si>
    <t>MMA150/80</t>
  </si>
  <si>
    <t>MMA150/100</t>
  </si>
  <si>
    <t>MMK150(11,25°)</t>
  </si>
  <si>
    <r>
      <t>H</t>
    </r>
    <r>
      <rPr>
        <vertAlign val="subscript"/>
        <sz val="10"/>
        <rFont val="Arial CE"/>
        <charset val="238"/>
      </rPr>
      <t xml:space="preserve"> </t>
    </r>
    <r>
      <rPr>
        <sz val="10"/>
        <rFont val="Arial CE"/>
        <charset val="238"/>
      </rPr>
      <t>= 1,2 - 2,1 m</t>
    </r>
  </si>
  <si>
    <t>SKUPAJ VODOVODNI MATERIAL "V1"</t>
  </si>
  <si>
    <t xml:space="preserve">Širok (63°) strojni izkop jarka med ovirami globine do 2,5m z nakladanjem na kamion. Širina dna izkopa je DN+40 cm oz. min 60 cm. </t>
  </si>
  <si>
    <t>DN80-DN150</t>
  </si>
  <si>
    <t>DN 80 -150</t>
  </si>
  <si>
    <t>DN 80 - 150</t>
  </si>
  <si>
    <t>DN ≤ 150</t>
  </si>
  <si>
    <t>2.1.400.</t>
  </si>
  <si>
    <t>VODOVODNI MATERIAL JAVNI VODOVOD "V1" (SKUPAJ)</t>
  </si>
  <si>
    <t>VODOVODNI MATERIAL JAVNI VODOVOD "V3" (SKUPAJ)</t>
  </si>
  <si>
    <t xml:space="preserve"> - obstoječ vod el. komunikacij </t>
  </si>
  <si>
    <t>standardni spoj (NL DN150)</t>
  </si>
  <si>
    <t>neizvlečni - sidrni spoj (NL DN150)</t>
  </si>
  <si>
    <t xml:space="preserve"> - obstoječ elektro vod</t>
  </si>
  <si>
    <t>1.2.601**</t>
  </si>
  <si>
    <r>
      <t xml:space="preserve">PLANUM TEMELJNIH TAL
</t>
    </r>
    <r>
      <rPr>
        <sz val="10"/>
        <rFont val="Arial CE"/>
        <charset val="238"/>
      </rPr>
      <t>Ureditev,fino planiranje, profiliranje in valjanje planuma s točnostjo +- 1,00 cm.</t>
    </r>
    <r>
      <rPr>
        <b/>
        <sz val="10"/>
        <rFont val="Arial CE"/>
        <charset val="238"/>
      </rPr>
      <t xml:space="preserve"> </t>
    </r>
    <r>
      <rPr>
        <sz val="10"/>
        <rFont val="Arial CE"/>
        <charset val="238"/>
      </rPr>
      <t>Na območju javne ceste</t>
    </r>
  </si>
  <si>
    <t>1.2.604**</t>
  </si>
  <si>
    <t xml:space="preserve">Nabava, dobava in vgraditev stabilizirane netkane ločilne geotekstilije iz 100% polipropilenskih neskončnih vlaken - na območju povoznih površin. Minimalne zahteve:
natezna trdnost prečno/vzd. &gt;12 kN/m, 
raztezek pri porušitvi &gt; 30 % (oboje po SIST EN ISO 10319), 
prebodna trdnost CBR &gt; 2000 N (po SIST EN ISO 12236),
karakteristična velikost por 0,05 mm &lt; O90 &lt; 0,5 (po SIST EN ISO 12956). Material mora imeti CE oznako in izjavo o skladnosti.Vgradnja po navodilih geomehanika. Obračun po dejanskih stroških.
</t>
  </si>
  <si>
    <t>1.2.608**</t>
  </si>
  <si>
    <t>1.2.609**</t>
  </si>
  <si>
    <r>
      <t xml:space="preserve"> </t>
    </r>
    <r>
      <rPr>
        <sz val="10"/>
        <rFont val="Arial CE"/>
        <charset val="238"/>
      </rPr>
      <t>- drobljenec GW 0/31 (nevezana nosilna plast) s strojnim utrjevanjem po slojih do 15-20 cm - 98% po standardnem Proctorjevem postopku oz. po TSC 06.200:2003; nosilnost Evd&gt;45 MN/m2 oz. po navodilih upravljalca ceste in TSC.</t>
    </r>
  </si>
  <si>
    <t>1.2.610**</t>
  </si>
  <si>
    <t>Izvedba (nabava, dobava in vgrajevanje) nosilne plasti bitumenizirane zmesi za vzpostavitev v prvotno stanje.
npr: Izdelava zgornje nosilne plasti bituminiziranega drobljenca zrnavosti 0/22 (AC 22 base B50/70, A3) mm v debelini 6 cm.
Upoštevati mačrt ceste in navodila upravljavca ceste</t>
  </si>
  <si>
    <t>1.2.611**</t>
  </si>
  <si>
    <t>Izvedba (nabava, dobava in vgrajevanje) obrabne in zaporne plasti bitumenizirane zmesi  za vzpostavitev vprvotno stanje.
nprIzdelava obrabne in zaporne plasti bitumenskega betona  (AC 11 surf B50/70, A3) iz zmesi zrn iz silikatnih kamnin in cestogradbenega bitumna v debelini 4 cm.</t>
  </si>
  <si>
    <t>1.2.639**</t>
  </si>
  <si>
    <t>1.2.651**</t>
  </si>
  <si>
    <t>Hladni obrizg asfalta na stiku obstoječega in novega, do 0,31 - 0,5 kg/m2 - strojno.</t>
  </si>
  <si>
    <t>Rezanje asfaltne plasti debele 6-10 cm s talno diamantno žago.</t>
  </si>
  <si>
    <t xml:space="preserve"> - vod elektronskih komunikacij </t>
  </si>
  <si>
    <t xml:space="preserve">**za NL DN150, Priključno koleno d32 </t>
  </si>
  <si>
    <t>d32 na NL DN150</t>
  </si>
  <si>
    <t>d75, povprečna dolžina podbijanja 15m</t>
  </si>
  <si>
    <t>K1 - 'vodovod V1'</t>
  </si>
  <si>
    <t>1.1.70**</t>
  </si>
  <si>
    <t>1.1.79**</t>
  </si>
  <si>
    <t xml:space="preserve">Nabava, dobava in vgradnja peščenih in kamnitih agregatov za zasip jarkov s planiranjem in utrjevanjem v plasteh (do 25 cm) do potrebne zbitosti. Vključno s prevozom do gradbišča (do 25km). </t>
  </si>
  <si>
    <t>Izdelava zaščite okrog stikov cestnih kap in pokrovov s finim asfaltom.</t>
  </si>
  <si>
    <t>1.2.900**.</t>
  </si>
  <si>
    <t>Nepredvidena dela na zg. ustroju cestišča (% del).</t>
  </si>
  <si>
    <t>Izmera, obdelava in priprava digitalnih podatkov (atributiranje, digitalna skica,…) priključkov, skladno z internimi tehničnimi normativi upravljalca vodovodnega omrežja. 
KOMPLET (vodovodni priključki za obstoječe stavbe - OCENA). Obračun po dejanskem številu priključkov.</t>
  </si>
  <si>
    <t>A1.3(**)</t>
  </si>
  <si>
    <t>SKUPAJ (brez DDV)</t>
  </si>
  <si>
    <t>A1.1. + A1.2. + A1.3. (brez DDV)</t>
  </si>
  <si>
    <t>A1.1  +  A1.2. + A1.3.  (z DDV)</t>
  </si>
  <si>
    <r>
      <rPr>
        <b/>
        <sz val="10"/>
        <rFont val="Arial CE"/>
        <charset val="238"/>
      </rPr>
      <t>OPOMBE:</t>
    </r>
    <r>
      <rPr>
        <sz val="10"/>
        <rFont val="Arial CE"/>
        <charset val="238"/>
      </rPr>
      <t xml:space="preserve"> 
</t>
    </r>
    <r>
      <rPr>
        <b/>
        <sz val="10"/>
        <rFont val="Arial CE"/>
        <charset val="238"/>
      </rPr>
      <t>PONUDNIK SE Z ODDAJO PONUDBE ZAVEZUJE, DA PONUJEN MATERIAL POLEG VSEH V RS VELJAVNIH STANDARDOV USTREZA MINIMALNIM ZAHTEVANIM KARAKTERISTIKAM IZ OBRAZCA 1, KI JE SESTAVNI DEL POPISA IN VSEM DRUGIM ZAHTEVAM, KI IZHAJAJO IZ TEHNIČNIH PRAVIL ZA VODOVOD IZVAJALCA JAVNE SLUŽBE OSKRBE Z VODO!</t>
    </r>
    <r>
      <rPr>
        <sz val="5"/>
        <rFont val="Arial ce"/>
        <charset val="238"/>
      </rPr>
      <t xml:space="preserve">
</t>
    </r>
    <r>
      <rPr>
        <sz val="10"/>
        <rFont val="Arial CE"/>
        <charset val="238"/>
      </rPr>
      <t>VES MATERIAL MORA PRED VGRADNJO PREGLEDATI IN POTRDITI PREDSTAVNIK UPRAVLJALCA.</t>
    </r>
    <r>
      <rPr>
        <sz val="5"/>
        <rFont val="Arial ce"/>
        <charset val="238"/>
      </rPr>
      <t xml:space="preserve">
</t>
    </r>
    <r>
      <rPr>
        <b/>
        <sz val="10"/>
        <rFont val="Arial CE"/>
        <charset val="238"/>
      </rPr>
      <t xml:space="preserve">V CENI VODOVODNEGA MATERIALA (/kos) JE UPOŠTEVANA NABAVA; DOBAVA IN TRANSPORT DO GRADBIŠČA. </t>
    </r>
    <r>
      <rPr>
        <sz val="10"/>
        <rFont val="Arial CE"/>
        <charset val="238"/>
      </rPr>
      <t xml:space="preserve">
VSA OPREMA (vgradbene garniture, ročna kolesa, cestne kape,..),  TESNILNI (tesnila) TER PRITRDILNI (matice, vijaki, podložke) IN DRUG DROBEN KLJUČAVNIČARSKI MATERIAL SE DOBAVLJA IN JE UPOŠTEVAN V KOMPLETU Z ARMATURAMI FAZONSKIMI KOSI:
- za vsako prirobnico DN80 se nabavi 8 vijakov M16×85, 8 matic in 16 podložk
- za vsako prirobnico DN100 se nabavi 8 vijakov M16×90, 8 matic in 16 podložk
- za vsako prirobnico DN150 se nabavi 8 vijakov M20×100, 8 matic in 16 podložk</t>
    </r>
  </si>
  <si>
    <t>Montaža podtalnega hidranta s prirobnico DN80 in cestno kapo po navodilih proizvajalca, ter dokončna obdelava in zaščita spojev pred korozijo.</t>
  </si>
  <si>
    <t xml:space="preserve"> - obstoječ vodovod</t>
  </si>
  <si>
    <t xml:space="preserve"> - obstoječ padavinski kanal</t>
  </si>
  <si>
    <t xml:space="preserve">Porušitev in nakladanje na kamion asfaltne plasti v debelini 6-10 cm. Upoštevano rušenje do polovice širine vozišča -&gt;3,5/2=1,75m </t>
  </si>
  <si>
    <t>Široki izkop zemljine III. kategorije debeline do 60 cm z nakladanjem in odvozom materiala na trajno gradbeno deponijo, s plačilom takse. 
Odstranitev vrhnjega dela  zasipa jarka za potrebe začasne sprostitve prometa pred izdelavo končne nevezane nosilne konstrukcije javne ceste, - do polovice ceste.</t>
  </si>
  <si>
    <t>1.2.607**</t>
  </si>
  <si>
    <t xml:space="preserve">Izvedba kvalitetne kamnite zmrzlinsko obstojne posteljice-kamnolomska stena  0-100mm v debelini 40 cm  do zgoščenosti 98% po proctorju, zahtevana nosilnost Evd= min. 80 MPa! </t>
  </si>
  <si>
    <t>RUŠITVENA DELA SPODNJEGA IN ZGORNJEGA USTROJA CESTE</t>
  </si>
  <si>
    <t>OBNOVA CESTIŠČA pri gradnji javnega vodovoda izven območja gradnje javne kanalizacije za komunalne odpadne vode</t>
  </si>
  <si>
    <t>Vzpostavitev spodnjega in zgornjega ustroja povoznih površin
Vzpostavitev ceste v prvotno stanje (upoštevati načrt ceste oz. navodila upravljalca, geomehanika in TS):</t>
  </si>
  <si>
    <t>SKUPAJ OBNOVA CESTIŠČA - brez DDV!</t>
  </si>
  <si>
    <t>A1.3.(**)</t>
  </si>
  <si>
    <t>Vzpostavitev povoznih površin upoštevano v načrtu gradnje kanalizacije.</t>
  </si>
  <si>
    <t xml:space="preserve">A2.2 VODOVODNI PROVIZORIJ ob obnovi vodovoda </t>
  </si>
  <si>
    <t>A2.3(**)</t>
  </si>
  <si>
    <t>A2.1. + A2.2. + A2.3. (brez DDV)</t>
  </si>
  <si>
    <t>A2.1  +  A2.2. + A2.3.  (z DDV)</t>
  </si>
  <si>
    <t>PREDDELA VODOVOD V3 (SKUPAJ)</t>
  </si>
  <si>
    <t>GRADBENA DELA VODOVOD V3 (SKUPAJ)</t>
  </si>
  <si>
    <t>MONTAŽNA DELA VODOVOD V3 (SKUPAJ)</t>
  </si>
  <si>
    <t>VODOVODNI MATERIAL VODOVOD V3 (SKUPAJ)</t>
  </si>
  <si>
    <t>SKUPAJ VODOVOD V3 (javni del)</t>
  </si>
  <si>
    <t>A2.1. JAVNI VODOVOD V3</t>
  </si>
  <si>
    <t>1. - PREDDELA IN GRADBENA DELA (VODOVOD V3)</t>
  </si>
  <si>
    <t>PREDDELA za javni VODOVOD V3</t>
  </si>
  <si>
    <t>PREDDELA za javni VODOVOD V3 (SKUPAJ)</t>
  </si>
  <si>
    <t>GRADBENA DELA za javni VODOVOD V3</t>
  </si>
  <si>
    <t>SKUPAJ GRADBENA DELA za VODOVOD V3 - brez DDV!</t>
  </si>
  <si>
    <t>2.1. - MONTAŽNA DELA za javni VODOVOD V3</t>
  </si>
  <si>
    <t>MONTAŽNA DELA za j.VODOVOD V3 (SKUPAJ)</t>
  </si>
  <si>
    <t>Zavarovanje deponije vodovodnega materiala na gradbišču. KOMPLET 
Skupaj za VODOVOD V3</t>
  </si>
  <si>
    <t>Vzpostavitev začasne oskrbe z vodo v času gradnje - zapiranje zasunov, začasne prekinitve dobave,…. pod nadzorom upravljalca. Brez provizorijev. KOMPLET 
Skupaj za VODOVOD V3</t>
  </si>
  <si>
    <t>SKUPAJ MONTAŽNA DELA za VODOVOD V3</t>
  </si>
  <si>
    <t>3.1. - VODOVODNI MATERIAL za javni VODOVOD V3</t>
  </si>
  <si>
    <t>PREDDELA IN GRADBENA DELA za vodovod 
V3 (SKUPAJ)</t>
  </si>
  <si>
    <t xml:space="preserve">Priprava, ograditev, zavarovanje in ureditev gradbišča v skladu z načrtom organizacije gradbišča in varnostnim načrtom.Vključno s postavitvijo začasnih gradbiščnih objektov in opreme, zagotovitvijo dostopa do javne ceste in začasnih priključkov gradbišča za preskrbo z vodo in elektriko.
Komplet za gradnjo vodovoda V3
</t>
  </si>
  <si>
    <t>Vzpostavitev gradbišča v prvotno stanje po končanih delih. Odstranitev začasnih objektov, signalizacije, začasne deponije,… Ponovna vzpostavitev odstranjenih mejnikov,… 
Komplet za gradnjo vodovoda V3</t>
  </si>
  <si>
    <t>Izdelava provizornih dostopov do stavb preko izkopanih jarkov, iz plohov debeline 5 cm z ograjo (prenosljivi), ki se lahko na gradbišču uporabijo večkrat. 
Za gradnjo vodovoda V3</t>
  </si>
  <si>
    <t>Stroški vzdrževanja prekopanih javnih površin v času gradnje vodovoda (polivanje - protiprašna zaščita, dosip - udarne jame, planiranje. Vključno z dobavo materiala in delom.
Za gradnjo vodovoda V3</t>
  </si>
  <si>
    <t>A2.2. VODOVODNI PROVIZORIJ ob obnovi vodovoda V3</t>
  </si>
  <si>
    <t>DN 80 - 100</t>
  </si>
  <si>
    <t xml:space="preserve">Odstranitev in ponovna vzpostavitev zunanje ureditve (tlakovci, asfalt,…) po koncu gradnje hišnega priključka. Pred izdelavo ponudbe obvezen ogled terena. Upoštevano, da se 50% priključkov obnovi s prekopom, 10% pa s podbijanjem.
Vključno z nakladanjem ruševin na kamion in transport na trajno deponijo s plačilom takse ter nabavo, dobavo in vgradnjo novega materiala (tlakovcev, plošč, asfalta,...) - zamenjava novih in poškodovanih.
Sočasna gradnja s kanalizacijskimi priključki.
Pred izdelavo ponudbe obvezen ogled terena! </t>
  </si>
  <si>
    <t>d75/d75 - prevezava obst. zaščitne cevi</t>
  </si>
  <si>
    <t xml:space="preserve">d75 (zaščitne cevi pri prekopu)
</t>
  </si>
  <si>
    <t>d32-d40</t>
  </si>
  <si>
    <t>Demontaža ter ponovna montaža novih armatur, fitingov, spojk,... na obstoječih vodomernih mestih. Vključno z nakladanjem demontiranih kosov na kamion in odvozom na trajno deponijo (do 25 km), s plačilom takse. (ocena za 62 priključkov)</t>
  </si>
  <si>
    <t>Občina Dol pri Ljubljani</t>
  </si>
  <si>
    <t>Dol pri Ljubljani 1</t>
  </si>
  <si>
    <t>1262 Dol pri Ljubljani</t>
  </si>
  <si>
    <t>OBNOVA VODOVODA V NASELJU BERIČEVO V OBČINI DOL PRI LJUBLJANI, OD HIŠNE ŠT. BERIČEVO 3 DO BERIČEVO 20</t>
  </si>
  <si>
    <t>1957/22</t>
  </si>
  <si>
    <t>1957-V/22</t>
  </si>
  <si>
    <t xml:space="preserve"> avgust 2022</t>
  </si>
  <si>
    <t>SKUPNA REKAPITULACIJA OBNOVE VODOVODA PO PZI št. 1957-V/22</t>
  </si>
  <si>
    <t>A1.3 OBNOVA CESTIŠČA pri gradnji javnega vodovoda izven območja obnove ceste</t>
  </si>
  <si>
    <t>A2.3 OBNOVA CESTIŠČA pri gradnji javnega vodovoda izven območja obnove ceste</t>
  </si>
  <si>
    <t>Do obstojecega terena</t>
  </si>
  <si>
    <t>Do bodocega terena</t>
  </si>
  <si>
    <t>M6 - 'predviden_vodovod_teme'</t>
  </si>
  <si>
    <t>K3 - 'Vodovod V3'</t>
  </si>
  <si>
    <t>PREDDELA VODOVOD V1 po javni cesti (SKUPAJ)</t>
  </si>
  <si>
    <t>GRADBENA DELA VODOVOD V1 po javni cesti (SKUPAJ)</t>
  </si>
  <si>
    <t>MONTAŽNA DELA VODOVOD V1 po javni cesti (SKUPAJ)</t>
  </si>
  <si>
    <t>VODOVODNI MATERIAL VODOVOD V1 po javni cesti (SKUPAJ)</t>
  </si>
  <si>
    <t>SKUPAJ VODOVOD V1 po javni cesti (javni del)</t>
  </si>
  <si>
    <t>A1.1. JAVNI VODOVOD V1 po javni cesti</t>
  </si>
  <si>
    <t>1. - PREDDELA IN GRADBENA DELA (vodovod V1 po javni cesti)</t>
  </si>
  <si>
    <t>PREDDELA IN GRADBENA DELA za vodovod 
V1 po javni cesti (SKUPAJ)</t>
  </si>
  <si>
    <t>PREDDELA za javni vodovod V1 po javni cesti</t>
  </si>
  <si>
    <t xml:space="preserve">Priprava, ograditev, zavarovanje in ureditev gradbišča v skladu z načrtom organizacije gradbišča in varnostnim načrtom.Vključno s postavitvijo začasnih gradbiščnih objektov in opreme, zagotovitvijo dostopa do javne ceste in začasnih priključkov gradbišča za preskrbo z vodo in elektriko.
Komplet za gradnjo vodovoda V1 po javni cesti
</t>
  </si>
  <si>
    <t>Vzpostavitev gradbišča v prvotno stanje po končanih delih. Odstranitev začasnih objektov, signalizacije, začasne deponije,… Ponovna vzpostavitev odstranjenih mejnikov,… 
Komplet za gradnjo vodovoda V1 po javni cesti</t>
  </si>
  <si>
    <t>Izdelava provizornih dostopov do stavb preko izkopanih jarkov, iz plohov debeline 5 cm z ograjo (prenosljivi), ki se lahko na gradbišču uporabijo večkrat. 
Za gradnjo vodovoda V1 po javni cesti</t>
  </si>
  <si>
    <t>Stroški vzdrževanja prekopanih javnih površin v času gradnje vodovoda (polivanje - protiprašna zaščita, dosip - udarne jame, planiranje. Vključno z dobavo materiala in delom.
Za gradnjo vodovoda V1 po javni cesti</t>
  </si>
  <si>
    <t>PREDDELA za javni vodovod V1 po javni cesti (SKUPAJ)</t>
  </si>
  <si>
    <t>GRADBENA DELA za javni vodovod V1 po javni cesti</t>
  </si>
  <si>
    <t>SKUPAJ GRADBENA DELA za vodovod V1 po javni cesti - brez DDV!</t>
  </si>
  <si>
    <t>2.1. - MONTAŽNA DELA za javni vodovod V1 po javni cesti</t>
  </si>
  <si>
    <t>MONTAŽNA DELA za j.vodovod V1 po javni cesti (SKUPAJ)</t>
  </si>
  <si>
    <t>Zavarovanje deponije vodovodnega materiala na gradbišču. KOMPLET 
Skupaj za vodovod V1 po javni cesti</t>
  </si>
  <si>
    <t>Vzpostavitev začasne oskrbe z vodo v času gradnje - zapiranje zasunov, začasne prekinitve dobave,…. pod nadzorom upravljalca. Brez provizorijev. KOMPLET 
Skupaj za vodovod V1 po javni cesti</t>
  </si>
  <si>
    <t>SKUPAJ MONTAŽNA DELA za vodovod V1 po javni cesti</t>
  </si>
  <si>
    <t>3.1. - VODOVODNI MATERIAL za javni vodovod V1 po javni cesti</t>
  </si>
  <si>
    <t>A1.2. VODOVODNI PROVIZORIJ ob obnovi vodovoda V1 po javni cesti</t>
  </si>
  <si>
    <t>V NAČRTU VODOVODA UPOŠTEVANI IZKOPI IN ZASIPI OD NIVELETE TERENA (+0,00).
Vsa varovanja, zaščite, prestavitve,... drugih obstoječih komunalnih vodov na območju posega se izvedejo po navodilih in pod nadzorom upravljalcev teh vodov. Obračun v zvezi s prestavitvami se izvede po dejanskih količinah z vpisom v gradbenih knjigah.
IZKOPAN MATERIAL SE LAHKO ZA ZASIP UPORABI LE PO ODOBRITVI GEOTEHNIČNEGA NADZORA!
PRI VSEH IZKOPIH IN ZASIPIH JE POTREBNO FAKTOR RAZRAHLJIVOSTI (RAZSUTJA) UPOŠTEVATI V CENI NA ENOTO!
(**) V načrtu upoštevana rušitev in ponovna vzpostavitev tangiranih javnih prometnih površin v prvotno stanje samo v območju izven obnove javne ceste po projektu št. U 06/1942-22, junij 2022, ki ga je izdelalo podjetje KProjektL d.o.o.</t>
  </si>
  <si>
    <t xml:space="preserve"> - obstoječ plinovod</t>
  </si>
  <si>
    <t>Upoštevano, da se na celotni trasi obnove vodovoda izvaja širok izkop kotom 63°.
Upoštevano, da se 50% izkopanega kamnitega materiala lahko uporabi za zasip jarka.
OCENA, vgradnja le ob potrditvi geomehanskega nadzora</t>
  </si>
  <si>
    <t xml:space="preserve"> - IV. Kategorija kamnine</t>
  </si>
  <si>
    <t>FF80(800)</t>
  </si>
  <si>
    <t>DN150/d160 (prirob. DN150 za PVC d160)</t>
  </si>
  <si>
    <t xml:space="preserve"> - nov nasipni kamniti material 0-125 mm za zasip jarka
 s strojnim utrjevanjem po slojih do 30 cm (95% - 98%, odvisno od globine po Proctorjevem postopku oz. po TSC 06.100:2003); nosilnost planuma Evd&gt;40 MN/m2 oz. po projektu ureditve ceste. OCENA 50% izkopanega materiala </t>
  </si>
  <si>
    <t xml:space="preserve">Strojni in ročni zasip z dobrim izkopanim kamnitim materialom z utrjevanjem po plasteh do 30 cm po SPP  (95% - 98%, odvisno od globine po Proctorjevem postopku oz. po TSC 06.100:2003); nosilnost planuma Evd&gt;40 MN/m2 oz. po projektu ureditve ceste.
OCENA 50% izkopanega materiala </t>
  </si>
  <si>
    <t>Transport dobrega izkopanega materiala (ocena 50%) na začasno deponijo (do 5km) Vključno z razkladanjem, razgrinjanjem, premetavanjem  in ponovnim nakladanjem na kamion.
- od gradbenega jarka do začasne deponije pri izkopu</t>
  </si>
  <si>
    <t>Vzpostavitev povoznih površin upoštevano v načrtu obnmove ceste.</t>
  </si>
  <si>
    <t>Provizorij ni potreben!</t>
  </si>
  <si>
    <t>OBNOVA CESTIŠČA pri gradnji javnega vodovoda izven območja obnove ceste</t>
  </si>
  <si>
    <t>OBNOVA CESTIŠČA pri gradnji javnega vodovoda izven območju obnove ceste</t>
  </si>
  <si>
    <t>Vodovod "V3"  - 35,5m</t>
  </si>
  <si>
    <t>F100</t>
  </si>
  <si>
    <t>DN80/d90 (prirob. DN80 za PE d90)</t>
  </si>
  <si>
    <t xml:space="preserve">Demontaža vseh armatur (hidranti, zasuni,.. s cestnimi kapami in drugo opremo) s pripadajočimi fazoni na delu obstoječega vodovoda, ki se ukinja po tem načrtu, ter strojno / ročno nalaganje na kamion:
 - cca. 5 kos armatur (zasuni, hidranti) s cestnimi kapami in fazonskih kosov
KOMPLET brez izkopa. 
</t>
  </si>
  <si>
    <t xml:space="preserve">Demontaža vseh armatur (hidranti, zasuni,.. s cestnimi kapami in drugo opremo) s pripadajočimi fazoni (DN&lt;100) na delu obstoječega vodovoda, ki se ukinja po tem načrtu, ter strojno / ročno nalaganje na kamion:
 - cca. 2 kos armatur (zasuni, hidranti) s cestnimi kapami in fazonskih kosov
KOMPLET brez izkopa. 
</t>
  </si>
  <si>
    <t>Nabava, transport fitingov in vodovodne armature za merilna mesta - OCENA:
spojke za PE cevi, kolena, redukcijski kosi, vložek nepovratnega ventila,holandci, tesnila, pipe,…., material se nabavi za vsako mesto posebej glede na načrt priključka in v dogovoru z upravljalcem. Skupno 39 priključkov z 39 vodomeri. Predvidoma za en vodomer (kroglična pipa  R1" - 3/4'', kroglična pipa 1''-3/4" z izpustom, 2× zmanjševalni kos, 2× holandec, spojka za PE cev,...). KOMPLET!</t>
  </si>
  <si>
    <t>A2.1. Vodovod "V3" NL DN100 - 35,5m</t>
  </si>
  <si>
    <t>A.+C.+D. - 2. faza - OBNOVA javnega vodovoda s splošnimi stroški in obnovo priključkov (brez DDV):</t>
  </si>
  <si>
    <t>A.+C.+D. - 2. faza - OBNOVA javnega vodovoda s splošnimi stroški in obnovo priključkov (z DDV)</t>
  </si>
  <si>
    <t xml:space="preserve">D. - 2. faza - SPLOŠNI STROŠKI IN TUJE STORITVE; </t>
  </si>
  <si>
    <t>A1.1. Vodovod "V1" - 191,9m</t>
  </si>
  <si>
    <t>C.1 Obnova in prevezava obstoječih priključkov  (23 kos - OCENA)</t>
  </si>
  <si>
    <t>Vodovod "V1" - 191,9m</t>
  </si>
  <si>
    <t>C.1 VODOVODNI PRIKLJUČKI - (OBNOVA 23 kos - OCENA)</t>
  </si>
  <si>
    <r>
      <t xml:space="preserve">OPOMBA: ker vodovodni priključki niso predmet načrta - OCENA. 
Na nov sekundarni vodovod se prevežejo vsi obstoječi porabniki na tangiranem območju (23 HVP), ki so upoštevani v popisu. Porabniki, ki še nimajo samostojnih priključkov morajo pred izvedbo priključka pridobiti soglasje za priključitev JP VO-KA SNAGA d.o.o. na podlagi načrta priključka.
</t>
    </r>
    <r>
      <rPr>
        <sz val="10"/>
        <rFont val="Arial CE"/>
        <charset val="238"/>
      </rPr>
      <t xml:space="preserve">
Profili priključnih cevi in količine so ocenjeni na podlagi razpoložljivih podatkov. Profile se po ob obnovi prilagodi načrtom priključkov, oz. dejanskemu stanju in potrebam porabnikov!
Obnova vodovodnih priključkov se izvede skladno z veljavno zakonodajo, navodili izvajalca javne službe in pravili stroke. Obst. vodovodne priključke mora pred obnovo obvezno pregledati strokovna služba izvajalca javne službe, ki določi obseg obnove. 
Uporabnik mora poskrbeti za ustreznost merilnega mesta skladno z zahtevami izvajalca javne službe! Vsi morebitni novi priključki se zgradijo na osnovi samostojnega načrta in soglasja JP VO-KA SNAGA d.o.o.</t>
    </r>
    <r>
      <rPr>
        <sz val="5"/>
        <rFont val="Arial ce"/>
        <charset val="238"/>
      </rPr>
      <t xml:space="preserve">
</t>
    </r>
    <r>
      <rPr>
        <sz val="10"/>
        <rFont val="Arial CE"/>
        <charset val="238"/>
      </rPr>
      <t xml:space="preserve">V primeru prekomerne porabe vode predlagamo uskladitev dimenzije priključnega cevovoda in vodomera dejanskim potrebam!
Obnova obstoječega vodovoda tangira 23 obstoječih porabnikov vode. Vsi tangirani priključki se obnovijo skladno z veljavno zakonodajo in zahtevami izvajalca javne službe. 
Pri gradnji upoštevati tudi načrte priključkov za nove porabnike).  </t>
    </r>
    <r>
      <rPr>
        <b/>
        <sz val="10"/>
        <rFont val="Arial CE"/>
        <charset val="238"/>
      </rPr>
      <t xml:space="preserve">
</t>
    </r>
  </si>
  <si>
    <t>D. SPL. - SPLOŠNI STROŠKI IN TUJE STORITVE PRI OBNOVI VODOVODA - 2. faza</t>
  </si>
  <si>
    <t xml:space="preserve"> - ELEKTRONSKE KOMUNIKACIJE (Telekom)</t>
  </si>
  <si>
    <t>Vodovod ne bo potekal izven območja obnove ceste</t>
  </si>
  <si>
    <t>M6.K1.T12</t>
  </si>
  <si>
    <t>M6.K1.T13</t>
  </si>
  <si>
    <t>M6.K1.T14</t>
  </si>
  <si>
    <t>M6.K1.T15</t>
  </si>
  <si>
    <t>M6.K1.T16</t>
  </si>
  <si>
    <t>M6.K1.T17</t>
  </si>
  <si>
    <t>M6.K1.T18</t>
  </si>
  <si>
    <t>M6.K1.T19</t>
  </si>
  <si>
    <t>M6.K1.T20</t>
  </si>
  <si>
    <t>M6.K1.T21</t>
  </si>
  <si>
    <t>M6.K1.T22</t>
  </si>
  <si>
    <t>M6.K1.T23</t>
  </si>
  <si>
    <t>M6.K1.T24</t>
  </si>
  <si>
    <t>FFK150(45°)</t>
  </si>
  <si>
    <t>FF150(500*)</t>
  </si>
  <si>
    <t xml:space="preserve"> za vodovodne priključke upoštevano 23 vodomernih mest, da se:
- 80% (18 kos)priključkov obnovi s prekopom
- 20% (5 kos) pa s podbijanjem, 
SKUPAJ 23 kos HVP</t>
  </si>
  <si>
    <r>
      <t xml:space="preserve">-za priključke 
</t>
    </r>
    <r>
      <rPr>
        <i/>
        <sz val="9"/>
        <rFont val="Arial CE"/>
        <charset val="238"/>
      </rPr>
      <t>Upoštevana gradnja v dolžini 98% trase zaščitne cevi. 
Upoštevan tudi izkop na mestu priključka za potrebe podbijanja (5* 2m3/kos).</t>
    </r>
    <r>
      <rPr>
        <sz val="10"/>
        <rFont val="Arial CE"/>
        <charset val="238"/>
      </rPr>
      <t xml:space="preserve"> </t>
    </r>
  </si>
  <si>
    <t>A1. - 2. faza - SKUPAJ VODOVODI "V1" (NL DN150; 191,9m)</t>
  </si>
  <si>
    <t xml:space="preserve">A2. - 2. faza - SKUPAJ VODOVOD "V3" (NL DN100; 35,5m)  </t>
  </si>
  <si>
    <t>C. - 2. faza - HIŠNI PRIKLJUČKI,  SKUPAJ 23 kos (OCENA!)</t>
  </si>
  <si>
    <t>A. - 2. faza - OBNOVA javnega vodovoda - SKUPAJ 227,4 m ; brez DDV</t>
  </si>
  <si>
    <t>C. VODOVODNI PRIKLJUČKI - 2. faza (SKUPAJ 23 kos - OCENA)</t>
  </si>
  <si>
    <t xml:space="preserve">A2.1 JAVNI VODOVOD "V3" - 2. faza (NL DN100; 35,5m) </t>
  </si>
  <si>
    <t>A1.1 JAVNI VODOVOD "V1" - 2. faza (NL DN150; 191,9m)</t>
  </si>
  <si>
    <t>2. faza</t>
  </si>
  <si>
    <t>2. FAZA - od cestnega profila P1 do P20</t>
  </si>
  <si>
    <r>
      <t xml:space="preserve">Pomembno!:
</t>
    </r>
    <r>
      <rPr>
        <sz val="10"/>
        <rFont val="Arial CE"/>
        <charset val="238"/>
      </rPr>
      <t xml:space="preserve">    1. V tem seznamu OBRAZEC 1 je naveden seznam ključnih materialov in opreme z minimalnimi zahtevanimi karakteristikami,
        ki jih ponujen material poleg zahtev, ki izhajajo iz veljavne zakonodaje mora izpolnjevati. Ves ponujen material in oprema 
        mora obvezno izpolnjevati minimalne zahtevane karakteristike. 
        Izpolnjevanje ustreznosti materiala in opreme pred vgradnjo obvezno preverita predstavnik nadzora in upravljalca. 
        Ponudnik / izvajalec del skladnost z zahtevami obvezno dokazuje z ustreznimi certifikati, soglasji,.....
    2. Izdelki morajo biti primerni za uporabo v sistemih s pitno vodo in izdelani v skladu z veljavnimi standardi SIST / EN ter imeti
         ustrezne certifikate / tehnična soglasja (skladno z veljavno zakonodajo - ZGPro ter GZ (s sprem. in  dopol.)).</t>
    </r>
  </si>
  <si>
    <t xml:space="preserve">Vpišite proizvajalca in tip proizvoda, ki ga nudite:
</t>
  </si>
  <si>
    <t>Fazonski kosi iz nodularne litine na obojko z navadnim ali varovanim sidrnim spojem in EPDM tesnilom. Obojčni fazonski kosi morajo imeti isti spoj kot cevi. 
Fazonski kosi morajo biti izdelani iz duktilne litine GGG400 v skladu s SIST EN 545:2011, z zunanjo in notranjo epoksi zaščito min. debeline 70 mikronov po postopku kataforeze ali min. 250 mikronov po klasičnem postopku. Glede na zahteve iz popisa upoštevati drugo zunanjo zaščito cevi primerno za vgradnjo v zemljine s prisotnostjo talne vode in z večjo verjetnostjo pojava korozije (skladno s SIST EN 545:2011 - Annex D, točka D.2.3)
Opremljeni morajo biti z odgovarjajočimi tesnili v skladu z SIST EN 681-1 . Obojčno tesnilo oz. spoj mora biti zaradi zagotovitve kvalitete spoja preizkušen skupaj s fazoni (certifikat). Obojčni fazonski kosi morajo biti istega proizvajalca kot cevi. Vijačni in tesnilni material upoštevan v ceni fazonskih kosov.</t>
  </si>
  <si>
    <t xml:space="preserve">Fazonski kosi iz nodularne litine s prirobnico morajo biti izdelani iz duktilne litine GGG400 v skladu z SIST EN 545:2011, z zunanjo in notranjo epoksi zaščito min. debeline 70 mikronov po postopku kataforeze ali min. 250 mikronov po klasičnem postopku. 
Prirobnični fazonski kosi standardne izvedbe morajo imeti vrtljivo prirobnico, ostali (samo FF kos) pa imajo lahko fiksno. Prirobnični fazonski kosi z vrtljivo prirobnico morajo biti istega proizvajalca kot cevi. Vijačni in tesnilni material upoštevan v ceni fazonskih kosov.
</t>
  </si>
  <si>
    <t>Univerzalne spojke:
Spojka s telesom iz nodularne litine za spajanje cevi različnih materialov, z EPDM tesnilom in obojestransko epoksi zaščito minimalne debeline 250 mikronov. Obojčno tesnilo oz. spoj mora omogočati lom na spoju min 4°. Spoj mora zagotavljati sidranje pri tlaku ≥ 16 bar. Vijačni in tesnilni material upoštevan v ceni armatur.</t>
  </si>
  <si>
    <t>Montažno-demontažni kos:
Montažno-demontažni kosi s telesom iz jeklene ali nodularne litine in zaščitenim z epoksi zaščito min. debeline 250 mikronov, s stojnimi vijaki na eni strani in maticami za regulacijo, s koničnim tesnenjem. Testiran po SIST EN 12266-1. Tesnila EPDM ali NBR.</t>
  </si>
  <si>
    <t>Odcepi z vgrajenimi zasuni:
Kompaktne izvedbe, T ali TT kos z vgrajenim enim ali več zasuni. Vgrajeni zasuni morajo biti izvedbe z mehkim tesnenjem z vretenom iz nerjavečega jekla, klin zasuna je zaščiten z EPDM elastomerno gumo, tesnenje na vretenu je izvedeno z dvema "O" tesniloma.
Telo armature iz nodularne litine z obojestransko epoksi zaščito pred erozijo.
Ustrezati morajo zahtevam standardov SIST EN1074 in SIST EN12266.</t>
  </si>
  <si>
    <t xml:space="preserve">EV zasuni kratke izvedbe (po SIST EN 558:2008+A1:2012, serija 14):
EV zasuni morajo biti izdelani iz litine GGG-40, z obojestransko epoksi zaščito minimalne debeline 250 mikronov. Klin zasuna je zaščiten z EPDM elastomerno gumo. Vreteno zasuna je izdelano iz nerjavečega jekla. Tesnenje na vretenu je izvedeno z dvema "O" tesniloma. Na obeh straneh klina so vodila iz poliamida. Spoj telesa in pokrova mora biti izveden brez vijakov in zagozd. Ustrezati morajo zahtevam standardov SIST EN1074 (certifikat) in SIST EN12266. Vijačni in tesnilni material upoštevan v ceni armatur.
</t>
  </si>
  <si>
    <t>Prirobnična loputa:  Ohišje in loputa prirobnične lopute sta izdelana iz duktilne litine GS 500-7, z epoxy zaščito minimalne debeline 250 mikronov. Osovina je izdelana iz nerjavečega jekla. "O" tesnila na vretenu so iz NBR. EPDM tesnilo, ki se nahaja na loputi omogoča 100% tesnenje pri pretoku v obe smeri (avtomatsko tesnenje), je možno zamenjati. Disk lopute je dvakrat excentrično postavljen glede na ohišje  zaradi lažjega upravljanja. Sedež narejen iz nerjavečega jekla je uvaljan na ohišje. Ustrezati mora standardu EN1074 (certifikat). Vijačni in tesnilni material upoštevan v ceni armatur.</t>
  </si>
  <si>
    <r>
      <t>Podtalni hidrant:
s prirobničnim priključkom in EPDM tesnilom. Skladen s standardi SIST EN 14339:2005 in SIST EN1074-6:2008.
Material hidranta NL ali INOX, pretočna karakteristika K</t>
    </r>
    <r>
      <rPr>
        <vertAlign val="subscript"/>
        <sz val="9"/>
        <rFont val="Arial CE"/>
        <charset val="238"/>
      </rPr>
      <t xml:space="preserve">v </t>
    </r>
    <r>
      <rPr>
        <sz val="9"/>
        <rFont val="Arial CE"/>
        <charset val="238"/>
      </rPr>
      <t>&gt; 120 m</t>
    </r>
    <r>
      <rPr>
        <vertAlign val="superscript"/>
        <sz val="9"/>
        <rFont val="Arial CE"/>
        <charset val="238"/>
      </rPr>
      <t>3</t>
    </r>
    <r>
      <rPr>
        <sz val="9"/>
        <rFont val="Arial CE"/>
        <charset val="238"/>
      </rPr>
      <t xml:space="preserve">/h pri ΔP=1 bar.
NL deli zunaj in znotraj zaščiteni z epoksi barvo min. debeline 250 mikronov. Hidrant opremljen z drenažnim sistemom - izpustno odprtino za izpust stoječe vode iz hidranta skladno s SIST EN1074-6:2008. Vijačni in tesnilni material upoštevan v ceni armatur.
</t>
    </r>
  </si>
  <si>
    <t xml:space="preserve">Nadzemni hidrant:
s telesom iz NL ali INOX, prirobničnim priključkom in EPDM tesnilom. Hidrant skladen s standardi SIST EN14384:2005 in SIST EN 1074-6:2008. S tremi stabilnimi spojkami: 2 × tip C in 1 × tip B za DN80 ter 2 × tip B in 1 × tip A  za DN100.
- min. pretočne karakteristike (Kv) po SIST EN 14348:2005. 
Omogočeno obračanje glave za 360°.
Material hidranta je NL ali INOX, notranji deli iz nerjavnega materiala, NL deli hidranta zunaj in znotraj zaščiteni z epoksi premazom min. debeline 250 mikronov. Opremljen s sistemom za preprečevanje iztoka v primeru loma in izpustno odprtino za izpust stoječe vode iz hidranta skladno s SIST EN1074-6:2008. Vijačni in tesnilni material upoštevan v ceni armatur.
</t>
  </si>
  <si>
    <r>
      <t xml:space="preserve">Zračniki (avtomatski):
</t>
    </r>
    <r>
      <rPr>
        <u/>
        <sz val="9"/>
        <rFont val="Arial CE"/>
        <charset val="238"/>
      </rPr>
      <t>vgradnja v zemljino:</t>
    </r>
    <r>
      <rPr>
        <sz val="9"/>
        <rFont val="Arial CE"/>
        <charset val="238"/>
      </rPr>
      <t xml:space="preserve">
kompaktne izvedbe, z zaščitno konstrukcijo iz nerjavnega materiala in vgrajenim zračnim ventilom s funkcijo odvajanja in dovajanja ≥ 180 m</t>
    </r>
    <r>
      <rPr>
        <vertAlign val="superscript"/>
        <sz val="9"/>
        <rFont val="Arial CE"/>
        <charset val="238"/>
      </rPr>
      <t>3</t>
    </r>
    <r>
      <rPr>
        <sz val="9"/>
        <rFont val="Arial CE"/>
        <charset val="238"/>
      </rPr>
      <t xml:space="preserve">/h zraka v/iz cevovoda in avtomatskim zapornim ventilom, ki omogoča vgradnjo pod tlakom. Zračnik mora biti opremljen z drenažnim izpustom iz telesa zračnika. 
S prirobnico, EPDM tesnilom in deli iz NL z obojestransko epoksi zaščito min. debeline 250 mikronov. Zračnik opremljen z drenažnim sistemom.  Delovno območje od 1 do 16 bar. Vijačni in tesnilni material upoštevan v ceni armatur.
Ustrezati mora zahtevam standarda SIST EN 1074-4. 
</t>
    </r>
    <r>
      <rPr>
        <u/>
        <sz val="9"/>
        <rFont val="Arial CE"/>
        <charset val="238"/>
      </rPr>
      <t xml:space="preserve">vgradnja v jašek: </t>
    </r>
    <r>
      <rPr>
        <sz val="9"/>
        <rFont val="Arial CE"/>
        <charset val="238"/>
      </rPr>
      <t xml:space="preserve">          Telo zračnika je izdelano iz duktilne litine GJS 400-15 z epoxy zaščito minimalne debeline 250 mikronov, plovci so iz ABS, šoba malega plovka je iz poliamida, tesnilo glavnega plovka pa EPDM. Mreža za zaščito pred nesnago in pokrov sta iz INOX jekla. Delovno območje tlaka obsega  0,1 ÷ 25 bar. V ohišje je vgrajen dodatni odzračni ventila za kontrolo delovanja. Vijačni in tesnilni material upoštevan v ceni armatur.</t>
    </r>
  </si>
  <si>
    <r>
      <rPr>
        <u/>
        <sz val="9"/>
        <rFont val="Arial CE"/>
        <charset val="238"/>
      </rPr>
      <t>Cestne kape za zasune in hidrante:</t>
    </r>
    <r>
      <rPr>
        <sz val="9"/>
        <rFont val="Arial CE"/>
        <charset val="238"/>
      </rPr>
      <t xml:space="preserve">
Teleskopska cestna kapa iz nodularne litine kvalitetne (težke) izvedbe v razredu nosilnosti D400, po standradu EN 124 s protihrupnim PUR vložkom na pokrovu, tečajem ter možnostjo vgradnje pod naklonom, ki omogoča enostavno prilagoditev pokrova vozni površini brez dodatnih gradbenih del. S sistemom zapiranja, ki otežuje odstranitev pokrova in minimizira hrup. Cestna kapa s površinsko zaščito ohišja in trajno protikorozijsko zaščito pokrova. Pokrov z ustreznim napisom po navodilih upravljalca, npr.: VODA, VODOVOD, Z, HIDRANT,... in logotipom upravljavca
Za vgradnjo v povozno površino.
</t>
    </r>
  </si>
  <si>
    <t>Vsi spojni elementi – vijaki (skladni s SIST EN ISO 4016:2011) in matice (skladne s SIST EN ISO 4034:2002) morajo biti standardne izvedbe in zaščiteni proti rjavenju – galvanizirani ali INOX minimalne natezne trdnosti vsaj 8.8. Podložke morajo ustrezati standardu SIST EN ISO 7091:2002.
Primeroma:
za vsako prirobnico DN50 se naroči 4 vijake M16×80, 4 matice in 8 podložk
za vsako prirobnico DN80 se naroči 8 vijakov M16×80, 8 matic in 16 podložk
za vsako prirobnico DN100 se naroči 8 vijakov M16×80, 8 matic in 16 podložk
za vsako prirobnico DN150 se naroči 8 vijakov M20×100, 8 matic in 16 podložk ...
Vse vgradne dolžine ventilov s prirobnicami morajo ustrezati SIST EN 558:2008+A1:2008. 
Vse prirobnice morajo biti skladne s SIST EN 1092-2:2008, prirobnična tesnila pa s SIST EN 1514-1:1998.
Vsa zunanja in notranja epoxy zaščita mora biti izvedena po SIST EN14901:2006. Vijačni in tesnilni material mora biti upoštevan v ceni fazonskih kosov in armatur.</t>
  </si>
  <si>
    <t>Ponujeni materiali in oprema mora biti najmanj enake kvalitete kot je zahtevana na tem obrazcu. Za vse elemente, ki so v stiku s pitno vodo je potrebno upoštevati veljaven pravilnik o pitni vodi, ki v poglavju V. predpisuje zagotavljanje kakovosti priprave vode, opreme in materialov.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</si>
</sst>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 _S_I_T_-;\-* #,##0.00\ _S_I_T_-;_-* &quot;-&quot;??\ _S_I_T_-;_-@_-"/>
    <numFmt numFmtId="165" formatCode="#,##0.00\ &quot;€&quot;"/>
    <numFmt numFmtId="166" formatCode="_-* #,##0.00\ _S_I_T_-;\-* #,##0.00\ _S_I_T_-;_-* \-??\ _S_I_T_-;_-@_-"/>
    <numFmt numFmtId="167" formatCode="&quot;$&quot;#,##0\ ;\(&quot;$&quot;#,##0\)"/>
    <numFmt numFmtId="168" formatCode="#,##0.0"/>
  </numFmts>
  <fonts count="91" x14ac:knownFonts="1">
    <font>
      <sz val="11"/>
      <color theme="1"/>
      <name val="Calibri"/>
      <family val="2"/>
      <charset val="238"/>
      <scheme val="minor"/>
    </font>
    <font>
      <sz val="11"/>
      <color theme="1"/>
      <name val="Calibri"/>
      <family val="2"/>
      <charset val="238"/>
      <scheme val="minor"/>
    </font>
    <font>
      <sz val="10"/>
      <color rgb="FFFF0000"/>
      <name val="Arial CE"/>
      <charset val="238"/>
    </font>
    <font>
      <b/>
      <sz val="12"/>
      <color rgb="FFFF0000"/>
      <name val="Arial CE"/>
      <charset val="238"/>
    </font>
    <font>
      <sz val="12"/>
      <color rgb="FFFF0000"/>
      <name val="Arial CE"/>
      <charset val="238"/>
    </font>
    <font>
      <sz val="10"/>
      <name val="Arial CE"/>
      <charset val="238"/>
    </font>
    <font>
      <b/>
      <sz val="14"/>
      <name val="Arial CE"/>
      <charset val="238"/>
    </font>
    <font>
      <b/>
      <sz val="12"/>
      <name val="Arial CE"/>
      <charset val="238"/>
    </font>
    <font>
      <sz val="12"/>
      <name val="Arial CE"/>
      <charset val="238"/>
    </font>
    <font>
      <sz val="14"/>
      <name val="Arial CE"/>
      <charset val="238"/>
    </font>
    <font>
      <b/>
      <sz val="15"/>
      <name val="Arial CE"/>
      <charset val="238"/>
    </font>
    <font>
      <b/>
      <sz val="13"/>
      <name val="Arial CE"/>
      <family val="2"/>
      <charset val="238"/>
    </font>
    <font>
      <b/>
      <sz val="12"/>
      <name val="Arial CE"/>
      <family val="2"/>
      <charset val="238"/>
    </font>
    <font>
      <b/>
      <sz val="11"/>
      <name val="Arial CE"/>
      <family val="2"/>
      <charset val="238"/>
    </font>
    <font>
      <sz val="8"/>
      <name val="Arial CE"/>
      <charset val="238"/>
    </font>
    <font>
      <sz val="8"/>
      <name val="Arial CE"/>
      <family val="2"/>
      <charset val="238"/>
    </font>
    <font>
      <b/>
      <sz val="8"/>
      <name val="Arial CE"/>
      <charset val="238"/>
    </font>
    <font>
      <b/>
      <sz val="10"/>
      <name val="Arial CE"/>
      <charset val="238"/>
    </font>
    <font>
      <sz val="10"/>
      <name val="Arial CE"/>
      <family val="2"/>
      <charset val="238"/>
    </font>
    <font>
      <b/>
      <sz val="11"/>
      <name val="Arial CE"/>
      <charset val="238"/>
    </font>
    <font>
      <sz val="10"/>
      <color indexed="8"/>
      <name val="Arial CE"/>
      <charset val="238"/>
    </font>
    <font>
      <b/>
      <u/>
      <sz val="10"/>
      <name val="Arial CE"/>
      <charset val="238"/>
    </font>
    <font>
      <vertAlign val="superscript"/>
      <sz val="10"/>
      <name val="Arial CE"/>
      <charset val="238"/>
    </font>
    <font>
      <vertAlign val="subscript"/>
      <sz val="10"/>
      <name val="Arial CE"/>
      <charset val="238"/>
    </font>
    <font>
      <sz val="12"/>
      <color indexed="24"/>
      <name val="Times New Roman"/>
      <family val="1"/>
      <charset val="238"/>
    </font>
    <font>
      <sz val="10"/>
      <color theme="1"/>
      <name val="Arial ce"/>
      <charset val="238"/>
    </font>
    <font>
      <sz val="11"/>
      <color theme="1"/>
      <name val="Arial ce"/>
      <charset val="238"/>
    </font>
    <font>
      <sz val="9"/>
      <name val="Arial CE"/>
      <charset val="238"/>
    </font>
    <font>
      <u/>
      <sz val="10"/>
      <name val="Arial CE"/>
      <charset val="238"/>
    </font>
    <font>
      <vertAlign val="superscript"/>
      <sz val="9"/>
      <name val="Arial CE"/>
      <charset val="238"/>
    </font>
    <font>
      <vertAlign val="subscript"/>
      <sz val="9"/>
      <name val="Arial CE"/>
      <charset val="238"/>
    </font>
    <font>
      <u/>
      <sz val="9"/>
      <name val="Arial CE"/>
      <charset val="238"/>
    </font>
    <font>
      <b/>
      <sz val="13"/>
      <name val="Arial ce"/>
      <charset val="238"/>
    </font>
    <font>
      <sz val="13"/>
      <name val="Arial ce"/>
      <charset val="238"/>
    </font>
    <font>
      <sz val="11"/>
      <name val="Times New Roman CE"/>
      <charset val="238"/>
    </font>
    <font>
      <sz val="10"/>
      <name val="Times New Roman CE"/>
      <family val="1"/>
      <charset val="238"/>
    </font>
    <font>
      <sz val="10"/>
      <name val="Times New Roman"/>
      <family val="1"/>
      <charset val="238"/>
    </font>
    <font>
      <sz val="11"/>
      <color indexed="8"/>
      <name val="Calibri"/>
      <family val="2"/>
      <charset val="238"/>
    </font>
    <font>
      <sz val="12"/>
      <color theme="1"/>
      <name val="Arial ce"/>
      <charset val="238"/>
    </font>
    <font>
      <sz val="13"/>
      <color theme="1"/>
      <name val="Arial ce"/>
      <charset val="238"/>
    </font>
    <font>
      <b/>
      <sz val="13"/>
      <color theme="1"/>
      <name val="Arial ce"/>
      <charset val="238"/>
    </font>
    <font>
      <b/>
      <sz val="10"/>
      <color theme="1"/>
      <name val="Arial ce"/>
      <charset val="238"/>
    </font>
    <font>
      <sz val="9.5"/>
      <name val="Arial ce"/>
      <charset val="238"/>
    </font>
    <font>
      <sz val="15"/>
      <name val="Arial ce"/>
      <charset val="238"/>
    </font>
    <font>
      <sz val="15"/>
      <color rgb="FFFF0000"/>
      <name val="Arial ce"/>
      <charset val="238"/>
    </font>
    <font>
      <sz val="9.5"/>
      <color indexed="8"/>
      <name val="Arial ce"/>
      <charset val="238"/>
    </font>
    <font>
      <sz val="5"/>
      <name val="Arial ce"/>
      <charset val="238"/>
    </font>
    <font>
      <sz val="11"/>
      <name val="Calibri"/>
      <family val="2"/>
      <charset val="238"/>
      <scheme val="minor"/>
    </font>
    <font>
      <sz val="13"/>
      <color rgb="FFFF0000"/>
      <name val="Arial CE"/>
      <charset val="238"/>
    </font>
    <font>
      <b/>
      <sz val="14"/>
      <color theme="1"/>
      <name val="Arial ce"/>
      <charset val="238"/>
    </font>
    <font>
      <b/>
      <sz val="14"/>
      <color theme="1"/>
      <name val="Arial"/>
      <family val="2"/>
      <charset val="238"/>
    </font>
    <font>
      <sz val="12"/>
      <color theme="1"/>
      <name val="Arial"/>
      <family val="2"/>
      <charset val="238"/>
    </font>
    <font>
      <sz val="12"/>
      <color theme="1"/>
      <name val="Calibri"/>
      <family val="2"/>
      <charset val="238"/>
      <scheme val="minor"/>
    </font>
    <font>
      <sz val="2"/>
      <name val="Arial CE"/>
      <charset val="238"/>
    </font>
    <font>
      <i/>
      <sz val="13"/>
      <color theme="1"/>
      <name val="Arial ce"/>
      <charset val="238"/>
    </font>
    <font>
      <b/>
      <i/>
      <sz val="13"/>
      <name val="Arial ce"/>
      <charset val="238"/>
    </font>
    <font>
      <i/>
      <sz val="11"/>
      <color theme="1"/>
      <name val="Calibri"/>
      <family val="2"/>
      <charset val="238"/>
      <scheme val="minor"/>
    </font>
    <font>
      <b/>
      <i/>
      <sz val="13"/>
      <color theme="1"/>
      <name val="Arial ce"/>
      <charset val="238"/>
    </font>
    <font>
      <i/>
      <sz val="11"/>
      <color theme="1"/>
      <name val="Arial ce"/>
      <charset val="238"/>
    </font>
    <font>
      <b/>
      <i/>
      <sz val="12"/>
      <color theme="1"/>
      <name val="Arial ce"/>
      <charset val="238"/>
    </font>
    <font>
      <b/>
      <i/>
      <sz val="11"/>
      <color theme="1"/>
      <name val="Arial ce"/>
      <charset val="238"/>
    </font>
    <font>
      <sz val="10"/>
      <color rgb="FFFFC000"/>
      <name val="Arial CE"/>
      <charset val="238"/>
    </font>
    <font>
      <sz val="10"/>
      <color rgb="FF92D050"/>
      <name val="Arial CE"/>
      <charset val="238"/>
    </font>
    <font>
      <sz val="10"/>
      <name val="Calibri"/>
      <family val="2"/>
      <charset val="238"/>
      <scheme val="minor"/>
    </font>
    <font>
      <sz val="9"/>
      <color theme="1"/>
      <name val="Arial ce"/>
      <charset val="238"/>
    </font>
    <font>
      <sz val="7"/>
      <color theme="1"/>
      <name val="Arial ce"/>
      <charset val="238"/>
    </font>
    <font>
      <sz val="7"/>
      <color rgb="FFFF0000"/>
      <name val="Arial ce"/>
      <charset val="238"/>
    </font>
    <font>
      <sz val="7"/>
      <color rgb="FFFFC000"/>
      <name val="Arial ce"/>
      <charset val="238"/>
    </font>
    <font>
      <sz val="7"/>
      <color rgb="FF92D050"/>
      <name val="Arial ce"/>
      <charset val="238"/>
    </font>
    <font>
      <b/>
      <sz val="7"/>
      <color theme="1"/>
      <name val="Arial ce"/>
      <charset val="238"/>
    </font>
    <font>
      <sz val="7"/>
      <name val="Arial ce"/>
      <charset val="238"/>
    </font>
    <font>
      <b/>
      <sz val="7"/>
      <name val="Arial ce"/>
      <charset val="238"/>
    </font>
    <font>
      <i/>
      <sz val="10"/>
      <name val="Arial CE"/>
      <charset val="238"/>
    </font>
    <font>
      <b/>
      <sz val="9"/>
      <name val="Arial CE"/>
      <charset val="238"/>
    </font>
    <font>
      <b/>
      <sz val="11"/>
      <color theme="1"/>
      <name val="Arial ce"/>
      <charset val="238"/>
    </font>
    <font>
      <i/>
      <sz val="9"/>
      <name val="Arial CE"/>
      <charset val="238"/>
    </font>
    <font>
      <sz val="15"/>
      <color theme="1"/>
      <name val="Arial CE"/>
      <charset val="238"/>
    </font>
    <font>
      <sz val="11"/>
      <color rgb="FFFF0000"/>
      <name val="Calibri"/>
      <family val="2"/>
      <charset val="238"/>
      <scheme val="minor"/>
    </font>
    <font>
      <sz val="11"/>
      <name val="Arial ce"/>
      <charset val="238"/>
    </font>
    <font>
      <sz val="9"/>
      <name val="Arial"/>
      <family val="2"/>
      <charset val="238"/>
    </font>
    <font>
      <b/>
      <u/>
      <sz val="8"/>
      <name val="Arial CE"/>
      <charset val="238"/>
    </font>
    <font>
      <b/>
      <sz val="10"/>
      <color rgb="FFFF0000"/>
      <name val="Arial CE"/>
      <charset val="238"/>
    </font>
    <font>
      <i/>
      <u/>
      <sz val="10"/>
      <name val="Arial CE"/>
      <charset val="238"/>
    </font>
    <font>
      <b/>
      <sz val="14"/>
      <color rgb="FFFF0000"/>
      <name val="Arial"/>
      <family val="2"/>
      <charset val="238"/>
    </font>
    <font>
      <i/>
      <sz val="11"/>
      <color rgb="FFFF0000"/>
      <name val="Arial ce"/>
      <charset val="238"/>
    </font>
    <font>
      <b/>
      <sz val="11"/>
      <color theme="1"/>
      <name val="Calibri"/>
      <family val="2"/>
      <scheme val="minor"/>
    </font>
    <font>
      <i/>
      <sz val="11"/>
      <color rgb="FFFF0000"/>
      <name val="Calibri"/>
      <family val="2"/>
      <charset val="238"/>
      <scheme val="minor"/>
    </font>
    <font>
      <b/>
      <i/>
      <sz val="11"/>
      <name val="Arial ce"/>
      <charset val="238"/>
    </font>
    <font>
      <i/>
      <sz val="11"/>
      <name val="Arial ce"/>
      <charset val="238"/>
    </font>
    <font>
      <i/>
      <sz val="11"/>
      <name val="Calibri"/>
      <family val="2"/>
      <charset val="238"/>
      <scheme val="minor"/>
    </font>
    <font>
      <sz val="11"/>
      <color rgb="FF0070C0"/>
      <name val="Calibri"/>
      <family val="2"/>
      <charset val="238"/>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theme="0" tint="-0.249977111117893"/>
      </bottom>
      <diagonal/>
    </border>
    <border>
      <left/>
      <right/>
      <top/>
      <bottom style="medium">
        <color indexed="64"/>
      </bottom>
      <diagonal/>
    </border>
  </borders>
  <cellStyleXfs count="33261">
    <xf numFmtId="0" fontId="0" fillId="0" borderId="0"/>
    <xf numFmtId="43" fontId="1" fillId="0" borderId="0" applyFont="0" applyFill="0" applyBorder="0" applyAlignment="0" applyProtection="0"/>
    <xf numFmtId="0" fontId="24" fillId="0" borderId="0"/>
    <xf numFmtId="0" fontId="5" fillId="0" borderId="0"/>
    <xf numFmtId="0" fontId="34" fillId="0" borderId="0"/>
    <xf numFmtId="0" fontId="5" fillId="0" borderId="0"/>
    <xf numFmtId="0" fontId="1" fillId="0" borderId="0"/>
    <xf numFmtId="164" fontId="1" fillId="0" borderId="0" applyFont="0" applyFill="0" applyBorder="0" applyAlignment="0" applyProtection="0"/>
    <xf numFmtId="49" fontId="35" fillId="0" borderId="0">
      <alignment vertical="top"/>
      <protection locked="0"/>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4"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166" fontId="18" fillId="0" borderId="0" applyFill="0" applyBorder="0" applyAlignment="0" applyProtection="0"/>
    <xf numFmtId="0" fontId="18" fillId="0" borderId="0"/>
    <xf numFmtId="0" fontId="5"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3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6" fillId="0" borderId="0"/>
    <xf numFmtId="164" fontId="36" fillId="0" borderId="0" applyFont="0" applyFill="0" applyBorder="0" applyAlignment="0" applyProtection="0"/>
    <xf numFmtId="166" fontId="36" fillId="0" borderId="0"/>
    <xf numFmtId="0" fontId="36" fillId="0" borderId="0"/>
    <xf numFmtId="0" fontId="36"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7" fillId="0" borderId="0" applyFont="0" applyFill="0" applyBorder="0" applyAlignment="0" applyProtection="0"/>
    <xf numFmtId="3"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2"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7">
    <xf numFmtId="0" fontId="0" fillId="0" borderId="0" xfId="0"/>
    <xf numFmtId="165" fontId="5" fillId="0" borderId="0" xfId="0" applyNumberFormat="1" applyFont="1" applyAlignment="1" applyProtection="1">
      <alignment horizontal="center" vertical="top"/>
      <protection locked="0"/>
    </xf>
    <xf numFmtId="44" fontId="5" fillId="0" borderId="0" xfId="0" applyNumberFormat="1" applyFont="1" applyAlignment="1" applyProtection="1">
      <alignment horizontal="center" vertical="top"/>
      <protection locked="0"/>
    </xf>
    <xf numFmtId="165" fontId="5" fillId="0" borderId="0" xfId="0" applyNumberFormat="1" applyFont="1" applyAlignment="1" applyProtection="1">
      <alignment horizontal="center" vertical="top" wrapText="1"/>
      <protection locked="0"/>
    </xf>
    <xf numFmtId="165" fontId="5" fillId="0" borderId="0" xfId="0" applyNumberFormat="1" applyFont="1" applyProtection="1">
      <protection locked="0"/>
    </xf>
    <xf numFmtId="165" fontId="5" fillId="0" borderId="0" xfId="0" applyNumberFormat="1" applyFont="1" applyAlignment="1" applyProtection="1">
      <alignment horizontal="center" vertical="center"/>
      <protection locked="0"/>
    </xf>
    <xf numFmtId="0" fontId="74" fillId="3" borderId="1" xfId="0" applyFont="1" applyFill="1" applyBorder="1" applyAlignment="1" applyProtection="1">
      <alignment horizontal="center" vertical="center" wrapText="1"/>
      <protection locked="0"/>
    </xf>
    <xf numFmtId="0" fontId="74" fillId="3" borderId="2" xfId="0" applyFont="1" applyFill="1" applyBorder="1" applyAlignment="1" applyProtection="1">
      <alignment horizontal="center" vertical="center" wrapText="1"/>
      <protection locked="0"/>
    </xf>
    <xf numFmtId="0" fontId="74" fillId="3" borderId="3" xfId="0" applyFont="1" applyFill="1" applyBorder="1" applyAlignment="1" applyProtection="1">
      <alignment horizontal="center" vertical="center" wrapText="1"/>
      <protection locked="0"/>
    </xf>
    <xf numFmtId="0" fontId="26" fillId="0" borderId="0" xfId="0" applyFont="1" applyProtection="1"/>
    <xf numFmtId="0" fontId="10" fillId="0" borderId="0" xfId="0" applyFont="1" applyProtection="1"/>
    <xf numFmtId="165" fontId="26" fillId="0" borderId="0" xfId="0" applyNumberFormat="1" applyFont="1" applyProtection="1"/>
    <xf numFmtId="0" fontId="26" fillId="0" borderId="0" xfId="0" applyFont="1" applyAlignment="1" applyProtection="1">
      <alignment horizontal="center"/>
    </xf>
    <xf numFmtId="0" fontId="49" fillId="0" borderId="0" xfId="0" applyFont="1" applyProtection="1"/>
    <xf numFmtId="0" fontId="49" fillId="0" borderId="0" xfId="0" applyFont="1" applyAlignment="1" applyProtection="1">
      <alignment vertical="top" wrapText="1"/>
    </xf>
    <xf numFmtId="165" fontId="49" fillId="0" borderId="0" xfId="0" applyNumberFormat="1" applyFont="1" applyProtection="1"/>
    <xf numFmtId="165" fontId="26" fillId="0" borderId="0" xfId="0" applyNumberFormat="1" applyFont="1" applyBorder="1" applyProtection="1"/>
    <xf numFmtId="0" fontId="49" fillId="0" borderId="7" xfId="0" applyFont="1" applyBorder="1" applyProtection="1"/>
    <xf numFmtId="0" fontId="49" fillId="0" borderId="7" xfId="0" applyFont="1" applyBorder="1" applyAlignment="1" applyProtection="1">
      <alignment vertical="top" wrapText="1"/>
    </xf>
    <xf numFmtId="165" fontId="49" fillId="0" borderId="7" xfId="0" applyNumberFormat="1" applyFont="1" applyBorder="1" applyProtection="1"/>
    <xf numFmtId="0" fontId="54" fillId="0" borderId="0" xfId="0" applyFont="1" applyProtection="1"/>
    <xf numFmtId="0" fontId="26" fillId="0" borderId="15" xfId="0" applyFont="1" applyBorder="1" applyProtection="1"/>
    <xf numFmtId="165" fontId="26" fillId="0" borderId="15" xfId="0" applyNumberFormat="1" applyFont="1" applyBorder="1" applyProtection="1"/>
    <xf numFmtId="0" fontId="26" fillId="0" borderId="0" xfId="0" applyFont="1" applyBorder="1" applyProtection="1"/>
    <xf numFmtId="0" fontId="54" fillId="0" borderId="5" xfId="0" applyFont="1" applyBorder="1" applyProtection="1"/>
    <xf numFmtId="0" fontId="55" fillId="0" borderId="5" xfId="0" applyFont="1" applyBorder="1" applyAlignment="1" applyProtection="1">
      <alignment vertical="top" wrapText="1"/>
    </xf>
    <xf numFmtId="0" fontId="89" fillId="0" borderId="5" xfId="0" applyFont="1" applyBorder="1" applyAlignment="1" applyProtection="1">
      <alignment wrapText="1"/>
    </xf>
    <xf numFmtId="165" fontId="57" fillId="0" borderId="5" xfId="0" applyNumberFormat="1" applyFont="1" applyBorder="1" applyProtection="1"/>
    <xf numFmtId="0" fontId="58" fillId="0" borderId="0" xfId="0" applyFont="1" applyProtection="1"/>
    <xf numFmtId="165" fontId="58" fillId="0" borderId="0" xfId="0" applyNumberFormat="1" applyFont="1" applyProtection="1"/>
    <xf numFmtId="165" fontId="59" fillId="0" borderId="0" xfId="0" applyNumberFormat="1" applyFont="1" applyProtection="1"/>
    <xf numFmtId="0" fontId="60" fillId="0" borderId="4" xfId="0" applyFont="1" applyBorder="1" applyProtection="1"/>
    <xf numFmtId="0" fontId="60" fillId="0" borderId="4" xfId="0" applyFont="1" applyBorder="1" applyAlignment="1" applyProtection="1">
      <alignment horizontal="left" wrapText="1"/>
    </xf>
    <xf numFmtId="165" fontId="60" fillId="0" borderId="4" xfId="0" applyNumberFormat="1" applyFont="1" applyBorder="1" applyProtection="1"/>
    <xf numFmtId="0" fontId="60" fillId="0" borderId="0" xfId="0" applyFont="1" applyBorder="1" applyProtection="1"/>
    <xf numFmtId="0" fontId="58" fillId="0" borderId="0" xfId="0" applyFont="1" applyAlignment="1" applyProtection="1">
      <alignment vertical="top" wrapText="1"/>
    </xf>
    <xf numFmtId="0" fontId="56" fillId="0" borderId="0" xfId="0" applyFont="1" applyAlignment="1" applyProtection="1">
      <alignment wrapText="1"/>
    </xf>
    <xf numFmtId="0" fontId="84" fillId="0" borderId="0" xfId="0" applyFont="1" applyAlignment="1" applyProtection="1">
      <alignment vertical="top" wrapText="1"/>
    </xf>
    <xf numFmtId="0" fontId="86" fillId="0" borderId="0" xfId="0" applyFont="1" applyAlignment="1" applyProtection="1">
      <alignment wrapText="1"/>
    </xf>
    <xf numFmtId="165" fontId="84" fillId="0" borderId="0" xfId="0" applyNumberFormat="1" applyFont="1" applyProtection="1"/>
    <xf numFmtId="0" fontId="87" fillId="0" borderId="4" xfId="0" applyFont="1" applyBorder="1" applyAlignment="1" applyProtection="1">
      <alignment wrapText="1"/>
    </xf>
    <xf numFmtId="0" fontId="47" fillId="0" borderId="4" xfId="0" applyFont="1" applyBorder="1" applyAlignment="1" applyProtection="1">
      <alignment wrapText="1"/>
    </xf>
    <xf numFmtId="165" fontId="87" fillId="0" borderId="4" xfId="0" applyNumberFormat="1" applyFont="1" applyBorder="1" applyProtection="1"/>
    <xf numFmtId="0" fontId="88" fillId="0" borderId="0" xfId="0" applyFont="1" applyAlignment="1" applyProtection="1">
      <alignment vertical="top" wrapText="1"/>
    </xf>
    <xf numFmtId="0" fontId="89" fillId="0" borderId="0" xfId="0" applyFont="1" applyAlignment="1" applyProtection="1">
      <alignment wrapText="1"/>
    </xf>
    <xf numFmtId="165" fontId="88" fillId="0" borderId="0" xfId="0" applyNumberFormat="1" applyFont="1" applyProtection="1"/>
    <xf numFmtId="0" fontId="58" fillId="0" borderId="0" xfId="0" applyFont="1" applyAlignment="1" applyProtection="1">
      <alignment vertical="top" wrapText="1"/>
    </xf>
    <xf numFmtId="0" fontId="56" fillId="0" borderId="0" xfId="0" applyFont="1" applyAlignment="1" applyProtection="1">
      <alignment wrapText="1"/>
    </xf>
    <xf numFmtId="0" fontId="58" fillId="0" borderId="4" xfId="0" applyFont="1" applyBorder="1" applyProtection="1"/>
    <xf numFmtId="0" fontId="87" fillId="0" borderId="4" xfId="0" applyFont="1" applyBorder="1" applyProtection="1"/>
    <xf numFmtId="0" fontId="88" fillId="0" borderId="4" xfId="0" applyFont="1" applyBorder="1" applyProtection="1"/>
    <xf numFmtId="165" fontId="60" fillId="0" borderId="0" xfId="0" applyNumberFormat="1" applyFont="1" applyProtection="1"/>
    <xf numFmtId="0" fontId="78" fillId="0" borderId="0" xfId="0" applyFont="1" applyProtection="1"/>
    <xf numFmtId="0" fontId="88" fillId="0" borderId="0" xfId="0" applyFont="1" applyProtection="1"/>
    <xf numFmtId="165" fontId="88" fillId="0" borderId="4" xfId="0" applyNumberFormat="1" applyFont="1" applyBorder="1" applyProtection="1"/>
    <xf numFmtId="0" fontId="74" fillId="0" borderId="5" xfId="0" applyFont="1" applyBorder="1" applyProtection="1"/>
    <xf numFmtId="165" fontId="74" fillId="0" borderId="5" xfId="0" applyNumberFormat="1" applyFont="1" applyBorder="1" applyProtection="1"/>
    <xf numFmtId="0" fontId="74" fillId="0" borderId="0" xfId="0" applyFont="1" applyProtection="1"/>
    <xf numFmtId="165" fontId="74" fillId="0" borderId="0" xfId="0" applyNumberFormat="1" applyFont="1" applyProtection="1"/>
    <xf numFmtId="0" fontId="74" fillId="0" borderId="0" xfId="0" applyFont="1" applyBorder="1" applyProtection="1"/>
    <xf numFmtId="165" fontId="74" fillId="0" borderId="0" xfId="0" applyNumberFormat="1" applyFont="1" applyBorder="1" applyProtection="1"/>
    <xf numFmtId="0" fontId="33" fillId="0" borderId="0" xfId="0" applyFont="1" applyProtection="1"/>
    <xf numFmtId="0" fontId="32" fillId="0" borderId="0" xfId="0" applyFont="1" applyAlignment="1" applyProtection="1">
      <alignment horizontal="left" vertical="top" wrapText="1"/>
    </xf>
    <xf numFmtId="0" fontId="39" fillId="0" borderId="0" xfId="0" applyFont="1" applyProtection="1"/>
    <xf numFmtId="0" fontId="5" fillId="0" borderId="0" xfId="0" applyFont="1" applyProtection="1"/>
    <xf numFmtId="0" fontId="19" fillId="0" borderId="0" xfId="0" applyFont="1" applyAlignment="1" applyProtection="1">
      <alignment horizontal="left" vertical="top"/>
    </xf>
    <xf numFmtId="0" fontId="5" fillId="0" borderId="0" xfId="0" applyFont="1" applyAlignment="1" applyProtection="1">
      <alignment horizontal="left" vertical="top" wrapText="1"/>
    </xf>
    <xf numFmtId="0" fontId="5" fillId="0" borderId="0" xfId="0" applyFont="1" applyAlignment="1" applyProtection="1">
      <alignment horizontal="center" vertical="top"/>
    </xf>
    <xf numFmtId="168" fontId="5" fillId="0" borderId="0" xfId="0" applyNumberFormat="1" applyFont="1" applyAlignment="1" applyProtection="1">
      <alignment horizontal="center" vertical="top"/>
    </xf>
    <xf numFmtId="165" fontId="5" fillId="0" borderId="0" xfId="0" applyNumberFormat="1" applyFont="1" applyAlignment="1" applyProtection="1">
      <alignment horizontal="center" vertical="top"/>
    </xf>
    <xf numFmtId="44" fontId="5" fillId="0" borderId="0" xfId="0" applyNumberFormat="1" applyFont="1" applyAlignment="1" applyProtection="1">
      <alignment horizontal="center" vertical="top"/>
    </xf>
    <xf numFmtId="0" fontId="25" fillId="0" borderId="0" xfId="0" applyFont="1" applyProtection="1"/>
    <xf numFmtId="0" fontId="17" fillId="0" borderId="0" xfId="0" applyFont="1" applyProtection="1"/>
    <xf numFmtId="0" fontId="17" fillId="0" borderId="0" xfId="0" applyFont="1" applyAlignment="1" applyProtection="1">
      <alignment horizontal="center" vertical="top"/>
    </xf>
    <xf numFmtId="0" fontId="17" fillId="0" borderId="0" xfId="0" applyFont="1" applyAlignment="1" applyProtection="1">
      <alignment horizontal="left" vertical="top"/>
    </xf>
    <xf numFmtId="168" fontId="17" fillId="0" borderId="0" xfId="0" applyNumberFormat="1" applyFont="1" applyAlignment="1" applyProtection="1">
      <alignment horizontal="center" vertical="top"/>
    </xf>
    <xf numFmtId="165" fontId="17" fillId="0" borderId="0" xfId="0" applyNumberFormat="1" applyFont="1" applyAlignment="1" applyProtection="1">
      <alignment horizontal="center" vertical="top"/>
    </xf>
    <xf numFmtId="44" fontId="17" fillId="0" borderId="0" xfId="0" applyNumberFormat="1" applyFont="1" applyAlignment="1" applyProtection="1">
      <alignment horizontal="center" vertical="top"/>
    </xf>
    <xf numFmtId="0" fontId="32" fillId="0" borderId="7" xfId="0" applyFont="1" applyBorder="1" applyProtection="1"/>
    <xf numFmtId="0" fontId="32" fillId="0" borderId="7" xfId="0" applyFont="1" applyBorder="1" applyAlignment="1" applyProtection="1">
      <alignment horizontal="center" vertical="top"/>
    </xf>
    <xf numFmtId="0" fontId="32" fillId="0" borderId="7" xfId="0" applyFont="1" applyBorder="1" applyAlignment="1" applyProtection="1">
      <alignment horizontal="left" vertical="top" wrapText="1"/>
    </xf>
    <xf numFmtId="168" fontId="32" fillId="0" borderId="7" xfId="0" applyNumberFormat="1" applyFont="1" applyBorder="1" applyAlignment="1" applyProtection="1">
      <alignment horizontal="center" vertical="top"/>
    </xf>
    <xf numFmtId="165" fontId="32" fillId="0" borderId="7" xfId="0" applyNumberFormat="1" applyFont="1" applyBorder="1" applyAlignment="1" applyProtection="1">
      <alignment horizontal="center" vertical="top"/>
    </xf>
    <xf numFmtId="44" fontId="32" fillId="0" borderId="7" xfId="0" applyNumberFormat="1" applyFont="1" applyBorder="1" applyAlignment="1" applyProtection="1">
      <alignment horizontal="center" vertical="top"/>
    </xf>
    <xf numFmtId="44" fontId="39" fillId="0" borderId="0" xfId="0" applyNumberFormat="1" applyFont="1" applyProtection="1"/>
    <xf numFmtId="44" fontId="64" fillId="0" borderId="0" xfId="0" applyNumberFormat="1" applyFont="1" applyProtection="1"/>
    <xf numFmtId="0" fontId="17" fillId="0" borderId="0" xfId="0" applyFont="1" applyAlignment="1" applyProtection="1">
      <alignment horizontal="left" vertical="top" wrapText="1"/>
    </xf>
    <xf numFmtId="0" fontId="32" fillId="0" borderId="0" xfId="0" applyFont="1" applyProtection="1"/>
    <xf numFmtId="0" fontId="32" fillId="0" borderId="0" xfId="0" applyFont="1" applyAlignment="1" applyProtection="1">
      <alignment horizontal="left" vertical="top"/>
    </xf>
    <xf numFmtId="0" fontId="32" fillId="0" borderId="0" xfId="0" applyFont="1" applyAlignment="1" applyProtection="1">
      <alignment horizontal="left" vertical="top" wrapText="1"/>
    </xf>
    <xf numFmtId="0" fontId="32" fillId="0" borderId="0" xfId="0" applyFont="1" applyAlignment="1" applyProtection="1">
      <alignment horizontal="center" vertical="top"/>
    </xf>
    <xf numFmtId="2" fontId="32" fillId="0" borderId="0" xfId="0" applyNumberFormat="1" applyFont="1" applyAlignment="1" applyProtection="1">
      <alignment horizontal="center" vertical="top"/>
    </xf>
    <xf numFmtId="165" fontId="32" fillId="0" borderId="0" xfId="0" applyNumberFormat="1" applyFont="1" applyAlignment="1" applyProtection="1">
      <alignment horizontal="center" vertical="top"/>
    </xf>
    <xf numFmtId="44" fontId="32" fillId="0" borderId="0" xfId="0" applyNumberFormat="1" applyFont="1" applyAlignment="1" applyProtection="1">
      <alignment horizontal="center" vertical="top"/>
    </xf>
    <xf numFmtId="0" fontId="40" fillId="0" borderId="0" xfId="0" applyFont="1" applyProtection="1"/>
    <xf numFmtId="14" fontId="17" fillId="0" borderId="0" xfId="0" applyNumberFormat="1" applyFont="1" applyAlignment="1" applyProtection="1">
      <alignment horizontal="center" vertical="top"/>
    </xf>
    <xf numFmtId="0" fontId="73" fillId="0" borderId="7" xfId="0" applyFont="1" applyBorder="1" applyAlignment="1" applyProtection="1">
      <alignment horizontal="right" vertical="center"/>
    </xf>
    <xf numFmtId="0" fontId="17" fillId="0" borderId="7" xfId="0" applyFont="1" applyBorder="1" applyAlignment="1" applyProtection="1">
      <alignment horizontal="center" vertical="top"/>
    </xf>
    <xf numFmtId="168" fontId="17" fillId="0" borderId="7" xfId="0" applyNumberFormat="1" applyFont="1" applyBorder="1" applyAlignment="1" applyProtection="1">
      <alignment horizontal="center" vertical="top"/>
    </xf>
    <xf numFmtId="165" fontId="17" fillId="0" borderId="7" xfId="0" applyNumberFormat="1" applyFont="1" applyBorder="1" applyAlignment="1" applyProtection="1">
      <alignment horizontal="center" vertical="top"/>
    </xf>
    <xf numFmtId="0" fontId="73" fillId="0" borderId="0" xfId="0" applyFont="1" applyBorder="1" applyAlignment="1" applyProtection="1">
      <alignment horizontal="right" vertical="center"/>
    </xf>
    <xf numFmtId="0" fontId="32" fillId="0" borderId="0" xfId="0" applyFont="1" applyBorder="1" applyAlignment="1" applyProtection="1">
      <alignment horizontal="left" vertical="top" wrapText="1"/>
    </xf>
    <xf numFmtId="0" fontId="17" fillId="0" borderId="0" xfId="0" applyFont="1" applyBorder="1" applyAlignment="1" applyProtection="1">
      <alignment horizontal="center" vertical="top"/>
    </xf>
    <xf numFmtId="168" fontId="17" fillId="0" borderId="0" xfId="0" applyNumberFormat="1" applyFont="1" applyBorder="1" applyAlignment="1" applyProtection="1">
      <alignment horizontal="center" vertical="top"/>
    </xf>
    <xf numFmtId="165" fontId="17" fillId="0" borderId="0" xfId="0" applyNumberFormat="1" applyFont="1" applyBorder="1" applyAlignment="1" applyProtection="1">
      <alignment horizontal="center" vertical="top"/>
    </xf>
    <xf numFmtId="44" fontId="32" fillId="0" borderId="0" xfId="0" applyNumberFormat="1" applyFont="1" applyBorder="1" applyAlignment="1" applyProtection="1">
      <alignment horizontal="center" vertical="top"/>
    </xf>
    <xf numFmtId="0" fontId="10" fillId="0" borderId="0" xfId="0" applyFont="1" applyAlignment="1" applyProtection="1">
      <alignment horizontal="left" vertical="top"/>
    </xf>
    <xf numFmtId="0" fontId="10" fillId="0" borderId="0" xfId="0" applyFont="1" applyAlignment="1" applyProtection="1">
      <alignment horizontal="left" vertical="top" wrapText="1"/>
    </xf>
    <xf numFmtId="0" fontId="10" fillId="0" borderId="0" xfId="0" applyFont="1" applyAlignment="1" applyProtection="1">
      <alignment horizontal="center" vertical="top"/>
    </xf>
    <xf numFmtId="168" fontId="10" fillId="0" borderId="0" xfId="0" applyNumberFormat="1" applyFont="1" applyAlignment="1" applyProtection="1">
      <alignment horizontal="center" vertical="top"/>
    </xf>
    <xf numFmtId="165" fontId="10" fillId="0" borderId="0" xfId="0" applyNumberFormat="1" applyFont="1" applyAlignment="1" applyProtection="1">
      <alignment horizontal="center" vertical="top"/>
    </xf>
    <xf numFmtId="44" fontId="10" fillId="0" borderId="0" xfId="0" applyNumberFormat="1" applyFont="1" applyAlignment="1" applyProtection="1">
      <alignment horizontal="center" vertical="top"/>
    </xf>
    <xf numFmtId="0" fontId="76" fillId="0" borderId="0" xfId="0" applyFont="1" applyProtection="1"/>
    <xf numFmtId="168" fontId="32" fillId="0" borderId="0" xfId="0" applyNumberFormat="1" applyFont="1" applyAlignment="1" applyProtection="1">
      <alignment horizontal="center" vertical="top"/>
    </xf>
    <xf numFmtId="0" fontId="10" fillId="0" borderId="7" xfId="0" applyFont="1" applyBorder="1" applyAlignment="1" applyProtection="1">
      <alignment horizontal="center" vertical="top"/>
    </xf>
    <xf numFmtId="0" fontId="10" fillId="0" borderId="7" xfId="0" applyFont="1" applyBorder="1" applyAlignment="1" applyProtection="1">
      <alignment horizontal="left" vertical="top" wrapText="1"/>
    </xf>
    <xf numFmtId="168" fontId="10" fillId="0" borderId="7" xfId="0" applyNumberFormat="1" applyFont="1" applyBorder="1" applyAlignment="1" applyProtection="1">
      <alignment horizontal="center" vertical="top"/>
    </xf>
    <xf numFmtId="165" fontId="10" fillId="0" borderId="7" xfId="0" applyNumberFormat="1" applyFont="1" applyBorder="1" applyAlignment="1" applyProtection="1">
      <alignment horizontal="center" vertical="top"/>
    </xf>
    <xf numFmtId="44" fontId="10" fillId="0" borderId="7" xfId="0" applyNumberFormat="1" applyFont="1" applyBorder="1" applyAlignment="1" applyProtection="1">
      <alignment horizontal="center" vertical="top"/>
    </xf>
    <xf numFmtId="0" fontId="33" fillId="0" borderId="0" xfId="0" applyFont="1" applyAlignment="1" applyProtection="1">
      <alignment horizontal="left" vertical="top" wrapText="1"/>
    </xf>
    <xf numFmtId="0" fontId="33" fillId="0" borderId="0" xfId="0" applyFont="1" applyAlignment="1" applyProtection="1">
      <alignment horizontal="center" vertical="top"/>
    </xf>
    <xf numFmtId="168" fontId="33" fillId="0" borderId="0" xfId="0" applyNumberFormat="1" applyFont="1" applyAlignment="1" applyProtection="1">
      <alignment horizontal="center" vertical="top"/>
    </xf>
    <xf numFmtId="165" fontId="33" fillId="0" borderId="0" xfId="0" applyNumberFormat="1" applyFont="1" applyAlignment="1" applyProtection="1">
      <alignment horizontal="center" vertical="top"/>
    </xf>
    <xf numFmtId="44" fontId="33" fillId="0" borderId="0" xfId="0" applyNumberFormat="1" applyFont="1" applyAlignment="1" applyProtection="1">
      <alignment horizontal="center" vertical="top"/>
    </xf>
    <xf numFmtId="0" fontId="17" fillId="0" borderId="0" xfId="0" applyFont="1" applyAlignment="1" applyProtection="1">
      <alignment horizontal="left" vertical="top" wrapText="1"/>
    </xf>
    <xf numFmtId="0" fontId="63" fillId="0" borderId="0" xfId="0" applyFont="1" applyAlignment="1" applyProtection="1">
      <alignment vertical="top" wrapText="1"/>
    </xf>
    <xf numFmtId="0" fontId="63" fillId="0" borderId="0" xfId="0" applyFont="1" applyAlignment="1" applyProtection="1">
      <alignment vertical="top" wrapText="1"/>
    </xf>
    <xf numFmtId="0" fontId="33"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top" wrapText="1"/>
    </xf>
    <xf numFmtId="0" fontId="17" fillId="0" borderId="1" xfId="0" applyFont="1" applyBorder="1" applyAlignment="1" applyProtection="1">
      <alignment horizontal="left" vertical="top" wrapText="1"/>
    </xf>
    <xf numFmtId="0" fontId="17" fillId="0" borderId="2" xfId="0" applyFont="1" applyBorder="1" applyAlignment="1" applyProtection="1">
      <alignment horizontal="center" vertical="top"/>
    </xf>
    <xf numFmtId="168" fontId="17" fillId="0" borderId="2" xfId="0" applyNumberFormat="1" applyFont="1" applyBorder="1" applyAlignment="1" applyProtection="1">
      <alignment horizontal="center" vertical="top"/>
    </xf>
    <xf numFmtId="165" fontId="17" fillId="0" borderId="2" xfId="0" applyNumberFormat="1" applyFont="1" applyBorder="1" applyAlignment="1" applyProtection="1">
      <alignment horizontal="center" vertical="top"/>
    </xf>
    <xf numFmtId="44" fontId="17" fillId="0" borderId="3" xfId="0" applyNumberFormat="1" applyFont="1" applyBorder="1" applyAlignment="1" applyProtection="1">
      <alignment horizontal="center" vertical="top"/>
    </xf>
    <xf numFmtId="168" fontId="8" fillId="0" borderId="0" xfId="0" applyNumberFormat="1" applyFont="1" applyAlignment="1" applyProtection="1">
      <alignment horizontal="center" vertical="top"/>
    </xf>
    <xf numFmtId="2" fontId="5" fillId="0" borderId="0" xfId="0" applyNumberFormat="1" applyFont="1" applyAlignment="1" applyProtection="1">
      <alignment horizontal="center" vertical="top"/>
    </xf>
    <xf numFmtId="165" fontId="5" fillId="0" borderId="0" xfId="0" applyNumberFormat="1" applyFont="1" applyAlignment="1" applyProtection="1">
      <alignment horizontal="center" vertical="top" wrapText="1"/>
    </xf>
    <xf numFmtId="44" fontId="5" fillId="0" borderId="0" xfId="1" applyNumberFormat="1" applyFont="1" applyAlignment="1" applyProtection="1">
      <alignment horizontal="center" vertical="top"/>
    </xf>
    <xf numFmtId="165" fontId="5" fillId="0" borderId="0" xfId="0" applyNumberFormat="1" applyFont="1" applyProtection="1"/>
    <xf numFmtId="0" fontId="17" fillId="0" borderId="7" xfId="0" applyFont="1" applyBorder="1" applyProtection="1"/>
    <xf numFmtId="0" fontId="17" fillId="0" borderId="7" xfId="0" applyFont="1" applyBorder="1" applyAlignment="1" applyProtection="1">
      <alignment horizontal="left" vertical="top"/>
    </xf>
    <xf numFmtId="44" fontId="17" fillId="0" borderId="7" xfId="0" applyNumberFormat="1" applyFont="1" applyBorder="1" applyAlignment="1" applyProtection="1">
      <alignment horizontal="center" vertical="top"/>
    </xf>
    <xf numFmtId="14" fontId="5" fillId="0" borderId="0" xfId="0" applyNumberFormat="1" applyFont="1" applyAlignment="1" applyProtection="1">
      <alignment horizontal="center" vertical="top"/>
    </xf>
    <xf numFmtId="168" fontId="5" fillId="0" borderId="0" xfId="0" applyNumberFormat="1" applyFont="1" applyAlignment="1" applyProtection="1">
      <alignment horizontal="center" vertical="center"/>
    </xf>
    <xf numFmtId="168" fontId="25" fillId="0" borderId="0" xfId="0" applyNumberFormat="1" applyFont="1" applyProtection="1"/>
    <xf numFmtId="10" fontId="14" fillId="0" borderId="0" xfId="0" applyNumberFormat="1" applyFont="1" applyAlignment="1" applyProtection="1">
      <alignment horizontal="center" vertical="top"/>
    </xf>
    <xf numFmtId="44" fontId="5" fillId="0" borderId="0" xfId="0" applyNumberFormat="1" applyFont="1" applyProtection="1"/>
    <xf numFmtId="0" fontId="5" fillId="0" borderId="0" xfId="0" quotePrefix="1" applyFont="1" applyAlignment="1" applyProtection="1">
      <alignment horizontal="left" vertical="top" wrapText="1"/>
    </xf>
    <xf numFmtId="0" fontId="47" fillId="0" borderId="0" xfId="0" applyFont="1" applyAlignment="1" applyProtection="1">
      <alignment vertical="top"/>
    </xf>
    <xf numFmtId="0" fontId="17" fillId="0" borderId="7" xfId="0" applyFont="1" applyBorder="1" applyAlignment="1" applyProtection="1">
      <alignment horizontal="left" vertical="top" wrapText="1"/>
    </xf>
    <xf numFmtId="0" fontId="5" fillId="0" borderId="0" xfId="0" applyFont="1" applyAlignment="1" applyProtection="1">
      <alignment vertical="top"/>
    </xf>
    <xf numFmtId="0" fontId="5" fillId="0" borderId="4" xfId="0" applyFont="1" applyBorder="1" applyProtection="1"/>
    <xf numFmtId="0" fontId="5" fillId="0" borderId="4" xfId="0" applyFont="1" applyBorder="1" applyAlignment="1" applyProtection="1">
      <alignment horizontal="center" vertical="top" wrapText="1"/>
    </xf>
    <xf numFmtId="0" fontId="5" fillId="0" borderId="4" xfId="0" applyFont="1" applyBorder="1" applyAlignment="1" applyProtection="1">
      <alignment horizontal="left" vertical="top" wrapText="1"/>
    </xf>
    <xf numFmtId="168" fontId="5" fillId="0" borderId="4" xfId="0" applyNumberFormat="1" applyFont="1" applyBorder="1" applyAlignment="1" applyProtection="1">
      <alignment horizontal="center" vertical="top"/>
    </xf>
    <xf numFmtId="165" fontId="5" fillId="0" borderId="4" xfId="0" applyNumberFormat="1" applyFont="1" applyBorder="1" applyAlignment="1" applyProtection="1">
      <alignment horizontal="center" vertical="top"/>
    </xf>
    <xf numFmtId="44" fontId="17" fillId="0" borderId="4" xfId="0" applyNumberFormat="1" applyFont="1" applyBorder="1" applyAlignment="1" applyProtection="1">
      <alignment horizontal="center" vertical="top"/>
    </xf>
    <xf numFmtId="0" fontId="32" fillId="0" borderId="7" xfId="0" applyFont="1" applyBorder="1" applyAlignment="1" applyProtection="1">
      <alignment horizontal="left" vertical="top"/>
    </xf>
    <xf numFmtId="0" fontId="5" fillId="0" borderId="0" xfId="0" applyFont="1" applyAlignment="1" applyProtection="1">
      <alignment horizontal="center" vertical="top" wrapText="1"/>
    </xf>
    <xf numFmtId="168" fontId="5" fillId="0" borderId="0" xfId="0" applyNumberFormat="1" applyFont="1" applyAlignment="1" applyProtection="1">
      <alignment horizontal="center" vertical="top" wrapText="1"/>
    </xf>
    <xf numFmtId="0" fontId="17" fillId="0" borderId="3" xfId="0" applyFont="1" applyBorder="1" applyAlignment="1" applyProtection="1">
      <alignment horizontal="center" vertical="top"/>
    </xf>
    <xf numFmtId="4" fontId="5" fillId="0" borderId="0" xfId="0" applyNumberFormat="1" applyFont="1" applyAlignment="1" applyProtection="1">
      <alignment horizontal="center" vertical="top"/>
    </xf>
    <xf numFmtId="0" fontId="5" fillId="0" borderId="0" xfId="0" applyFont="1" applyAlignment="1" applyProtection="1">
      <alignment vertical="top" wrapText="1"/>
    </xf>
    <xf numFmtId="165" fontId="5" fillId="0" borderId="0" xfId="1" applyNumberFormat="1" applyFont="1" applyAlignment="1" applyProtection="1">
      <alignment horizontal="center" vertical="top"/>
    </xf>
    <xf numFmtId="4" fontId="5" fillId="0" borderId="0" xfId="1" applyNumberFormat="1" applyFont="1" applyAlignment="1" applyProtection="1">
      <alignment horizontal="center" vertical="top"/>
    </xf>
    <xf numFmtId="168" fontId="5" fillId="0" borderId="0" xfId="1" applyNumberFormat="1" applyFont="1" applyAlignment="1" applyProtection="1">
      <alignment horizontal="center" vertical="top"/>
    </xf>
    <xf numFmtId="1" fontId="5" fillId="0" borderId="0" xfId="0" applyNumberFormat="1" applyFont="1" applyAlignment="1" applyProtection="1">
      <alignment horizontal="center" vertical="top"/>
    </xf>
    <xf numFmtId="165" fontId="25" fillId="0" borderId="0" xfId="0" applyNumberFormat="1" applyFont="1" applyAlignment="1" applyProtection="1">
      <alignment horizontal="center" vertical="top"/>
    </xf>
    <xf numFmtId="49" fontId="5" fillId="0" borderId="0" xfId="0" applyNumberFormat="1" applyFont="1" applyAlignment="1" applyProtection="1">
      <alignment vertical="top" wrapText="1"/>
    </xf>
    <xf numFmtId="49" fontId="33" fillId="0" borderId="0" xfId="0" applyNumberFormat="1" applyFont="1" applyAlignment="1" applyProtection="1">
      <alignment vertical="top" wrapText="1"/>
    </xf>
    <xf numFmtId="165" fontId="33" fillId="0" borderId="0" xfId="0" applyNumberFormat="1" applyFont="1" applyProtection="1"/>
    <xf numFmtId="44" fontId="32" fillId="0" borderId="0" xfId="0" applyNumberFormat="1" applyFont="1" applyProtection="1"/>
    <xf numFmtId="0" fontId="5" fillId="0" borderId="0" xfId="0" applyFont="1" applyAlignment="1" applyProtection="1">
      <alignment vertical="top" wrapText="1"/>
    </xf>
    <xf numFmtId="0" fontId="5" fillId="0" borderId="0" xfId="0" applyFont="1" applyAlignment="1" applyProtection="1">
      <alignment vertical="top"/>
    </xf>
    <xf numFmtId="0" fontId="5" fillId="0" borderId="4" xfId="0" applyFont="1" applyBorder="1" applyAlignment="1" applyProtection="1">
      <alignment vertical="top" wrapText="1"/>
    </xf>
    <xf numFmtId="165" fontId="5" fillId="0" borderId="4" xfId="0" applyNumberFormat="1" applyFont="1" applyBorder="1" applyProtection="1"/>
    <xf numFmtId="44" fontId="17" fillId="0" borderId="4" xfId="0" applyNumberFormat="1" applyFont="1" applyBorder="1" applyAlignment="1" applyProtection="1">
      <alignment horizontal="center"/>
    </xf>
    <xf numFmtId="0" fontId="25" fillId="0" borderId="4" xfId="0" applyFont="1" applyBorder="1" applyProtection="1"/>
    <xf numFmtId="0" fontId="5" fillId="0" borderId="7" xfId="0" applyFont="1" applyBorder="1" applyProtection="1"/>
    <xf numFmtId="0" fontId="5" fillId="0" borderId="0" xfId="0" applyFont="1" applyAlignment="1" applyProtection="1">
      <alignment horizontal="center" vertical="center"/>
    </xf>
    <xf numFmtId="49" fontId="17" fillId="0" borderId="1" xfId="0" applyNumberFormat="1" applyFont="1" applyBorder="1" applyAlignment="1" applyProtection="1">
      <alignment vertical="center" wrapText="1"/>
    </xf>
    <xf numFmtId="0" fontId="17" fillId="0" borderId="2" xfId="0" applyFont="1" applyBorder="1" applyAlignment="1" applyProtection="1">
      <alignment horizontal="center" vertical="center"/>
    </xf>
    <xf numFmtId="168" fontId="17" fillId="0" borderId="2" xfId="0" applyNumberFormat="1" applyFont="1" applyBorder="1" applyAlignment="1" applyProtection="1">
      <alignment horizontal="center" vertical="center"/>
    </xf>
    <xf numFmtId="165" fontId="17" fillId="0" borderId="2" xfId="0" applyNumberFormat="1" applyFont="1" applyBorder="1" applyAlignment="1" applyProtection="1">
      <alignment horizontal="center" vertical="center"/>
    </xf>
    <xf numFmtId="44" fontId="17" fillId="0" borderId="3" xfId="0" applyNumberFormat="1" applyFont="1" applyBorder="1" applyAlignment="1" applyProtection="1">
      <alignment horizontal="center" vertical="center"/>
    </xf>
    <xf numFmtId="0" fontId="25" fillId="0" borderId="0" xfId="0" applyFont="1" applyAlignment="1" applyProtection="1">
      <alignment vertical="center"/>
    </xf>
    <xf numFmtId="16" fontId="5" fillId="0" borderId="0" xfId="0" applyNumberFormat="1" applyFont="1" applyAlignment="1" applyProtection="1">
      <alignment horizontal="center" vertical="top"/>
    </xf>
    <xf numFmtId="0" fontId="47" fillId="0" borderId="4" xfId="0" applyFont="1" applyBorder="1" applyAlignment="1" applyProtection="1">
      <alignment vertical="top" wrapText="1"/>
    </xf>
    <xf numFmtId="49" fontId="21" fillId="0" borderId="8" xfId="0" applyNumberFormat="1" applyFont="1" applyBorder="1" applyAlignment="1" applyProtection="1">
      <alignment vertical="top" wrapText="1"/>
    </xf>
    <xf numFmtId="0" fontId="5" fillId="0" borderId="8" xfId="0" applyFont="1" applyBorder="1" applyAlignment="1" applyProtection="1">
      <alignment horizontal="center" vertical="top"/>
    </xf>
    <xf numFmtId="4" fontId="5" fillId="0" borderId="8" xfId="0" applyNumberFormat="1" applyFont="1" applyBorder="1" applyAlignment="1" applyProtection="1">
      <alignment horizontal="center" vertical="top"/>
    </xf>
    <xf numFmtId="165" fontId="5" fillId="0" borderId="8" xfId="0" applyNumberFormat="1" applyFont="1" applyBorder="1" applyProtection="1"/>
    <xf numFmtId="44" fontId="5" fillId="0" borderId="8" xfId="0" applyNumberFormat="1" applyFont="1" applyBorder="1" applyProtection="1"/>
    <xf numFmtId="49" fontId="21" fillId="0" borderId="0" xfId="0" applyNumberFormat="1" applyFont="1" applyAlignment="1" applyProtection="1">
      <alignment vertical="top" wrapText="1"/>
    </xf>
    <xf numFmtId="0" fontId="14" fillId="0" borderId="0" xfId="0" applyFont="1" applyAlignment="1" applyProtection="1">
      <alignment horizontal="center" vertical="top"/>
    </xf>
    <xf numFmtId="3" fontId="5" fillId="0" borderId="0" xfId="0" applyNumberFormat="1" applyFont="1" applyAlignment="1" applyProtection="1">
      <alignment horizontal="center" vertical="top"/>
    </xf>
    <xf numFmtId="49" fontId="80" fillId="0" borderId="0" xfId="0" applyNumberFormat="1" applyFont="1" applyAlignment="1" applyProtection="1">
      <alignment vertical="top" wrapText="1"/>
    </xf>
    <xf numFmtId="3" fontId="14" fillId="0" borderId="0" xfId="0" applyNumberFormat="1" applyFont="1" applyAlignment="1" applyProtection="1">
      <alignment horizontal="center" vertical="top"/>
    </xf>
    <xf numFmtId="165" fontId="14" fillId="0" borderId="0" xfId="0" applyNumberFormat="1" applyFont="1" applyProtection="1"/>
    <xf numFmtId="44" fontId="14" fillId="0" borderId="0" xfId="0" applyNumberFormat="1" applyFont="1" applyProtection="1"/>
    <xf numFmtId="3" fontId="25" fillId="0" borderId="0" xfId="0" applyNumberFormat="1" applyFont="1" applyProtection="1"/>
    <xf numFmtId="0" fontId="0" fillId="0" borderId="0" xfId="0" applyProtection="1"/>
    <xf numFmtId="0" fontId="47" fillId="0" borderId="0" xfId="0" applyFont="1" applyProtection="1"/>
    <xf numFmtId="0" fontId="7" fillId="0" borderId="0" xfId="0" applyFont="1" applyAlignment="1" applyProtection="1">
      <alignment horizontal="left" vertical="top"/>
    </xf>
    <xf numFmtId="0" fontId="8" fillId="0" borderId="0" xfId="0" applyFont="1" applyAlignment="1" applyProtection="1">
      <alignment horizontal="left" vertical="top" wrapText="1"/>
    </xf>
    <xf numFmtId="0" fontId="8" fillId="0" borderId="0" xfId="0" applyFont="1" applyAlignment="1" applyProtection="1">
      <alignment horizontal="center" vertical="top"/>
    </xf>
    <xf numFmtId="2" fontId="8" fillId="0" borderId="0" xfId="0" applyNumberFormat="1" applyFont="1" applyAlignment="1" applyProtection="1">
      <alignment horizontal="center" vertical="top"/>
    </xf>
    <xf numFmtId="165" fontId="8" fillId="0" borderId="0" xfId="0" applyNumberFormat="1" applyFont="1" applyAlignment="1" applyProtection="1">
      <alignment horizontal="center" vertical="top"/>
    </xf>
    <xf numFmtId="44" fontId="8" fillId="0" borderId="0" xfId="0" applyNumberFormat="1" applyFont="1" applyAlignment="1" applyProtection="1">
      <alignment horizontal="center" vertical="top"/>
    </xf>
    <xf numFmtId="0" fontId="17" fillId="0" borderId="0" xfId="0" applyFont="1" applyBorder="1" applyAlignment="1" applyProtection="1">
      <alignment horizontal="left" vertical="top" wrapText="1"/>
    </xf>
    <xf numFmtId="0" fontId="17" fillId="0" borderId="0" xfId="0" applyFont="1" applyBorder="1" applyAlignment="1" applyProtection="1">
      <alignment horizontal="left" vertical="top"/>
    </xf>
    <xf numFmtId="1" fontId="17" fillId="0" borderId="0" xfId="0" applyNumberFormat="1" applyFont="1" applyBorder="1" applyAlignment="1" applyProtection="1">
      <alignment horizontal="center" vertical="top"/>
    </xf>
    <xf numFmtId="2" fontId="17" fillId="0" borderId="0" xfId="0" applyNumberFormat="1" applyFont="1" applyBorder="1" applyAlignment="1" applyProtection="1">
      <alignment horizontal="center" vertical="top"/>
    </xf>
    <xf numFmtId="44" fontId="17" fillId="0" borderId="0" xfId="0" applyNumberFormat="1" applyFont="1" applyBorder="1" applyAlignment="1" applyProtection="1">
      <alignment horizontal="center" vertical="top"/>
    </xf>
    <xf numFmtId="0" fontId="81" fillId="0" borderId="0" xfId="0" applyFont="1" applyAlignment="1" applyProtection="1">
      <alignment horizontal="center" vertical="top"/>
    </xf>
    <xf numFmtId="168" fontId="81" fillId="0" borderId="0" xfId="0" applyNumberFormat="1" applyFont="1" applyAlignment="1" applyProtection="1">
      <alignment horizontal="center" vertical="top"/>
    </xf>
    <xf numFmtId="165" fontId="81" fillId="0" borderId="0" xfId="0" applyNumberFormat="1" applyFont="1" applyAlignment="1" applyProtection="1">
      <alignment horizontal="center" vertical="top"/>
    </xf>
    <xf numFmtId="44" fontId="81" fillId="0" borderId="0" xfId="0" applyNumberFormat="1" applyFont="1" applyAlignment="1" applyProtection="1">
      <alignment horizontal="center" vertical="top"/>
    </xf>
    <xf numFmtId="0" fontId="38" fillId="0" borderId="0" xfId="0" applyFont="1" applyProtection="1"/>
    <xf numFmtId="0" fontId="28" fillId="0" borderId="0" xfId="0" applyFont="1" applyAlignment="1" applyProtection="1">
      <alignment horizontal="left" vertical="top"/>
    </xf>
    <xf numFmtId="0" fontId="81" fillId="0" borderId="0" xfId="0" applyFont="1" applyAlignment="1" applyProtection="1">
      <alignment horizontal="left" vertical="top" wrapText="1"/>
    </xf>
    <xf numFmtId="0" fontId="82" fillId="0" borderId="0" xfId="0" applyFont="1" applyAlignment="1" applyProtection="1">
      <alignment horizontal="center" vertical="top"/>
    </xf>
    <xf numFmtId="0" fontId="28" fillId="0" borderId="0" xfId="0" applyFont="1" applyAlignment="1" applyProtection="1">
      <alignment horizontal="center" vertical="top"/>
    </xf>
    <xf numFmtId="0" fontId="65" fillId="0" borderId="0" xfId="0" applyFont="1" applyAlignment="1" applyProtection="1">
      <alignment horizontal="right"/>
    </xf>
    <xf numFmtId="44" fontId="65" fillId="0" borderId="0" xfId="0" applyNumberFormat="1" applyFont="1" applyAlignment="1" applyProtection="1">
      <alignment horizontal="right"/>
    </xf>
    <xf numFmtId="0" fontId="8" fillId="0" borderId="0" xfId="0" applyFont="1" applyProtection="1"/>
    <xf numFmtId="0" fontId="7" fillId="0" borderId="0" xfId="0" applyFont="1" applyAlignment="1" applyProtection="1">
      <alignment horizontal="left" vertical="top" wrapText="1"/>
    </xf>
    <xf numFmtId="0" fontId="47" fillId="0" borderId="0" xfId="0" applyFont="1" applyAlignment="1" applyProtection="1">
      <alignment vertical="top" wrapText="1"/>
    </xf>
    <xf numFmtId="0" fontId="17" fillId="0" borderId="0" xfId="3" applyFont="1" applyAlignment="1" applyProtection="1">
      <alignment horizontal="left" vertical="top" wrapText="1"/>
    </xf>
    <xf numFmtId="0" fontId="47" fillId="0" borderId="0" xfId="0" applyFont="1" applyAlignment="1" applyProtection="1">
      <alignment vertical="top" wrapText="1"/>
    </xf>
    <xf numFmtId="0" fontId="66" fillId="4" borderId="0" xfId="0" applyFont="1" applyFill="1" applyAlignment="1" applyProtection="1">
      <alignment horizontal="right"/>
    </xf>
    <xf numFmtId="49" fontId="17" fillId="0" borderId="1" xfId="0" applyNumberFormat="1" applyFont="1" applyBorder="1" applyAlignment="1" applyProtection="1">
      <alignment vertical="top" wrapText="1"/>
    </xf>
    <xf numFmtId="1" fontId="17" fillId="0" borderId="2" xfId="0" applyNumberFormat="1" applyFont="1" applyBorder="1" applyAlignment="1" applyProtection="1">
      <alignment horizontal="center" vertical="top"/>
    </xf>
    <xf numFmtId="165" fontId="17" fillId="0" borderId="2" xfId="0" applyNumberFormat="1" applyFont="1" applyBorder="1" applyAlignment="1" applyProtection="1">
      <alignment horizontal="center"/>
    </xf>
    <xf numFmtId="44" fontId="17" fillId="0" borderId="3" xfId="0" applyNumberFormat="1" applyFont="1" applyBorder="1" applyAlignment="1" applyProtection="1">
      <alignment horizontal="center"/>
    </xf>
    <xf numFmtId="2" fontId="17" fillId="0" borderId="0" xfId="0" applyNumberFormat="1" applyFont="1" applyAlignment="1" applyProtection="1">
      <alignment horizontal="center" vertical="top"/>
    </xf>
    <xf numFmtId="2" fontId="17" fillId="0" borderId="7" xfId="0" applyNumberFormat="1" applyFont="1" applyBorder="1" applyAlignment="1" applyProtection="1">
      <alignment horizontal="center" vertical="top"/>
    </xf>
    <xf numFmtId="2" fontId="14" fillId="0" borderId="0" xfId="0" applyNumberFormat="1" applyFont="1" applyAlignment="1" applyProtection="1">
      <alignment horizontal="left" vertical="top"/>
    </xf>
    <xf numFmtId="2" fontId="5" fillId="0" borderId="0" xfId="0" applyNumberFormat="1" applyFont="1" applyAlignment="1" applyProtection="1">
      <alignment horizontal="center" vertical="center"/>
    </xf>
    <xf numFmtId="44" fontId="5" fillId="0" borderId="0" xfId="1" applyNumberFormat="1" applyFont="1" applyAlignment="1" applyProtection="1">
      <alignment horizontal="center" vertical="center"/>
    </xf>
    <xf numFmtId="0" fontId="72" fillId="0" borderId="0" xfId="0" quotePrefix="1" applyFont="1" applyAlignment="1" applyProtection="1">
      <alignment horizontal="left" vertical="top" wrapText="1"/>
    </xf>
    <xf numFmtId="43" fontId="17" fillId="0" borderId="0" xfId="1" applyFont="1" applyProtection="1"/>
    <xf numFmtId="43" fontId="5" fillId="0" borderId="0" xfId="1" applyFont="1" applyAlignment="1" applyProtection="1">
      <alignment horizontal="center" vertical="top"/>
    </xf>
    <xf numFmtId="43" fontId="5" fillId="0" borderId="0" xfId="1" applyFont="1" applyAlignment="1" applyProtection="1">
      <alignment horizontal="left" vertical="top" wrapText="1"/>
    </xf>
    <xf numFmtId="43" fontId="5" fillId="0" borderId="0" xfId="1" applyFont="1" applyAlignment="1" applyProtection="1">
      <alignment horizontal="center" vertical="center"/>
    </xf>
    <xf numFmtId="165" fontId="17" fillId="0" borderId="0" xfId="1" applyNumberFormat="1" applyFont="1" applyAlignment="1" applyProtection="1">
      <alignment horizontal="center" vertical="top"/>
    </xf>
    <xf numFmtId="43" fontId="25" fillId="0" borderId="0" xfId="1" applyFont="1" applyProtection="1"/>
    <xf numFmtId="0" fontId="5" fillId="0" borderId="0" xfId="0" applyFont="1" applyAlignment="1" applyProtection="1">
      <alignment horizontal="center"/>
    </xf>
    <xf numFmtId="2" fontId="5" fillId="0" borderId="0" xfId="0" applyNumberFormat="1" applyFont="1" applyAlignment="1" applyProtection="1">
      <alignment horizontal="center"/>
    </xf>
    <xf numFmtId="44" fontId="5" fillId="0" borderId="0" xfId="1" applyNumberFormat="1" applyFont="1" applyAlignment="1" applyProtection="1">
      <alignment horizontal="center"/>
    </xf>
    <xf numFmtId="0" fontId="65" fillId="4" borderId="0" xfId="0" applyFont="1" applyFill="1" applyAlignment="1" applyProtection="1">
      <alignment horizontal="right"/>
    </xf>
    <xf numFmtId="0" fontId="25" fillId="4" borderId="0" xfId="0" applyFont="1" applyFill="1" applyProtection="1"/>
    <xf numFmtId="0" fontId="67" fillId="4" borderId="0" xfId="0" applyFont="1" applyFill="1" applyAlignment="1" applyProtection="1">
      <alignment horizontal="right"/>
    </xf>
    <xf numFmtId="0" fontId="67" fillId="0" borderId="0" xfId="0" applyFont="1" applyAlignment="1" applyProtection="1">
      <alignment horizontal="right" vertical="center"/>
    </xf>
    <xf numFmtId="0" fontId="61" fillId="4" borderId="0" xfId="0" applyFont="1" applyFill="1" applyProtection="1"/>
    <xf numFmtId="0" fontId="68" fillId="4" borderId="0" xfId="0" applyFont="1" applyFill="1" applyAlignment="1" applyProtection="1">
      <alignment horizontal="right"/>
    </xf>
    <xf numFmtId="0" fontId="68" fillId="4" borderId="0" xfId="0" applyFont="1" applyFill="1" applyAlignment="1" applyProtection="1">
      <alignment horizontal="right" vertical="top"/>
    </xf>
    <xf numFmtId="0" fontId="62" fillId="4" borderId="0" xfId="0" applyFont="1" applyFill="1" applyProtection="1"/>
    <xf numFmtId="1" fontId="32" fillId="0" borderId="7" xfId="0" applyNumberFormat="1" applyFont="1" applyBorder="1" applyAlignment="1" applyProtection="1">
      <alignment horizontal="center" vertical="top"/>
    </xf>
    <xf numFmtId="0" fontId="69" fillId="0" borderId="0" xfId="0" applyFont="1" applyAlignment="1" applyProtection="1">
      <alignment horizontal="right"/>
    </xf>
    <xf numFmtId="0" fontId="5" fillId="0" borderId="0" xfId="0" applyFont="1" applyAlignment="1" applyProtection="1">
      <alignment horizontal="left" vertical="top"/>
    </xf>
    <xf numFmtId="1" fontId="17" fillId="0" borderId="7" xfId="0" applyNumberFormat="1" applyFont="1" applyBorder="1" applyAlignment="1" applyProtection="1">
      <alignment horizontal="center" vertical="top"/>
    </xf>
    <xf numFmtId="1" fontId="5" fillId="0" borderId="4" xfId="0" applyNumberFormat="1" applyFont="1" applyBorder="1" applyAlignment="1" applyProtection="1">
      <alignment horizontal="center" vertical="top"/>
    </xf>
    <xf numFmtId="0" fontId="65" fillId="0" borderId="4" xfId="0" applyFont="1" applyBorder="1" applyAlignment="1" applyProtection="1">
      <alignment horizontal="right"/>
    </xf>
    <xf numFmtId="0" fontId="70" fillId="0" borderId="7" xfId="0" applyFont="1" applyBorder="1" applyAlignment="1" applyProtection="1">
      <alignment horizontal="right"/>
    </xf>
    <xf numFmtId="49" fontId="17" fillId="0" borderId="0" xfId="0" applyNumberFormat="1" applyFont="1" applyAlignment="1" applyProtection="1">
      <alignment vertical="top" wrapText="1"/>
    </xf>
    <xf numFmtId="1" fontId="17" fillId="0" borderId="0" xfId="0" applyNumberFormat="1" applyFont="1" applyAlignment="1" applyProtection="1">
      <alignment horizontal="center" vertical="top"/>
    </xf>
    <xf numFmtId="165" fontId="17" fillId="0" borderId="0" xfId="0" applyNumberFormat="1" applyFont="1" applyAlignment="1" applyProtection="1">
      <alignment horizontal="center"/>
    </xf>
    <xf numFmtId="44" fontId="17" fillId="0" borderId="0" xfId="0" applyNumberFormat="1" applyFont="1" applyAlignment="1" applyProtection="1">
      <alignment horizontal="center"/>
    </xf>
    <xf numFmtId="0" fontId="17" fillId="0" borderId="0" xfId="0" applyFont="1" applyAlignment="1" applyProtection="1">
      <alignment vertical="top" wrapText="1"/>
    </xf>
    <xf numFmtId="165" fontId="17" fillId="0" borderId="0" xfId="0" applyNumberFormat="1" applyFont="1" applyProtection="1"/>
    <xf numFmtId="44" fontId="17" fillId="0" borderId="0" xfId="0" applyNumberFormat="1" applyFont="1" applyProtection="1"/>
    <xf numFmtId="0" fontId="41" fillId="0" borderId="0" xfId="0" applyFont="1" applyProtection="1"/>
    <xf numFmtId="0" fontId="47" fillId="0" borderId="0" xfId="0" applyFont="1" applyAlignment="1" applyProtection="1">
      <alignment vertical="top"/>
    </xf>
    <xf numFmtId="0" fontId="71" fillId="0" borderId="7" xfId="0" applyFont="1" applyBorder="1" applyAlignment="1" applyProtection="1">
      <alignment horizontal="right"/>
    </xf>
    <xf numFmtId="0" fontId="10" fillId="0" borderId="0" xfId="0" applyFont="1" applyAlignment="1" applyProtection="1">
      <alignment horizontal="center" vertical="center" wrapText="1"/>
    </xf>
    <xf numFmtId="0" fontId="0" fillId="0" borderId="0" xfId="0" applyAlignment="1" applyProtection="1">
      <alignment horizontal="center" vertical="center" wrapText="1"/>
    </xf>
    <xf numFmtId="44" fontId="43" fillId="0" borderId="0" xfId="0" applyNumberFormat="1" applyFont="1" applyAlignment="1" applyProtection="1">
      <alignment horizontal="center" vertical="top"/>
    </xf>
    <xf numFmtId="44" fontId="43" fillId="0" borderId="0" xfId="0" applyNumberFormat="1" applyFont="1" applyAlignment="1" applyProtection="1">
      <alignment vertical="top"/>
    </xf>
    <xf numFmtId="0" fontId="43" fillId="0" borderId="0" xfId="0" applyFont="1" applyAlignment="1" applyProtection="1">
      <alignment vertical="top" wrapText="1"/>
    </xf>
    <xf numFmtId="0" fontId="43" fillId="0" borderId="0" xfId="0" applyFont="1" applyAlignment="1" applyProtection="1">
      <alignment vertical="top"/>
    </xf>
    <xf numFmtId="0" fontId="43" fillId="0" borderId="0" xfId="0" applyFont="1" applyAlignment="1" applyProtection="1">
      <alignment horizontal="center" vertical="top"/>
    </xf>
    <xf numFmtId="0" fontId="44" fillId="0" borderId="0" xfId="0" applyFont="1" applyAlignment="1" applyProtection="1">
      <alignment vertical="top"/>
    </xf>
    <xf numFmtId="0" fontId="43" fillId="0" borderId="0" xfId="0" applyFont="1" applyAlignment="1" applyProtection="1">
      <alignment horizontal="left" vertical="top" wrapText="1"/>
    </xf>
    <xf numFmtId="0" fontId="0" fillId="0" borderId="0" xfId="0" applyAlignment="1" applyProtection="1">
      <alignment vertical="top"/>
    </xf>
    <xf numFmtId="44" fontId="14" fillId="0" borderId="0" xfId="0" applyNumberFormat="1" applyFont="1" applyAlignment="1" applyProtection="1">
      <alignment horizontal="center" vertical="top"/>
    </xf>
    <xf numFmtId="44" fontId="14" fillId="0" borderId="0" xfId="0" applyNumberFormat="1" applyFont="1" applyAlignment="1" applyProtection="1">
      <alignment vertical="top"/>
    </xf>
    <xf numFmtId="0" fontId="42" fillId="0" borderId="0" xfId="0" applyFont="1" applyAlignment="1" applyProtection="1">
      <alignment vertical="top" wrapText="1"/>
    </xf>
    <xf numFmtId="0" fontId="14" fillId="0" borderId="0" xfId="0" applyFont="1" applyAlignment="1" applyProtection="1">
      <alignment vertical="top"/>
    </xf>
    <xf numFmtId="0" fontId="2" fillId="0" borderId="0" xfId="0" applyFont="1" applyAlignment="1" applyProtection="1">
      <alignment vertical="top"/>
    </xf>
    <xf numFmtId="0" fontId="26" fillId="0" borderId="0" xfId="0" applyFont="1" applyAlignment="1" applyProtection="1">
      <alignment horizontal="left" vertical="top" wrapText="1"/>
    </xf>
    <xf numFmtId="0" fontId="26" fillId="0" borderId="0" xfId="0" applyFont="1" applyAlignment="1" applyProtection="1">
      <alignment vertical="top"/>
    </xf>
    <xf numFmtId="0" fontId="26" fillId="0" borderId="4" xfId="0" applyFont="1" applyBorder="1" applyAlignment="1" applyProtection="1">
      <alignment horizontal="center" vertical="top"/>
    </xf>
    <xf numFmtId="0" fontId="19" fillId="0" borderId="4" xfId="0" applyFont="1" applyBorder="1" applyAlignment="1" applyProtection="1">
      <alignment horizontal="left" vertical="top" wrapText="1"/>
    </xf>
    <xf numFmtId="0" fontId="19" fillId="0" borderId="4" xfId="0" applyFont="1" applyBorder="1" applyAlignment="1" applyProtection="1">
      <alignment horizontal="center" vertical="top"/>
    </xf>
    <xf numFmtId="1" fontId="19" fillId="0" borderId="4" xfId="0" applyNumberFormat="1" applyFont="1" applyBorder="1" applyAlignment="1" applyProtection="1">
      <alignment horizontal="center" vertical="top"/>
    </xf>
    <xf numFmtId="44" fontId="19" fillId="0" borderId="4" xfId="0" applyNumberFormat="1" applyFont="1" applyBorder="1" applyAlignment="1" applyProtection="1">
      <alignment horizontal="center" vertical="top"/>
    </xf>
    <xf numFmtId="44" fontId="32" fillId="0" borderId="4" xfId="0" applyNumberFormat="1" applyFont="1" applyBorder="1" applyAlignment="1" applyProtection="1">
      <alignment horizontal="center" vertical="top"/>
    </xf>
    <xf numFmtId="0" fontId="26" fillId="0" borderId="0" xfId="0" applyFont="1" applyAlignment="1" applyProtection="1">
      <alignment horizontal="center" vertical="top"/>
    </xf>
    <xf numFmtId="44" fontId="26" fillId="0" borderId="0" xfId="0" applyNumberFormat="1" applyFont="1" applyAlignment="1" applyProtection="1">
      <alignment horizontal="center" vertical="top"/>
    </xf>
    <xf numFmtId="0" fontId="32" fillId="0" borderId="8" xfId="0" applyFont="1" applyBorder="1" applyAlignment="1" applyProtection="1">
      <alignment wrapText="1"/>
    </xf>
    <xf numFmtId="0" fontId="32" fillId="0" borderId="0" xfId="0" applyFont="1" applyBorder="1" applyAlignment="1" applyProtection="1">
      <alignment wrapText="1"/>
    </xf>
    <xf numFmtId="1" fontId="32" fillId="0" borderId="0" xfId="0" applyNumberFormat="1" applyFont="1" applyAlignment="1" applyProtection="1">
      <alignment horizontal="center" vertical="top"/>
    </xf>
    <xf numFmtId="44" fontId="32" fillId="0" borderId="0" xfId="0" applyNumberFormat="1" applyFont="1" applyAlignment="1" applyProtection="1">
      <alignment horizontal="center" vertical="top" wrapText="1"/>
    </xf>
    <xf numFmtId="0" fontId="33" fillId="0" borderId="0" xfId="0" applyFont="1" applyAlignment="1" applyProtection="1">
      <alignment vertical="top"/>
    </xf>
    <xf numFmtId="0" fontId="48" fillId="0" borderId="0" xfId="0" applyFont="1" applyAlignment="1" applyProtection="1">
      <alignment vertical="top"/>
    </xf>
    <xf numFmtId="0" fontId="19" fillId="0" borderId="0" xfId="0" applyFont="1" applyAlignment="1" applyProtection="1">
      <alignment horizontal="center" vertical="top"/>
    </xf>
    <xf numFmtId="0" fontId="19" fillId="0" borderId="0" xfId="0" applyFont="1" applyAlignment="1" applyProtection="1">
      <alignment horizontal="left" vertical="top" wrapText="1"/>
    </xf>
    <xf numFmtId="1" fontId="19" fillId="0" borderId="0" xfId="0" applyNumberFormat="1" applyFont="1" applyAlignment="1" applyProtection="1">
      <alignment horizontal="center" vertical="top"/>
    </xf>
    <xf numFmtId="44" fontId="19" fillId="0" borderId="0" xfId="0" applyNumberFormat="1" applyFont="1" applyAlignment="1" applyProtection="1">
      <alignment horizontal="center" vertical="top"/>
    </xf>
    <xf numFmtId="0" fontId="42" fillId="0" borderId="0" xfId="0" applyFont="1" applyBorder="1" applyAlignment="1" applyProtection="1">
      <alignment vertical="top" wrapText="1"/>
    </xf>
    <xf numFmtId="0" fontId="7" fillId="0" borderId="0" xfId="0" applyFont="1" applyAlignment="1" applyProtection="1">
      <alignment vertical="top"/>
    </xf>
    <xf numFmtId="49" fontId="7" fillId="0" borderId="1" xfId="0" applyNumberFormat="1" applyFont="1" applyBorder="1" applyAlignment="1" applyProtection="1">
      <alignment vertical="top" wrapText="1"/>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44" fontId="7" fillId="0" borderId="2" xfId="0" applyNumberFormat="1" applyFont="1" applyBorder="1" applyAlignment="1" applyProtection="1">
      <alignment horizontal="center" vertical="top"/>
    </xf>
    <xf numFmtId="44" fontId="7" fillId="0" borderId="0" xfId="0" applyNumberFormat="1" applyFont="1" applyBorder="1" applyAlignment="1" applyProtection="1">
      <alignment horizontal="center" vertical="top"/>
    </xf>
    <xf numFmtId="0" fontId="8" fillId="0" borderId="0" xfId="0" applyFont="1" applyAlignment="1" applyProtection="1">
      <alignment vertical="top"/>
    </xf>
    <xf numFmtId="0" fontId="4" fillId="0" borderId="0" xfId="0" applyFont="1" applyAlignment="1" applyProtection="1">
      <alignment vertical="top"/>
    </xf>
    <xf numFmtId="0" fontId="25" fillId="0" borderId="0" xfId="0" applyFont="1" applyAlignment="1" applyProtection="1">
      <alignment horizontal="left" vertical="top" wrapText="1"/>
    </xf>
    <xf numFmtId="0" fontId="25" fillId="0" borderId="0" xfId="0" applyFont="1" applyAlignment="1" applyProtection="1">
      <alignment horizontal="center" vertical="top"/>
    </xf>
    <xf numFmtId="44" fontId="5" fillId="0" borderId="0" xfId="0" applyNumberFormat="1" applyFont="1" applyAlignment="1" applyProtection="1">
      <alignment vertical="top"/>
    </xf>
    <xf numFmtId="44" fontId="25" fillId="0" borderId="0" xfId="0" applyNumberFormat="1" applyFont="1" applyAlignment="1" applyProtection="1">
      <alignment horizontal="center" vertical="top" wrapText="1"/>
    </xf>
    <xf numFmtId="0" fontId="5" fillId="0" borderId="14" xfId="0" applyFont="1" applyBorder="1" applyAlignment="1" applyProtection="1">
      <alignment vertical="top" wrapText="1"/>
    </xf>
    <xf numFmtId="44" fontId="17" fillId="0" borderId="0" xfId="0" applyNumberFormat="1" applyFont="1" applyAlignment="1" applyProtection="1">
      <alignment horizontal="center" vertical="top" wrapText="1"/>
    </xf>
    <xf numFmtId="0" fontId="25" fillId="0" borderId="0" xfId="0" quotePrefix="1" applyFont="1" applyAlignment="1" applyProtection="1">
      <alignment horizontal="left" vertical="top" wrapText="1"/>
    </xf>
    <xf numFmtId="0" fontId="5" fillId="0" borderId="14" xfId="0" applyFont="1" applyBorder="1" applyAlignment="1" applyProtection="1">
      <alignment vertical="top"/>
    </xf>
    <xf numFmtId="0" fontId="25" fillId="0" borderId="14" xfId="0" applyFont="1" applyBorder="1" applyAlignment="1" applyProtection="1">
      <alignment horizontal="left" vertical="top" wrapText="1"/>
    </xf>
    <xf numFmtId="0" fontId="25" fillId="0" borderId="14" xfId="0" applyFont="1" applyBorder="1" applyAlignment="1" applyProtection="1">
      <alignment horizontal="center" vertical="top"/>
    </xf>
    <xf numFmtId="1" fontId="5" fillId="0" borderId="14" xfId="0" applyNumberFormat="1" applyFont="1" applyBorder="1" applyAlignment="1" applyProtection="1">
      <alignment horizontal="center" vertical="top"/>
    </xf>
    <xf numFmtId="44" fontId="5" fillId="0" borderId="14" xfId="1" applyNumberFormat="1" applyFont="1" applyBorder="1" applyAlignment="1" applyProtection="1">
      <alignment horizontal="center" vertical="top"/>
    </xf>
    <xf numFmtId="0" fontId="25" fillId="0" borderId="0" xfId="0" applyFont="1" applyAlignment="1" applyProtection="1">
      <alignment vertical="top" wrapText="1"/>
    </xf>
    <xf numFmtId="0" fontId="2" fillId="0" borderId="0" xfId="0" applyFont="1" applyAlignment="1" applyProtection="1">
      <alignment vertical="top" wrapText="1"/>
    </xf>
    <xf numFmtId="1" fontId="8" fillId="0" borderId="0" xfId="0" applyNumberFormat="1" applyFont="1" applyAlignment="1" applyProtection="1">
      <alignment horizontal="center" vertical="top"/>
    </xf>
    <xf numFmtId="0" fontId="5" fillId="0" borderId="0" xfId="0" quotePrefix="1" applyFont="1" applyAlignment="1" applyProtection="1">
      <alignment vertical="top" wrapText="1"/>
    </xf>
    <xf numFmtId="0" fontId="45" fillId="0" borderId="0" xfId="0" applyFont="1" applyAlignment="1" applyProtection="1">
      <alignment vertical="top" wrapText="1"/>
    </xf>
    <xf numFmtId="44" fontId="20" fillId="0" borderId="0" xfId="0" applyNumberFormat="1" applyFont="1" applyAlignment="1" applyProtection="1">
      <alignment horizontal="center" vertical="top"/>
    </xf>
    <xf numFmtId="0" fontId="25" fillId="0" borderId="0" xfId="0" applyFont="1" applyAlignment="1" applyProtection="1">
      <alignment vertical="top"/>
    </xf>
    <xf numFmtId="44" fontId="25" fillId="0" borderId="0" xfId="0" applyNumberFormat="1" applyFont="1" applyAlignment="1" applyProtection="1">
      <alignment horizontal="center" vertical="top"/>
    </xf>
    <xf numFmtId="0" fontId="20" fillId="0" borderId="0" xfId="0" applyFont="1" applyAlignment="1" applyProtection="1">
      <alignment horizontal="center" vertical="top"/>
    </xf>
    <xf numFmtId="0" fontId="7" fillId="0" borderId="6" xfId="0" applyFont="1" applyBorder="1" applyAlignment="1" applyProtection="1">
      <alignment vertical="top"/>
    </xf>
    <xf numFmtId="0" fontId="7" fillId="0" borderId="6" xfId="0" applyFont="1" applyBorder="1" applyProtection="1"/>
    <xf numFmtId="1" fontId="7" fillId="0" borderId="6" xfId="0" applyNumberFormat="1" applyFont="1" applyBorder="1" applyAlignment="1" applyProtection="1">
      <alignment horizontal="center" vertical="top"/>
    </xf>
    <xf numFmtId="44" fontId="7" fillId="0" borderId="6" xfId="0" applyNumberFormat="1" applyFont="1" applyBorder="1" applyAlignment="1" applyProtection="1">
      <alignment horizontal="center" vertical="top"/>
    </xf>
    <xf numFmtId="44" fontId="7" fillId="0" borderId="6" xfId="1" applyNumberFormat="1" applyFont="1" applyBorder="1" applyAlignment="1" applyProtection="1">
      <alignment horizontal="center"/>
    </xf>
    <xf numFmtId="0" fontId="3" fillId="0" borderId="6" xfId="0" applyFont="1" applyBorder="1" applyAlignment="1" applyProtection="1">
      <alignment vertical="top"/>
    </xf>
    <xf numFmtId="0" fontId="7" fillId="0" borderId="6" xfId="0" applyFont="1" applyBorder="1" applyAlignment="1" applyProtection="1">
      <alignment horizontal="left" vertical="top" wrapText="1"/>
    </xf>
    <xf numFmtId="0" fontId="26" fillId="0" borderId="0" xfId="0" applyFont="1" applyAlignment="1" applyProtection="1">
      <alignment vertical="top" wrapText="1"/>
    </xf>
    <xf numFmtId="44" fontId="26" fillId="0" borderId="0" xfId="0" applyNumberFormat="1" applyFont="1" applyAlignment="1" applyProtection="1">
      <alignment vertical="top"/>
    </xf>
    <xf numFmtId="0" fontId="77" fillId="0" borderId="0" xfId="0" applyFont="1" applyProtection="1"/>
    <xf numFmtId="0" fontId="90" fillId="0" borderId="0" xfId="0" applyFont="1" applyProtection="1"/>
    <xf numFmtId="0" fontId="0" fillId="0" borderId="0" xfId="0" applyBorder="1" applyProtection="1"/>
    <xf numFmtId="0" fontId="90" fillId="0" borderId="0" xfId="0" applyFont="1" applyFill="1" applyBorder="1" applyProtection="1"/>
    <xf numFmtId="0" fontId="0" fillId="0" borderId="0" xfId="0" applyFill="1" applyBorder="1" applyProtection="1"/>
    <xf numFmtId="0" fontId="85" fillId="0" borderId="0" xfId="0" applyFont="1" applyBorder="1" applyProtection="1"/>
    <xf numFmtId="0" fontId="0" fillId="0" borderId="5" xfId="0" applyBorder="1" applyProtection="1"/>
    <xf numFmtId="0" fontId="5" fillId="0" borderId="0" xfId="0" applyFont="1" applyAlignment="1" applyProtection="1">
      <alignment horizontal="left"/>
    </xf>
    <xf numFmtId="4" fontId="5" fillId="0" borderId="0" xfId="0" applyNumberFormat="1" applyFont="1" applyAlignment="1" applyProtection="1">
      <alignment horizontal="center" vertical="center"/>
    </xf>
    <xf numFmtId="0" fontId="6" fillId="0" borderId="0" xfId="0" applyFont="1" applyAlignment="1" applyProtection="1">
      <alignment vertical="top"/>
    </xf>
    <xf numFmtId="0" fontId="7" fillId="0" borderId="0" xfId="0" applyFont="1" applyProtection="1"/>
    <xf numFmtId="0" fontId="50" fillId="0" borderId="0" xfId="0" applyFont="1" applyAlignment="1" applyProtection="1">
      <alignment horizontal="left" vertical="top" wrapText="1"/>
    </xf>
    <xf numFmtId="0" fontId="6" fillId="0" borderId="0" xfId="0" applyFont="1" applyAlignment="1" applyProtection="1">
      <alignment horizontal="left"/>
    </xf>
    <xf numFmtId="0" fontId="8" fillId="0" borderId="0" xfId="0" applyFont="1" applyAlignment="1" applyProtection="1">
      <alignment horizontal="left"/>
    </xf>
    <xf numFmtId="4" fontId="7" fillId="0" borderId="0" xfId="0" applyNumberFormat="1" applyFont="1" applyAlignment="1" applyProtection="1">
      <alignment horizontal="center" vertical="center"/>
    </xf>
    <xf numFmtId="0" fontId="7" fillId="0" borderId="0" xfId="0" applyFont="1" applyAlignment="1" applyProtection="1">
      <alignment horizontal="left"/>
    </xf>
    <xf numFmtId="0" fontId="8" fillId="0" borderId="0" xfId="0" applyFont="1" applyAlignment="1" applyProtection="1">
      <alignment horizontal="left" wrapText="1"/>
    </xf>
    <xf numFmtId="4" fontId="8" fillId="0" borderId="0" xfId="0" applyNumberFormat="1" applyFont="1" applyAlignment="1" applyProtection="1">
      <alignment horizontal="center" vertical="center"/>
    </xf>
    <xf numFmtId="0" fontId="6" fillId="0" borderId="0" xfId="0" applyFont="1" applyProtection="1"/>
    <xf numFmtId="0" fontId="50" fillId="0" borderId="0" xfId="0" applyFont="1" applyAlignment="1" applyProtection="1">
      <alignment horizontal="left"/>
    </xf>
    <xf numFmtId="0" fontId="9" fillId="0" borderId="0" xfId="0" applyFont="1" applyProtection="1"/>
    <xf numFmtId="0" fontId="83" fillId="0" borderId="0" xfId="0" applyFont="1" applyAlignment="1" applyProtection="1">
      <alignment horizontal="left"/>
    </xf>
    <xf numFmtId="0" fontId="4" fillId="0" borderId="0" xfId="0" applyFont="1" applyAlignment="1" applyProtection="1">
      <alignment horizontal="left"/>
    </xf>
    <xf numFmtId="4" fontId="4" fillId="0" borderId="0" xfId="0" applyNumberFormat="1" applyFont="1" applyAlignment="1" applyProtection="1">
      <alignment horizontal="center" vertical="center"/>
    </xf>
    <xf numFmtId="0" fontId="2" fillId="0" borderId="0" xfId="0" applyFont="1" applyProtection="1"/>
    <xf numFmtId="0" fontId="51" fillId="0" borderId="0" xfId="0" applyFont="1" applyAlignment="1" applyProtection="1">
      <alignment horizontal="left"/>
    </xf>
    <xf numFmtId="15" fontId="8" fillId="0" borderId="0" xfId="0" applyNumberFormat="1" applyFont="1" applyAlignment="1" applyProtection="1">
      <alignment horizontal="left"/>
    </xf>
    <xf numFmtId="0" fontId="11" fillId="0" borderId="0" xfId="0" applyFont="1" applyAlignment="1" applyProtection="1">
      <alignment vertical="top"/>
    </xf>
    <xf numFmtId="0" fontId="12" fillId="0" borderId="0" xfId="0" applyFont="1" applyAlignment="1" applyProtection="1">
      <alignment vertical="top"/>
    </xf>
    <xf numFmtId="0" fontId="13" fillId="0" borderId="9" xfId="0" applyFont="1" applyBorder="1" applyAlignment="1" applyProtection="1">
      <alignment horizontal="left" vertical="top" wrapText="1"/>
    </xf>
    <xf numFmtId="0" fontId="0" fillId="0" borderId="9" xfId="0" applyBorder="1" applyAlignment="1" applyProtection="1">
      <alignment horizontal="left" vertical="top" wrapText="1"/>
    </xf>
    <xf numFmtId="0" fontId="0" fillId="0" borderId="0" xfId="0" applyAlignment="1" applyProtection="1">
      <alignment vertical="top"/>
    </xf>
    <xf numFmtId="0" fontId="16" fillId="0" borderId="0" xfId="0" applyFont="1" applyAlignment="1" applyProtection="1">
      <alignment horizontal="left" vertical="top" wrapText="1"/>
    </xf>
    <xf numFmtId="0" fontId="0" fillId="0" borderId="0" xfId="0" applyAlignment="1" applyProtection="1">
      <alignment horizontal="left" vertical="top" wrapText="1"/>
    </xf>
    <xf numFmtId="0" fontId="14" fillId="0" borderId="0" xfId="0" applyFont="1" applyAlignment="1" applyProtection="1">
      <alignment horizontal="left" vertical="top" wrapText="1"/>
    </xf>
    <xf numFmtId="0" fontId="14" fillId="0" borderId="0" xfId="0" applyFont="1" applyAlignment="1" applyProtection="1">
      <alignment wrapText="1"/>
    </xf>
    <xf numFmtId="0" fontId="15" fillId="0" borderId="0" xfId="0" applyFont="1" applyAlignment="1" applyProtection="1">
      <alignment vertical="top" wrapText="1"/>
    </xf>
    <xf numFmtId="0" fontId="0" fillId="0" borderId="0" xfId="0" applyAlignment="1" applyProtection="1">
      <alignment vertical="top" wrapText="1"/>
    </xf>
    <xf numFmtId="0" fontId="14" fillId="0" borderId="0" xfId="0" applyFont="1" applyAlignment="1" applyProtection="1">
      <alignment vertical="top" wrapText="1"/>
    </xf>
    <xf numFmtId="0" fontId="15" fillId="0" borderId="0" xfId="0" applyFont="1" applyProtection="1"/>
    <xf numFmtId="0" fontId="15" fillId="0" borderId="0" xfId="0" applyFont="1" applyAlignment="1" applyProtection="1">
      <alignment vertical="top"/>
    </xf>
    <xf numFmtId="0" fontId="16" fillId="0" borderId="0" xfId="0" applyFont="1" applyAlignment="1" applyProtection="1">
      <alignment vertical="top" wrapText="1"/>
    </xf>
    <xf numFmtId="0" fontId="17" fillId="0" borderId="0" xfId="0" applyFont="1" applyAlignment="1" applyProtection="1">
      <alignment vertical="top" wrapText="1"/>
    </xf>
    <xf numFmtId="0" fontId="14" fillId="0" borderId="0" xfId="0" applyFont="1" applyAlignment="1" applyProtection="1">
      <alignment vertical="top" wrapText="1"/>
    </xf>
    <xf numFmtId="0" fontId="0" fillId="0" borderId="0" xfId="0" applyAlignment="1" applyProtection="1">
      <alignment vertical="top" wrapText="1"/>
    </xf>
    <xf numFmtId="0" fontId="52" fillId="0" borderId="0" xfId="0" applyFont="1" applyAlignment="1" applyProtection="1">
      <alignment vertical="top" wrapText="1"/>
    </xf>
    <xf numFmtId="0" fontId="78" fillId="2" borderId="9" xfId="15" applyFont="1" applyFill="1" applyBorder="1" applyAlignment="1" applyProtection="1">
      <alignment horizontal="center" vertical="top" wrapText="1"/>
      <protection locked="0"/>
    </xf>
    <xf numFmtId="0" fontId="78" fillId="0" borderId="9" xfId="15" applyFont="1" applyBorder="1" applyProtection="1">
      <protection locked="0"/>
    </xf>
    <xf numFmtId="0" fontId="78" fillId="3" borderId="9" xfId="15" applyFont="1" applyFill="1" applyBorder="1" applyAlignment="1" applyProtection="1">
      <alignment wrapText="1"/>
      <protection locked="0"/>
    </xf>
    <xf numFmtId="0" fontId="78" fillId="0" borderId="0" xfId="15" applyFont="1" applyProtection="1"/>
    <xf numFmtId="0" fontId="33" fillId="0" borderId="0" xfId="15" applyFont="1" applyAlignment="1" applyProtection="1">
      <alignment horizontal="center" vertical="center" wrapText="1"/>
    </xf>
    <xf numFmtId="0" fontId="28" fillId="0" borderId="0" xfId="15" applyFont="1" applyAlignment="1" applyProtection="1">
      <alignment horizontal="left" vertical="top" wrapText="1"/>
    </xf>
    <xf numFmtId="0" fontId="78" fillId="0" borderId="0" xfId="15" applyFont="1" applyAlignment="1" applyProtection="1">
      <alignment horizontal="left" vertical="top" wrapText="1"/>
    </xf>
    <xf numFmtId="0" fontId="27" fillId="0" borderId="10" xfId="15" applyFont="1" applyBorder="1" applyAlignment="1" applyProtection="1">
      <alignment horizontal="left" vertical="top" wrapText="1"/>
    </xf>
    <xf numFmtId="0" fontId="27" fillId="0" borderId="8" xfId="15" applyFont="1" applyBorder="1" applyAlignment="1" applyProtection="1">
      <alignment horizontal="left" vertical="top" wrapText="1"/>
    </xf>
    <xf numFmtId="0" fontId="78" fillId="0" borderId="8" xfId="15" applyFont="1" applyBorder="1" applyProtection="1"/>
    <xf numFmtId="0" fontId="78" fillId="0" borderId="11" xfId="15" applyFont="1" applyBorder="1" applyProtection="1"/>
    <xf numFmtId="0" fontId="27" fillId="0" borderId="1" xfId="0" applyFont="1" applyBorder="1" applyAlignment="1" applyProtection="1">
      <alignment horizontal="left" vertical="center" wrapText="1"/>
    </xf>
    <xf numFmtId="0" fontId="0" fillId="0" borderId="2" xfId="0" applyBorder="1" applyAlignment="1" applyProtection="1">
      <alignment vertical="center"/>
    </xf>
    <xf numFmtId="0" fontId="0" fillId="0" borderId="3" xfId="0" applyBorder="1" applyAlignment="1" applyProtection="1">
      <alignment vertical="center"/>
    </xf>
    <xf numFmtId="0" fontId="79" fillId="0" borderId="12" xfId="15" applyFont="1" applyBorder="1" applyAlignment="1" applyProtection="1">
      <alignment vertical="top" wrapText="1"/>
    </xf>
    <xf numFmtId="0" fontId="79" fillId="0" borderId="4" xfId="15" applyFont="1" applyBorder="1" applyAlignment="1" applyProtection="1">
      <alignment vertical="top" wrapText="1"/>
    </xf>
    <xf numFmtId="0" fontId="79" fillId="0" borderId="13" xfId="15" applyFont="1" applyBorder="1" applyAlignment="1" applyProtection="1">
      <alignment vertical="top" wrapText="1"/>
    </xf>
    <xf numFmtId="0" fontId="27" fillId="0" borderId="1" xfId="15" applyFont="1" applyBorder="1" applyAlignment="1" applyProtection="1">
      <alignment horizontal="left" vertical="top" wrapText="1"/>
    </xf>
    <xf numFmtId="0" fontId="27" fillId="0" borderId="2" xfId="15" applyFont="1" applyBorder="1" applyAlignment="1" applyProtection="1">
      <alignment horizontal="left" vertical="top" wrapText="1"/>
    </xf>
    <xf numFmtId="0" fontId="78" fillId="0" borderId="2" xfId="15" applyFont="1" applyBorder="1" applyProtection="1"/>
    <xf numFmtId="0" fontId="78" fillId="0" borderId="3" xfId="15" applyFont="1" applyBorder="1" applyProtection="1"/>
  </cellXfs>
  <cellStyles count="33262">
    <cellStyle name="Comma" xfId="1" builtinId="3"/>
    <cellStyle name="Comma 2" xfId="1463" xr:uid="{00000000-0005-0000-0000-000000000000}"/>
    <cellStyle name="Comma 2 2" xfId="18397" xr:uid="{00000000-0005-0000-0000-000001000000}"/>
    <cellStyle name="Comma 2 3" xfId="18394" xr:uid="{00000000-0005-0000-0000-000002000000}"/>
    <cellStyle name="Comma 3" xfId="18396" xr:uid="{00000000-0005-0000-0000-000003000000}"/>
    <cellStyle name="Comma 3 2" xfId="31143" xr:uid="{00000000-0005-0000-0000-000004000000}"/>
    <cellStyle name="Comma0" xfId="31144" xr:uid="{00000000-0005-0000-0000-000005000000}"/>
    <cellStyle name="Currency0" xfId="31145" xr:uid="{00000000-0005-0000-0000-000006000000}"/>
    <cellStyle name="Date" xfId="31146" xr:uid="{00000000-0005-0000-0000-000007000000}"/>
    <cellStyle name="Fixed" xfId="31147" xr:uid="{00000000-0005-0000-0000-000008000000}"/>
    <cellStyle name="Navadno 10" xfId="2" xr:uid="{00000000-0005-0000-0000-00000A000000}"/>
    <cellStyle name="Navadno 11" xfId="3" xr:uid="{00000000-0005-0000-0000-00000B000000}"/>
    <cellStyle name="Navadno 2" xfId="4" xr:uid="{00000000-0005-0000-0000-00000C000000}"/>
    <cellStyle name="Navadno 2 2" xfId="5" xr:uid="{00000000-0005-0000-0000-00000D000000}"/>
    <cellStyle name="Navadno 2 3" xfId="74" xr:uid="{00000000-0005-0000-0000-00000E000000}"/>
    <cellStyle name="Navadno 2 4" xfId="306" xr:uid="{00000000-0005-0000-0000-00000F000000}"/>
    <cellStyle name="Navadno 2 5" xfId="28326" xr:uid="{00000000-0005-0000-0000-000010000000}"/>
    <cellStyle name="Navadno 3" xfId="6" xr:uid="{00000000-0005-0000-0000-000011000000}"/>
    <cellStyle name="Navadno 3 10" xfId="174" xr:uid="{00000000-0005-0000-0000-000012000000}"/>
    <cellStyle name="Navadno 3 10 10" xfId="28439" xr:uid="{00000000-0005-0000-0000-000013000000}"/>
    <cellStyle name="Navadno 3 10 11" xfId="30519" xr:uid="{00000000-0005-0000-0000-000014000000}"/>
    <cellStyle name="Navadno 3 10 12" xfId="31149" xr:uid="{00000000-0005-0000-0000-000015000000}"/>
    <cellStyle name="Navadno 3 10 2" xfId="399" xr:uid="{00000000-0005-0000-0000-000016000000}"/>
    <cellStyle name="Navadno 3 10 2 10" xfId="30631" xr:uid="{00000000-0005-0000-0000-000017000000}"/>
    <cellStyle name="Navadno 3 10 2 11" xfId="31150" xr:uid="{00000000-0005-0000-0000-000018000000}"/>
    <cellStyle name="Navadno 3 10 2 2" xfId="1103" xr:uid="{00000000-0005-0000-0000-000019000000}"/>
    <cellStyle name="Navadno 3 10 2 2 10" xfId="31151" xr:uid="{00000000-0005-0000-0000-00001A000000}"/>
    <cellStyle name="Navadno 3 10 2 2 2" xfId="5364" xr:uid="{00000000-0005-0000-0000-00001B000000}"/>
    <cellStyle name="Navadno 3 10 2 2 2 2" xfId="9590" xr:uid="{00000000-0005-0000-0000-00001C000000}"/>
    <cellStyle name="Navadno 3 10 2 2 2 2 2" xfId="23748" xr:uid="{00000000-0005-0000-0000-00001D000000}"/>
    <cellStyle name="Navadno 3 10 2 2 2 3" xfId="13816" xr:uid="{00000000-0005-0000-0000-00001E000000}"/>
    <cellStyle name="Navadno 3 10 2 2 2 3 2" xfId="27974" xr:uid="{00000000-0005-0000-0000-00001F000000}"/>
    <cellStyle name="Navadno 3 10 2 2 2 4" xfId="18074" xr:uid="{00000000-0005-0000-0000-000020000000}"/>
    <cellStyle name="Navadno 3 10 2 2 2 5" xfId="30279" xr:uid="{00000000-0005-0000-0000-000021000000}"/>
    <cellStyle name="Navadno 3 10 2 2 2 6" xfId="31152" xr:uid="{00000000-0005-0000-0000-000022000000}"/>
    <cellStyle name="Navadno 3 10 2 2 3" xfId="3956" xr:uid="{00000000-0005-0000-0000-000023000000}"/>
    <cellStyle name="Navadno 3 10 2 2 3 2" xfId="8182" xr:uid="{00000000-0005-0000-0000-000024000000}"/>
    <cellStyle name="Navadno 3 10 2 2 3 2 2" xfId="22340" xr:uid="{00000000-0005-0000-0000-000025000000}"/>
    <cellStyle name="Navadno 3 10 2 2 3 3" xfId="12408" xr:uid="{00000000-0005-0000-0000-000026000000}"/>
    <cellStyle name="Navadno 3 10 2 2 3 3 2" xfId="26566" xr:uid="{00000000-0005-0000-0000-000027000000}"/>
    <cellStyle name="Navadno 3 10 2 2 3 4" xfId="16666" xr:uid="{00000000-0005-0000-0000-000028000000}"/>
    <cellStyle name="Navadno 3 10 2 2 3 5" xfId="29591" xr:uid="{00000000-0005-0000-0000-000029000000}"/>
    <cellStyle name="Navadno 3 10 2 2 3 6" xfId="31153" xr:uid="{00000000-0005-0000-0000-00002A000000}"/>
    <cellStyle name="Navadno 3 10 2 2 4" xfId="2548" xr:uid="{00000000-0005-0000-0000-00002B000000}"/>
    <cellStyle name="Navadno 3 10 2 2 4 2" xfId="19490" xr:uid="{00000000-0005-0000-0000-00002C000000}"/>
    <cellStyle name="Navadno 3 10 2 2 5" xfId="6774" xr:uid="{00000000-0005-0000-0000-00002D000000}"/>
    <cellStyle name="Navadno 3 10 2 2 5 2" xfId="20932" xr:uid="{00000000-0005-0000-0000-00002E000000}"/>
    <cellStyle name="Navadno 3 10 2 2 6" xfId="11000" xr:uid="{00000000-0005-0000-0000-00002F000000}"/>
    <cellStyle name="Navadno 3 10 2 2 6 2" xfId="25158" xr:uid="{00000000-0005-0000-0000-000030000000}"/>
    <cellStyle name="Navadno 3 10 2 2 7" xfId="15258" xr:uid="{00000000-0005-0000-0000-000031000000}"/>
    <cellStyle name="Navadno 3 10 2 2 8" xfId="28871" xr:uid="{00000000-0005-0000-0000-000032000000}"/>
    <cellStyle name="Navadno 3 10 2 2 9" xfId="30983" xr:uid="{00000000-0005-0000-0000-000033000000}"/>
    <cellStyle name="Navadno 3 10 2 3" xfId="4660" xr:uid="{00000000-0005-0000-0000-000034000000}"/>
    <cellStyle name="Navadno 3 10 2 3 2" xfId="8886" xr:uid="{00000000-0005-0000-0000-000035000000}"/>
    <cellStyle name="Navadno 3 10 2 3 2 2" xfId="23044" xr:uid="{00000000-0005-0000-0000-000036000000}"/>
    <cellStyle name="Navadno 3 10 2 3 3" xfId="13112" xr:uid="{00000000-0005-0000-0000-000037000000}"/>
    <cellStyle name="Navadno 3 10 2 3 3 2" xfId="27270" xr:uid="{00000000-0005-0000-0000-000038000000}"/>
    <cellStyle name="Navadno 3 10 2 3 4" xfId="17370" xr:uid="{00000000-0005-0000-0000-000039000000}"/>
    <cellStyle name="Navadno 3 10 2 3 5" xfId="29927" xr:uid="{00000000-0005-0000-0000-00003A000000}"/>
    <cellStyle name="Navadno 3 10 2 3 6" xfId="31154" xr:uid="{00000000-0005-0000-0000-00003B000000}"/>
    <cellStyle name="Navadno 3 10 2 4" xfId="3252" xr:uid="{00000000-0005-0000-0000-00003C000000}"/>
    <cellStyle name="Navadno 3 10 2 4 2" xfId="7478" xr:uid="{00000000-0005-0000-0000-00003D000000}"/>
    <cellStyle name="Navadno 3 10 2 4 2 2" xfId="21636" xr:uid="{00000000-0005-0000-0000-00003E000000}"/>
    <cellStyle name="Navadno 3 10 2 4 3" xfId="11704" xr:uid="{00000000-0005-0000-0000-00003F000000}"/>
    <cellStyle name="Navadno 3 10 2 4 3 2" xfId="25862" xr:uid="{00000000-0005-0000-0000-000040000000}"/>
    <cellStyle name="Navadno 3 10 2 4 4" xfId="15962" xr:uid="{00000000-0005-0000-0000-000041000000}"/>
    <cellStyle name="Navadno 3 10 2 4 5" xfId="29239" xr:uid="{00000000-0005-0000-0000-000042000000}"/>
    <cellStyle name="Navadno 3 10 2 4 6" xfId="31155" xr:uid="{00000000-0005-0000-0000-000043000000}"/>
    <cellStyle name="Navadno 3 10 2 5" xfId="1844" xr:uid="{00000000-0005-0000-0000-000044000000}"/>
    <cellStyle name="Navadno 3 10 2 5 2" xfId="18786" xr:uid="{00000000-0005-0000-0000-000045000000}"/>
    <cellStyle name="Navadno 3 10 2 6" xfId="6070" xr:uid="{00000000-0005-0000-0000-000046000000}"/>
    <cellStyle name="Navadno 3 10 2 6 2" xfId="20228" xr:uid="{00000000-0005-0000-0000-000047000000}"/>
    <cellStyle name="Navadno 3 10 2 7" xfId="10296" xr:uid="{00000000-0005-0000-0000-000048000000}"/>
    <cellStyle name="Navadno 3 10 2 7 2" xfId="24454" xr:uid="{00000000-0005-0000-0000-000049000000}"/>
    <cellStyle name="Navadno 3 10 2 8" xfId="14554" xr:uid="{00000000-0005-0000-0000-00004A000000}"/>
    <cellStyle name="Navadno 3 10 2 9" xfId="28519" xr:uid="{00000000-0005-0000-0000-00004B000000}"/>
    <cellStyle name="Navadno 3 10 3" xfId="751" xr:uid="{00000000-0005-0000-0000-00004C000000}"/>
    <cellStyle name="Navadno 3 10 3 10" xfId="31156" xr:uid="{00000000-0005-0000-0000-00004D000000}"/>
    <cellStyle name="Navadno 3 10 3 2" xfId="5012" xr:uid="{00000000-0005-0000-0000-00004E000000}"/>
    <cellStyle name="Navadno 3 10 3 2 2" xfId="9238" xr:uid="{00000000-0005-0000-0000-00004F000000}"/>
    <cellStyle name="Navadno 3 10 3 2 2 2" xfId="23396" xr:uid="{00000000-0005-0000-0000-000050000000}"/>
    <cellStyle name="Navadno 3 10 3 2 3" xfId="13464" xr:uid="{00000000-0005-0000-0000-000051000000}"/>
    <cellStyle name="Navadno 3 10 3 2 3 2" xfId="27622" xr:uid="{00000000-0005-0000-0000-000052000000}"/>
    <cellStyle name="Navadno 3 10 3 2 4" xfId="17722" xr:uid="{00000000-0005-0000-0000-000053000000}"/>
    <cellStyle name="Navadno 3 10 3 2 5" xfId="30103" xr:uid="{00000000-0005-0000-0000-000054000000}"/>
    <cellStyle name="Navadno 3 10 3 2 6" xfId="31157" xr:uid="{00000000-0005-0000-0000-000055000000}"/>
    <cellStyle name="Navadno 3 10 3 3" xfId="3604" xr:uid="{00000000-0005-0000-0000-000056000000}"/>
    <cellStyle name="Navadno 3 10 3 3 2" xfId="7830" xr:uid="{00000000-0005-0000-0000-000057000000}"/>
    <cellStyle name="Navadno 3 10 3 3 2 2" xfId="21988" xr:uid="{00000000-0005-0000-0000-000058000000}"/>
    <cellStyle name="Navadno 3 10 3 3 3" xfId="12056" xr:uid="{00000000-0005-0000-0000-000059000000}"/>
    <cellStyle name="Navadno 3 10 3 3 3 2" xfId="26214" xr:uid="{00000000-0005-0000-0000-00005A000000}"/>
    <cellStyle name="Navadno 3 10 3 3 4" xfId="16314" xr:uid="{00000000-0005-0000-0000-00005B000000}"/>
    <cellStyle name="Navadno 3 10 3 3 5" xfId="29415" xr:uid="{00000000-0005-0000-0000-00005C000000}"/>
    <cellStyle name="Navadno 3 10 3 3 6" xfId="31158" xr:uid="{00000000-0005-0000-0000-00005D000000}"/>
    <cellStyle name="Navadno 3 10 3 4" xfId="2196" xr:uid="{00000000-0005-0000-0000-00005E000000}"/>
    <cellStyle name="Navadno 3 10 3 4 2" xfId="19138" xr:uid="{00000000-0005-0000-0000-00005F000000}"/>
    <cellStyle name="Navadno 3 10 3 5" xfId="6422" xr:uid="{00000000-0005-0000-0000-000060000000}"/>
    <cellStyle name="Navadno 3 10 3 5 2" xfId="20580" xr:uid="{00000000-0005-0000-0000-000061000000}"/>
    <cellStyle name="Navadno 3 10 3 6" xfId="10648" xr:uid="{00000000-0005-0000-0000-000062000000}"/>
    <cellStyle name="Navadno 3 10 3 6 2" xfId="24806" xr:uid="{00000000-0005-0000-0000-000063000000}"/>
    <cellStyle name="Navadno 3 10 3 7" xfId="14906" xr:uid="{00000000-0005-0000-0000-000064000000}"/>
    <cellStyle name="Navadno 3 10 3 8" xfId="28695" xr:uid="{00000000-0005-0000-0000-000065000000}"/>
    <cellStyle name="Navadno 3 10 3 9" xfId="30807" xr:uid="{00000000-0005-0000-0000-000066000000}"/>
    <cellStyle name="Navadno 3 10 4" xfId="4436" xr:uid="{00000000-0005-0000-0000-000067000000}"/>
    <cellStyle name="Navadno 3 10 4 2" xfId="8662" xr:uid="{00000000-0005-0000-0000-000068000000}"/>
    <cellStyle name="Navadno 3 10 4 2 2" xfId="22820" xr:uid="{00000000-0005-0000-0000-000069000000}"/>
    <cellStyle name="Navadno 3 10 4 3" xfId="12888" xr:uid="{00000000-0005-0000-0000-00006A000000}"/>
    <cellStyle name="Navadno 3 10 4 3 2" xfId="27046" xr:uid="{00000000-0005-0000-0000-00006B000000}"/>
    <cellStyle name="Navadno 3 10 4 4" xfId="17146" xr:uid="{00000000-0005-0000-0000-00006C000000}"/>
    <cellStyle name="Navadno 3 10 4 5" xfId="29815" xr:uid="{00000000-0005-0000-0000-00006D000000}"/>
    <cellStyle name="Navadno 3 10 4 6" xfId="31159" xr:uid="{00000000-0005-0000-0000-00006E000000}"/>
    <cellStyle name="Navadno 3 10 5" xfId="3028" xr:uid="{00000000-0005-0000-0000-00006F000000}"/>
    <cellStyle name="Navadno 3 10 5 2" xfId="7254" xr:uid="{00000000-0005-0000-0000-000070000000}"/>
    <cellStyle name="Navadno 3 10 5 2 2" xfId="21412" xr:uid="{00000000-0005-0000-0000-000071000000}"/>
    <cellStyle name="Navadno 3 10 5 3" xfId="11480" xr:uid="{00000000-0005-0000-0000-000072000000}"/>
    <cellStyle name="Navadno 3 10 5 3 2" xfId="25638" xr:uid="{00000000-0005-0000-0000-000073000000}"/>
    <cellStyle name="Navadno 3 10 5 4" xfId="15738" xr:uid="{00000000-0005-0000-0000-000074000000}"/>
    <cellStyle name="Navadno 3 10 5 5" xfId="29127" xr:uid="{00000000-0005-0000-0000-000075000000}"/>
    <cellStyle name="Navadno 3 10 5 6" xfId="31160" xr:uid="{00000000-0005-0000-0000-000076000000}"/>
    <cellStyle name="Navadno 3 10 6" xfId="1620" xr:uid="{00000000-0005-0000-0000-000077000000}"/>
    <cellStyle name="Navadno 3 10 6 2" xfId="18562" xr:uid="{00000000-0005-0000-0000-000078000000}"/>
    <cellStyle name="Navadno 3 10 7" xfId="5846" xr:uid="{00000000-0005-0000-0000-000079000000}"/>
    <cellStyle name="Navadno 3 10 7 2" xfId="20004" xr:uid="{00000000-0005-0000-0000-00007A000000}"/>
    <cellStyle name="Navadno 3 10 8" xfId="10072" xr:uid="{00000000-0005-0000-0000-00007B000000}"/>
    <cellStyle name="Navadno 3 10 8 2" xfId="24230" xr:uid="{00000000-0005-0000-0000-00007C000000}"/>
    <cellStyle name="Navadno 3 10 9" xfId="14330" xr:uid="{00000000-0005-0000-0000-00007D000000}"/>
    <cellStyle name="Navadno 3 11" xfId="331" xr:uid="{00000000-0005-0000-0000-00007E000000}"/>
    <cellStyle name="Navadno 3 11 10" xfId="28492" xr:uid="{00000000-0005-0000-0000-00007F000000}"/>
    <cellStyle name="Navadno 3 11 11" xfId="30598" xr:uid="{00000000-0005-0000-0000-000080000000}"/>
    <cellStyle name="Navadno 3 11 12" xfId="31161" xr:uid="{00000000-0005-0000-0000-000081000000}"/>
    <cellStyle name="Navadno 3 11 2" xfId="683" xr:uid="{00000000-0005-0000-0000-000082000000}"/>
    <cellStyle name="Navadno 3 11 2 10" xfId="30774" xr:uid="{00000000-0005-0000-0000-000083000000}"/>
    <cellStyle name="Navadno 3 11 2 11" xfId="31162" xr:uid="{00000000-0005-0000-0000-000084000000}"/>
    <cellStyle name="Navadno 3 11 2 2" xfId="1387" xr:uid="{00000000-0005-0000-0000-000085000000}"/>
    <cellStyle name="Navadno 3 11 2 2 10" xfId="31163" xr:uid="{00000000-0005-0000-0000-000086000000}"/>
    <cellStyle name="Navadno 3 11 2 2 2" xfId="5648" xr:uid="{00000000-0005-0000-0000-000087000000}"/>
    <cellStyle name="Navadno 3 11 2 2 2 2" xfId="9874" xr:uid="{00000000-0005-0000-0000-000088000000}"/>
    <cellStyle name="Navadno 3 11 2 2 2 2 2" xfId="24032" xr:uid="{00000000-0005-0000-0000-000089000000}"/>
    <cellStyle name="Navadno 3 11 2 2 2 3" xfId="14100" xr:uid="{00000000-0005-0000-0000-00008A000000}"/>
    <cellStyle name="Navadno 3 11 2 2 2 3 2" xfId="28258" xr:uid="{00000000-0005-0000-0000-00008B000000}"/>
    <cellStyle name="Navadno 3 11 2 2 2 4" xfId="18358" xr:uid="{00000000-0005-0000-0000-00008C000000}"/>
    <cellStyle name="Navadno 3 11 2 2 2 5" xfId="30422" xr:uid="{00000000-0005-0000-0000-00008D000000}"/>
    <cellStyle name="Navadno 3 11 2 2 2 6" xfId="31164" xr:uid="{00000000-0005-0000-0000-00008E000000}"/>
    <cellStyle name="Navadno 3 11 2 2 3" xfId="4240" xr:uid="{00000000-0005-0000-0000-00008F000000}"/>
    <cellStyle name="Navadno 3 11 2 2 3 2" xfId="8466" xr:uid="{00000000-0005-0000-0000-000090000000}"/>
    <cellStyle name="Navadno 3 11 2 2 3 2 2" xfId="22624" xr:uid="{00000000-0005-0000-0000-000091000000}"/>
    <cellStyle name="Navadno 3 11 2 2 3 3" xfId="12692" xr:uid="{00000000-0005-0000-0000-000092000000}"/>
    <cellStyle name="Navadno 3 11 2 2 3 3 2" xfId="26850" xr:uid="{00000000-0005-0000-0000-000093000000}"/>
    <cellStyle name="Navadno 3 11 2 2 3 4" xfId="16950" xr:uid="{00000000-0005-0000-0000-000094000000}"/>
    <cellStyle name="Navadno 3 11 2 2 3 5" xfId="29734" xr:uid="{00000000-0005-0000-0000-000095000000}"/>
    <cellStyle name="Navadno 3 11 2 2 3 6" xfId="31165" xr:uid="{00000000-0005-0000-0000-000096000000}"/>
    <cellStyle name="Navadno 3 11 2 2 4" xfId="2832" xr:uid="{00000000-0005-0000-0000-000097000000}"/>
    <cellStyle name="Navadno 3 11 2 2 4 2" xfId="19774" xr:uid="{00000000-0005-0000-0000-000098000000}"/>
    <cellStyle name="Navadno 3 11 2 2 5" xfId="7058" xr:uid="{00000000-0005-0000-0000-000099000000}"/>
    <cellStyle name="Navadno 3 11 2 2 5 2" xfId="21216" xr:uid="{00000000-0005-0000-0000-00009A000000}"/>
    <cellStyle name="Navadno 3 11 2 2 6" xfId="11284" xr:uid="{00000000-0005-0000-0000-00009B000000}"/>
    <cellStyle name="Navadno 3 11 2 2 6 2" xfId="25442" xr:uid="{00000000-0005-0000-0000-00009C000000}"/>
    <cellStyle name="Navadno 3 11 2 2 7" xfId="15542" xr:uid="{00000000-0005-0000-0000-00009D000000}"/>
    <cellStyle name="Navadno 3 11 2 2 8" xfId="29014" xr:uid="{00000000-0005-0000-0000-00009E000000}"/>
    <cellStyle name="Navadno 3 11 2 2 9" xfId="31126" xr:uid="{00000000-0005-0000-0000-00009F000000}"/>
    <cellStyle name="Navadno 3 11 2 3" xfId="4944" xr:uid="{00000000-0005-0000-0000-0000A0000000}"/>
    <cellStyle name="Navadno 3 11 2 3 2" xfId="9170" xr:uid="{00000000-0005-0000-0000-0000A1000000}"/>
    <cellStyle name="Navadno 3 11 2 3 2 2" xfId="23328" xr:uid="{00000000-0005-0000-0000-0000A2000000}"/>
    <cellStyle name="Navadno 3 11 2 3 3" xfId="13396" xr:uid="{00000000-0005-0000-0000-0000A3000000}"/>
    <cellStyle name="Navadno 3 11 2 3 3 2" xfId="27554" xr:uid="{00000000-0005-0000-0000-0000A4000000}"/>
    <cellStyle name="Navadno 3 11 2 3 4" xfId="17654" xr:uid="{00000000-0005-0000-0000-0000A5000000}"/>
    <cellStyle name="Navadno 3 11 2 3 5" xfId="30070" xr:uid="{00000000-0005-0000-0000-0000A6000000}"/>
    <cellStyle name="Navadno 3 11 2 3 6" xfId="31166" xr:uid="{00000000-0005-0000-0000-0000A7000000}"/>
    <cellStyle name="Navadno 3 11 2 4" xfId="3536" xr:uid="{00000000-0005-0000-0000-0000A8000000}"/>
    <cellStyle name="Navadno 3 11 2 4 2" xfId="7762" xr:uid="{00000000-0005-0000-0000-0000A9000000}"/>
    <cellStyle name="Navadno 3 11 2 4 2 2" xfId="21920" xr:uid="{00000000-0005-0000-0000-0000AA000000}"/>
    <cellStyle name="Navadno 3 11 2 4 3" xfId="11988" xr:uid="{00000000-0005-0000-0000-0000AB000000}"/>
    <cellStyle name="Navadno 3 11 2 4 3 2" xfId="26146" xr:uid="{00000000-0005-0000-0000-0000AC000000}"/>
    <cellStyle name="Navadno 3 11 2 4 4" xfId="16246" xr:uid="{00000000-0005-0000-0000-0000AD000000}"/>
    <cellStyle name="Navadno 3 11 2 4 5" xfId="29382" xr:uid="{00000000-0005-0000-0000-0000AE000000}"/>
    <cellStyle name="Navadno 3 11 2 4 6" xfId="31167" xr:uid="{00000000-0005-0000-0000-0000AF000000}"/>
    <cellStyle name="Navadno 3 11 2 5" xfId="2128" xr:uid="{00000000-0005-0000-0000-0000B0000000}"/>
    <cellStyle name="Navadno 3 11 2 5 2" xfId="19070" xr:uid="{00000000-0005-0000-0000-0000B1000000}"/>
    <cellStyle name="Navadno 3 11 2 6" xfId="6354" xr:uid="{00000000-0005-0000-0000-0000B2000000}"/>
    <cellStyle name="Navadno 3 11 2 6 2" xfId="20512" xr:uid="{00000000-0005-0000-0000-0000B3000000}"/>
    <cellStyle name="Navadno 3 11 2 7" xfId="10580" xr:uid="{00000000-0005-0000-0000-0000B4000000}"/>
    <cellStyle name="Navadno 3 11 2 7 2" xfId="24738" xr:uid="{00000000-0005-0000-0000-0000B5000000}"/>
    <cellStyle name="Navadno 3 11 2 8" xfId="14838" xr:uid="{00000000-0005-0000-0000-0000B6000000}"/>
    <cellStyle name="Navadno 3 11 2 9" xfId="28662" xr:uid="{00000000-0005-0000-0000-0000B7000000}"/>
    <cellStyle name="Navadno 3 11 3" xfId="1035" xr:uid="{00000000-0005-0000-0000-0000B8000000}"/>
    <cellStyle name="Navadno 3 11 3 10" xfId="31168" xr:uid="{00000000-0005-0000-0000-0000B9000000}"/>
    <cellStyle name="Navadno 3 11 3 2" xfId="5296" xr:uid="{00000000-0005-0000-0000-0000BA000000}"/>
    <cellStyle name="Navadno 3 11 3 2 2" xfId="9522" xr:uid="{00000000-0005-0000-0000-0000BB000000}"/>
    <cellStyle name="Navadno 3 11 3 2 2 2" xfId="23680" xr:uid="{00000000-0005-0000-0000-0000BC000000}"/>
    <cellStyle name="Navadno 3 11 3 2 3" xfId="13748" xr:uid="{00000000-0005-0000-0000-0000BD000000}"/>
    <cellStyle name="Navadno 3 11 3 2 3 2" xfId="27906" xr:uid="{00000000-0005-0000-0000-0000BE000000}"/>
    <cellStyle name="Navadno 3 11 3 2 4" xfId="18006" xr:uid="{00000000-0005-0000-0000-0000BF000000}"/>
    <cellStyle name="Navadno 3 11 3 2 5" xfId="30246" xr:uid="{00000000-0005-0000-0000-0000C0000000}"/>
    <cellStyle name="Navadno 3 11 3 2 6" xfId="31169" xr:uid="{00000000-0005-0000-0000-0000C1000000}"/>
    <cellStyle name="Navadno 3 11 3 3" xfId="3888" xr:uid="{00000000-0005-0000-0000-0000C2000000}"/>
    <cellStyle name="Navadno 3 11 3 3 2" xfId="8114" xr:uid="{00000000-0005-0000-0000-0000C3000000}"/>
    <cellStyle name="Navadno 3 11 3 3 2 2" xfId="22272" xr:uid="{00000000-0005-0000-0000-0000C4000000}"/>
    <cellStyle name="Navadno 3 11 3 3 3" xfId="12340" xr:uid="{00000000-0005-0000-0000-0000C5000000}"/>
    <cellStyle name="Navadno 3 11 3 3 3 2" xfId="26498" xr:uid="{00000000-0005-0000-0000-0000C6000000}"/>
    <cellStyle name="Navadno 3 11 3 3 4" xfId="16598" xr:uid="{00000000-0005-0000-0000-0000C7000000}"/>
    <cellStyle name="Navadno 3 11 3 3 5" xfId="29558" xr:uid="{00000000-0005-0000-0000-0000C8000000}"/>
    <cellStyle name="Navadno 3 11 3 3 6" xfId="31170" xr:uid="{00000000-0005-0000-0000-0000C9000000}"/>
    <cellStyle name="Navadno 3 11 3 4" xfId="2480" xr:uid="{00000000-0005-0000-0000-0000CA000000}"/>
    <cellStyle name="Navadno 3 11 3 4 2" xfId="19422" xr:uid="{00000000-0005-0000-0000-0000CB000000}"/>
    <cellStyle name="Navadno 3 11 3 5" xfId="6706" xr:uid="{00000000-0005-0000-0000-0000CC000000}"/>
    <cellStyle name="Navadno 3 11 3 5 2" xfId="20864" xr:uid="{00000000-0005-0000-0000-0000CD000000}"/>
    <cellStyle name="Navadno 3 11 3 6" xfId="10932" xr:uid="{00000000-0005-0000-0000-0000CE000000}"/>
    <cellStyle name="Navadno 3 11 3 6 2" xfId="25090" xr:uid="{00000000-0005-0000-0000-0000CF000000}"/>
    <cellStyle name="Navadno 3 11 3 7" xfId="15190" xr:uid="{00000000-0005-0000-0000-0000D0000000}"/>
    <cellStyle name="Navadno 3 11 3 8" xfId="28838" xr:uid="{00000000-0005-0000-0000-0000D1000000}"/>
    <cellStyle name="Navadno 3 11 3 9" xfId="30950" xr:uid="{00000000-0005-0000-0000-0000D2000000}"/>
    <cellStyle name="Navadno 3 11 4" xfId="4592" xr:uid="{00000000-0005-0000-0000-0000D3000000}"/>
    <cellStyle name="Navadno 3 11 4 2" xfId="8818" xr:uid="{00000000-0005-0000-0000-0000D4000000}"/>
    <cellStyle name="Navadno 3 11 4 2 2" xfId="22976" xr:uid="{00000000-0005-0000-0000-0000D5000000}"/>
    <cellStyle name="Navadno 3 11 4 3" xfId="13044" xr:uid="{00000000-0005-0000-0000-0000D6000000}"/>
    <cellStyle name="Navadno 3 11 4 3 2" xfId="27202" xr:uid="{00000000-0005-0000-0000-0000D7000000}"/>
    <cellStyle name="Navadno 3 11 4 4" xfId="17302" xr:uid="{00000000-0005-0000-0000-0000D8000000}"/>
    <cellStyle name="Navadno 3 11 4 5" xfId="29894" xr:uid="{00000000-0005-0000-0000-0000D9000000}"/>
    <cellStyle name="Navadno 3 11 4 6" xfId="31171" xr:uid="{00000000-0005-0000-0000-0000DA000000}"/>
    <cellStyle name="Navadno 3 11 5" xfId="3184" xr:uid="{00000000-0005-0000-0000-0000DB000000}"/>
    <cellStyle name="Navadno 3 11 5 2" xfId="7410" xr:uid="{00000000-0005-0000-0000-0000DC000000}"/>
    <cellStyle name="Navadno 3 11 5 2 2" xfId="21568" xr:uid="{00000000-0005-0000-0000-0000DD000000}"/>
    <cellStyle name="Navadno 3 11 5 3" xfId="11636" xr:uid="{00000000-0005-0000-0000-0000DE000000}"/>
    <cellStyle name="Navadno 3 11 5 3 2" xfId="25794" xr:uid="{00000000-0005-0000-0000-0000DF000000}"/>
    <cellStyle name="Navadno 3 11 5 4" xfId="15894" xr:uid="{00000000-0005-0000-0000-0000E0000000}"/>
    <cellStyle name="Navadno 3 11 5 5" xfId="29206" xr:uid="{00000000-0005-0000-0000-0000E1000000}"/>
    <cellStyle name="Navadno 3 11 5 6" xfId="31172" xr:uid="{00000000-0005-0000-0000-0000E2000000}"/>
    <cellStyle name="Navadno 3 11 6" xfId="1776" xr:uid="{00000000-0005-0000-0000-0000E3000000}"/>
    <cellStyle name="Navadno 3 11 6 2" xfId="18718" xr:uid="{00000000-0005-0000-0000-0000E4000000}"/>
    <cellStyle name="Navadno 3 11 7" xfId="6002" xr:uid="{00000000-0005-0000-0000-0000E5000000}"/>
    <cellStyle name="Navadno 3 11 7 2" xfId="20160" xr:uid="{00000000-0005-0000-0000-0000E6000000}"/>
    <cellStyle name="Navadno 3 11 8" xfId="10228" xr:uid="{00000000-0005-0000-0000-0000E7000000}"/>
    <cellStyle name="Navadno 3 11 8 2" xfId="24386" xr:uid="{00000000-0005-0000-0000-0000E8000000}"/>
    <cellStyle name="Navadno 3 11 9" xfId="14486" xr:uid="{00000000-0005-0000-0000-0000E9000000}"/>
    <cellStyle name="Navadno 3 12" xfId="367" xr:uid="{00000000-0005-0000-0000-0000EA000000}"/>
    <cellStyle name="Navadno 3 12 10" xfId="30615" xr:uid="{00000000-0005-0000-0000-0000EB000000}"/>
    <cellStyle name="Navadno 3 12 11" xfId="31173" xr:uid="{00000000-0005-0000-0000-0000EC000000}"/>
    <cellStyle name="Navadno 3 12 2" xfId="1071" xr:uid="{00000000-0005-0000-0000-0000ED000000}"/>
    <cellStyle name="Navadno 3 12 2 10" xfId="31174" xr:uid="{00000000-0005-0000-0000-0000EE000000}"/>
    <cellStyle name="Navadno 3 12 2 2" xfId="5332" xr:uid="{00000000-0005-0000-0000-0000EF000000}"/>
    <cellStyle name="Navadno 3 12 2 2 2" xfId="9558" xr:uid="{00000000-0005-0000-0000-0000F0000000}"/>
    <cellStyle name="Navadno 3 12 2 2 2 2" xfId="23716" xr:uid="{00000000-0005-0000-0000-0000F1000000}"/>
    <cellStyle name="Navadno 3 12 2 2 3" xfId="13784" xr:uid="{00000000-0005-0000-0000-0000F2000000}"/>
    <cellStyle name="Navadno 3 12 2 2 3 2" xfId="27942" xr:uid="{00000000-0005-0000-0000-0000F3000000}"/>
    <cellStyle name="Navadno 3 12 2 2 4" xfId="18042" xr:uid="{00000000-0005-0000-0000-0000F4000000}"/>
    <cellStyle name="Navadno 3 12 2 2 5" xfId="30263" xr:uid="{00000000-0005-0000-0000-0000F5000000}"/>
    <cellStyle name="Navadno 3 12 2 2 6" xfId="31175" xr:uid="{00000000-0005-0000-0000-0000F6000000}"/>
    <cellStyle name="Navadno 3 12 2 3" xfId="3924" xr:uid="{00000000-0005-0000-0000-0000F7000000}"/>
    <cellStyle name="Navadno 3 12 2 3 2" xfId="8150" xr:uid="{00000000-0005-0000-0000-0000F8000000}"/>
    <cellStyle name="Navadno 3 12 2 3 2 2" xfId="22308" xr:uid="{00000000-0005-0000-0000-0000F9000000}"/>
    <cellStyle name="Navadno 3 12 2 3 3" xfId="12376" xr:uid="{00000000-0005-0000-0000-0000FA000000}"/>
    <cellStyle name="Navadno 3 12 2 3 3 2" xfId="26534" xr:uid="{00000000-0005-0000-0000-0000FB000000}"/>
    <cellStyle name="Navadno 3 12 2 3 4" xfId="16634" xr:uid="{00000000-0005-0000-0000-0000FC000000}"/>
    <cellStyle name="Navadno 3 12 2 3 5" xfId="29575" xr:uid="{00000000-0005-0000-0000-0000FD000000}"/>
    <cellStyle name="Navadno 3 12 2 3 6" xfId="31176" xr:uid="{00000000-0005-0000-0000-0000FE000000}"/>
    <cellStyle name="Navadno 3 12 2 4" xfId="2516" xr:uid="{00000000-0005-0000-0000-0000FF000000}"/>
    <cellStyle name="Navadno 3 12 2 4 2" xfId="19458" xr:uid="{00000000-0005-0000-0000-000000010000}"/>
    <cellStyle name="Navadno 3 12 2 5" xfId="6742" xr:uid="{00000000-0005-0000-0000-000001010000}"/>
    <cellStyle name="Navadno 3 12 2 5 2" xfId="20900" xr:uid="{00000000-0005-0000-0000-000002010000}"/>
    <cellStyle name="Navadno 3 12 2 6" xfId="10968" xr:uid="{00000000-0005-0000-0000-000003010000}"/>
    <cellStyle name="Navadno 3 12 2 6 2" xfId="25126" xr:uid="{00000000-0005-0000-0000-000004010000}"/>
    <cellStyle name="Navadno 3 12 2 7" xfId="15226" xr:uid="{00000000-0005-0000-0000-000005010000}"/>
    <cellStyle name="Navadno 3 12 2 8" xfId="28855" xr:uid="{00000000-0005-0000-0000-000006010000}"/>
    <cellStyle name="Navadno 3 12 2 9" xfId="30967" xr:uid="{00000000-0005-0000-0000-000007010000}"/>
    <cellStyle name="Navadno 3 12 3" xfId="4628" xr:uid="{00000000-0005-0000-0000-000008010000}"/>
    <cellStyle name="Navadno 3 12 3 2" xfId="8854" xr:uid="{00000000-0005-0000-0000-000009010000}"/>
    <cellStyle name="Navadno 3 12 3 2 2" xfId="23012" xr:uid="{00000000-0005-0000-0000-00000A010000}"/>
    <cellStyle name="Navadno 3 12 3 3" xfId="13080" xr:uid="{00000000-0005-0000-0000-00000B010000}"/>
    <cellStyle name="Navadno 3 12 3 3 2" xfId="27238" xr:uid="{00000000-0005-0000-0000-00000C010000}"/>
    <cellStyle name="Navadno 3 12 3 4" xfId="17338" xr:uid="{00000000-0005-0000-0000-00000D010000}"/>
    <cellStyle name="Navadno 3 12 3 5" xfId="29911" xr:uid="{00000000-0005-0000-0000-00000E010000}"/>
    <cellStyle name="Navadno 3 12 3 6" xfId="31177" xr:uid="{00000000-0005-0000-0000-00000F010000}"/>
    <cellStyle name="Navadno 3 12 4" xfId="3220" xr:uid="{00000000-0005-0000-0000-000010010000}"/>
    <cellStyle name="Navadno 3 12 4 2" xfId="7446" xr:uid="{00000000-0005-0000-0000-000011010000}"/>
    <cellStyle name="Navadno 3 12 4 2 2" xfId="21604" xr:uid="{00000000-0005-0000-0000-000012010000}"/>
    <cellStyle name="Navadno 3 12 4 3" xfId="11672" xr:uid="{00000000-0005-0000-0000-000013010000}"/>
    <cellStyle name="Navadno 3 12 4 3 2" xfId="25830" xr:uid="{00000000-0005-0000-0000-000014010000}"/>
    <cellStyle name="Navadno 3 12 4 4" xfId="15930" xr:uid="{00000000-0005-0000-0000-000015010000}"/>
    <cellStyle name="Navadno 3 12 4 5" xfId="29223" xr:uid="{00000000-0005-0000-0000-000016010000}"/>
    <cellStyle name="Navadno 3 12 4 6" xfId="31178" xr:uid="{00000000-0005-0000-0000-000017010000}"/>
    <cellStyle name="Navadno 3 12 5" xfId="1812" xr:uid="{00000000-0005-0000-0000-000018010000}"/>
    <cellStyle name="Navadno 3 12 5 2" xfId="18754" xr:uid="{00000000-0005-0000-0000-000019010000}"/>
    <cellStyle name="Navadno 3 12 6" xfId="6038" xr:uid="{00000000-0005-0000-0000-00001A010000}"/>
    <cellStyle name="Navadno 3 12 6 2" xfId="20196" xr:uid="{00000000-0005-0000-0000-00001B010000}"/>
    <cellStyle name="Navadno 3 12 7" xfId="10264" xr:uid="{00000000-0005-0000-0000-00001C010000}"/>
    <cellStyle name="Navadno 3 12 7 2" xfId="24422" xr:uid="{00000000-0005-0000-0000-00001D010000}"/>
    <cellStyle name="Navadno 3 12 8" xfId="14522" xr:uid="{00000000-0005-0000-0000-00001E010000}"/>
    <cellStyle name="Navadno 3 12 9" xfId="28503" xr:uid="{00000000-0005-0000-0000-00001F010000}"/>
    <cellStyle name="Navadno 3 13" xfId="719" xr:uid="{00000000-0005-0000-0000-000020010000}"/>
    <cellStyle name="Navadno 3 13 10" xfId="31179" xr:uid="{00000000-0005-0000-0000-000021010000}"/>
    <cellStyle name="Navadno 3 13 2" xfId="4980" xr:uid="{00000000-0005-0000-0000-000022010000}"/>
    <cellStyle name="Navadno 3 13 2 2" xfId="9206" xr:uid="{00000000-0005-0000-0000-000023010000}"/>
    <cellStyle name="Navadno 3 13 2 2 2" xfId="23364" xr:uid="{00000000-0005-0000-0000-000024010000}"/>
    <cellStyle name="Navadno 3 13 2 3" xfId="13432" xr:uid="{00000000-0005-0000-0000-000025010000}"/>
    <cellStyle name="Navadno 3 13 2 3 2" xfId="27590" xr:uid="{00000000-0005-0000-0000-000026010000}"/>
    <cellStyle name="Navadno 3 13 2 4" xfId="17690" xr:uid="{00000000-0005-0000-0000-000027010000}"/>
    <cellStyle name="Navadno 3 13 2 5" xfId="30087" xr:uid="{00000000-0005-0000-0000-000028010000}"/>
    <cellStyle name="Navadno 3 13 2 6" xfId="31180" xr:uid="{00000000-0005-0000-0000-000029010000}"/>
    <cellStyle name="Navadno 3 13 3" xfId="3572" xr:uid="{00000000-0005-0000-0000-00002A010000}"/>
    <cellStyle name="Navadno 3 13 3 2" xfId="7798" xr:uid="{00000000-0005-0000-0000-00002B010000}"/>
    <cellStyle name="Navadno 3 13 3 2 2" xfId="21956" xr:uid="{00000000-0005-0000-0000-00002C010000}"/>
    <cellStyle name="Navadno 3 13 3 3" xfId="12024" xr:uid="{00000000-0005-0000-0000-00002D010000}"/>
    <cellStyle name="Navadno 3 13 3 3 2" xfId="26182" xr:uid="{00000000-0005-0000-0000-00002E010000}"/>
    <cellStyle name="Navadno 3 13 3 4" xfId="16282" xr:uid="{00000000-0005-0000-0000-00002F010000}"/>
    <cellStyle name="Navadno 3 13 3 5" xfId="29399" xr:uid="{00000000-0005-0000-0000-000030010000}"/>
    <cellStyle name="Navadno 3 13 3 6" xfId="31181" xr:uid="{00000000-0005-0000-0000-000031010000}"/>
    <cellStyle name="Navadno 3 13 4" xfId="2164" xr:uid="{00000000-0005-0000-0000-000032010000}"/>
    <cellStyle name="Navadno 3 13 4 2" xfId="19106" xr:uid="{00000000-0005-0000-0000-000033010000}"/>
    <cellStyle name="Navadno 3 13 5" xfId="6390" xr:uid="{00000000-0005-0000-0000-000034010000}"/>
    <cellStyle name="Navadno 3 13 5 2" xfId="20548" xr:uid="{00000000-0005-0000-0000-000035010000}"/>
    <cellStyle name="Navadno 3 13 6" xfId="10616" xr:uid="{00000000-0005-0000-0000-000036010000}"/>
    <cellStyle name="Navadno 3 13 6 2" xfId="24774" xr:uid="{00000000-0005-0000-0000-000037010000}"/>
    <cellStyle name="Navadno 3 13 7" xfId="14874" xr:uid="{00000000-0005-0000-0000-000038010000}"/>
    <cellStyle name="Navadno 3 13 8" xfId="28679" xr:uid="{00000000-0005-0000-0000-000039010000}"/>
    <cellStyle name="Navadno 3 13 9" xfId="30791" xr:uid="{00000000-0005-0000-0000-00003A010000}"/>
    <cellStyle name="Navadno 3 14" xfId="1423" xr:uid="{00000000-0005-0000-0000-00003B010000}"/>
    <cellStyle name="Navadno 3 14 2" xfId="4276" xr:uid="{00000000-0005-0000-0000-00003C010000}"/>
    <cellStyle name="Navadno 3 14 2 2" xfId="19810" xr:uid="{00000000-0005-0000-0000-00003D010000}"/>
    <cellStyle name="Navadno 3 14 3" xfId="8502" xr:uid="{00000000-0005-0000-0000-00003E010000}"/>
    <cellStyle name="Navadno 3 14 3 2" xfId="22660" xr:uid="{00000000-0005-0000-0000-00003F010000}"/>
    <cellStyle name="Navadno 3 14 4" xfId="12728" xr:uid="{00000000-0005-0000-0000-000040010000}"/>
    <cellStyle name="Navadno 3 14 4 2" xfId="26886" xr:uid="{00000000-0005-0000-0000-000041010000}"/>
    <cellStyle name="Navadno 3 14 5" xfId="16986" xr:uid="{00000000-0005-0000-0000-000042010000}"/>
    <cellStyle name="Navadno 3 14 6" xfId="29031" xr:uid="{00000000-0005-0000-0000-000043010000}"/>
    <cellStyle name="Navadno 3 14 7" xfId="31182" xr:uid="{00000000-0005-0000-0000-000044010000}"/>
    <cellStyle name="Navadno 3 15" xfId="2868" xr:uid="{00000000-0005-0000-0000-000045010000}"/>
    <cellStyle name="Navadno 3 15 2" xfId="7094" xr:uid="{00000000-0005-0000-0000-000046010000}"/>
    <cellStyle name="Navadno 3 15 2 2" xfId="21252" xr:uid="{00000000-0005-0000-0000-000047010000}"/>
    <cellStyle name="Navadno 3 15 3" xfId="11320" xr:uid="{00000000-0005-0000-0000-000048010000}"/>
    <cellStyle name="Navadno 3 15 3 2" xfId="25478" xr:uid="{00000000-0005-0000-0000-000049010000}"/>
    <cellStyle name="Navadno 3 15 4" xfId="15578" xr:uid="{00000000-0005-0000-0000-00004A010000}"/>
    <cellStyle name="Navadno 3 15 5" xfId="29047" xr:uid="{00000000-0005-0000-0000-00004B010000}"/>
    <cellStyle name="Navadno 3 15 6" xfId="31183" xr:uid="{00000000-0005-0000-0000-00004C010000}"/>
    <cellStyle name="Navadno 3 16" xfId="1458" xr:uid="{00000000-0005-0000-0000-00004D010000}"/>
    <cellStyle name="Navadno 3 16 2" xfId="18402" xr:uid="{00000000-0005-0000-0000-00004E010000}"/>
    <cellStyle name="Navadno 3 17" xfId="5686" xr:uid="{00000000-0005-0000-0000-00004F010000}"/>
    <cellStyle name="Navadno 3 17 2" xfId="19844" xr:uid="{00000000-0005-0000-0000-000050010000}"/>
    <cellStyle name="Navadno 3 18" xfId="9912" xr:uid="{00000000-0005-0000-0000-000051010000}"/>
    <cellStyle name="Navadno 3 18 2" xfId="24070" xr:uid="{00000000-0005-0000-0000-000052010000}"/>
    <cellStyle name="Navadno 3 19" xfId="14136" xr:uid="{00000000-0005-0000-0000-000053010000}"/>
    <cellStyle name="Navadno 3 19 2" xfId="28294" xr:uid="{00000000-0005-0000-0000-000054010000}"/>
    <cellStyle name="Navadno 3 2" xfId="9" xr:uid="{00000000-0005-0000-0000-000055010000}"/>
    <cellStyle name="Navadno 3 2 10" xfId="335" xr:uid="{00000000-0005-0000-0000-000056010000}"/>
    <cellStyle name="Navadno 3 2 10 10" xfId="28494" xr:uid="{00000000-0005-0000-0000-000057010000}"/>
    <cellStyle name="Navadno 3 2 10 11" xfId="30600" xr:uid="{00000000-0005-0000-0000-000058010000}"/>
    <cellStyle name="Navadno 3 2 10 12" xfId="31185" xr:uid="{00000000-0005-0000-0000-000059010000}"/>
    <cellStyle name="Navadno 3 2 10 2" xfId="687" xr:uid="{00000000-0005-0000-0000-00005A010000}"/>
    <cellStyle name="Navadno 3 2 10 2 10" xfId="30776" xr:uid="{00000000-0005-0000-0000-00005B010000}"/>
    <cellStyle name="Navadno 3 2 10 2 11" xfId="31186" xr:uid="{00000000-0005-0000-0000-00005C010000}"/>
    <cellStyle name="Navadno 3 2 10 2 2" xfId="1391" xr:uid="{00000000-0005-0000-0000-00005D010000}"/>
    <cellStyle name="Navadno 3 2 10 2 2 10" xfId="31187" xr:uid="{00000000-0005-0000-0000-00005E010000}"/>
    <cellStyle name="Navadno 3 2 10 2 2 2" xfId="5652" xr:uid="{00000000-0005-0000-0000-00005F010000}"/>
    <cellStyle name="Navadno 3 2 10 2 2 2 2" xfId="9878" xr:uid="{00000000-0005-0000-0000-000060010000}"/>
    <cellStyle name="Navadno 3 2 10 2 2 2 2 2" xfId="24036" xr:uid="{00000000-0005-0000-0000-000061010000}"/>
    <cellStyle name="Navadno 3 2 10 2 2 2 3" xfId="14104" xr:uid="{00000000-0005-0000-0000-000062010000}"/>
    <cellStyle name="Navadno 3 2 10 2 2 2 3 2" xfId="28262" xr:uid="{00000000-0005-0000-0000-000063010000}"/>
    <cellStyle name="Navadno 3 2 10 2 2 2 4" xfId="18362" xr:uid="{00000000-0005-0000-0000-000064010000}"/>
    <cellStyle name="Navadno 3 2 10 2 2 2 5" xfId="30424" xr:uid="{00000000-0005-0000-0000-000065010000}"/>
    <cellStyle name="Navadno 3 2 10 2 2 2 6" xfId="31188" xr:uid="{00000000-0005-0000-0000-000066010000}"/>
    <cellStyle name="Navadno 3 2 10 2 2 3" xfId="4244" xr:uid="{00000000-0005-0000-0000-000067010000}"/>
    <cellStyle name="Navadno 3 2 10 2 2 3 2" xfId="8470" xr:uid="{00000000-0005-0000-0000-000068010000}"/>
    <cellStyle name="Navadno 3 2 10 2 2 3 2 2" xfId="22628" xr:uid="{00000000-0005-0000-0000-000069010000}"/>
    <cellStyle name="Navadno 3 2 10 2 2 3 3" xfId="12696" xr:uid="{00000000-0005-0000-0000-00006A010000}"/>
    <cellStyle name="Navadno 3 2 10 2 2 3 3 2" xfId="26854" xr:uid="{00000000-0005-0000-0000-00006B010000}"/>
    <cellStyle name="Navadno 3 2 10 2 2 3 4" xfId="16954" xr:uid="{00000000-0005-0000-0000-00006C010000}"/>
    <cellStyle name="Navadno 3 2 10 2 2 3 5" xfId="29736" xr:uid="{00000000-0005-0000-0000-00006D010000}"/>
    <cellStyle name="Navadno 3 2 10 2 2 3 6" xfId="31189" xr:uid="{00000000-0005-0000-0000-00006E010000}"/>
    <cellStyle name="Navadno 3 2 10 2 2 4" xfId="2836" xr:uid="{00000000-0005-0000-0000-00006F010000}"/>
    <cellStyle name="Navadno 3 2 10 2 2 4 2" xfId="19778" xr:uid="{00000000-0005-0000-0000-000070010000}"/>
    <cellStyle name="Navadno 3 2 10 2 2 5" xfId="7062" xr:uid="{00000000-0005-0000-0000-000071010000}"/>
    <cellStyle name="Navadno 3 2 10 2 2 5 2" xfId="21220" xr:uid="{00000000-0005-0000-0000-000072010000}"/>
    <cellStyle name="Navadno 3 2 10 2 2 6" xfId="11288" xr:uid="{00000000-0005-0000-0000-000073010000}"/>
    <cellStyle name="Navadno 3 2 10 2 2 6 2" xfId="25446" xr:uid="{00000000-0005-0000-0000-000074010000}"/>
    <cellStyle name="Navadno 3 2 10 2 2 7" xfId="15546" xr:uid="{00000000-0005-0000-0000-000075010000}"/>
    <cellStyle name="Navadno 3 2 10 2 2 8" xfId="29016" xr:uid="{00000000-0005-0000-0000-000076010000}"/>
    <cellStyle name="Navadno 3 2 10 2 2 9" xfId="31128" xr:uid="{00000000-0005-0000-0000-000077010000}"/>
    <cellStyle name="Navadno 3 2 10 2 3" xfId="4948" xr:uid="{00000000-0005-0000-0000-000078010000}"/>
    <cellStyle name="Navadno 3 2 10 2 3 2" xfId="9174" xr:uid="{00000000-0005-0000-0000-000079010000}"/>
    <cellStyle name="Navadno 3 2 10 2 3 2 2" xfId="23332" xr:uid="{00000000-0005-0000-0000-00007A010000}"/>
    <cellStyle name="Navadno 3 2 10 2 3 3" xfId="13400" xr:uid="{00000000-0005-0000-0000-00007B010000}"/>
    <cellStyle name="Navadno 3 2 10 2 3 3 2" xfId="27558" xr:uid="{00000000-0005-0000-0000-00007C010000}"/>
    <cellStyle name="Navadno 3 2 10 2 3 4" xfId="17658" xr:uid="{00000000-0005-0000-0000-00007D010000}"/>
    <cellStyle name="Navadno 3 2 10 2 3 5" xfId="30072" xr:uid="{00000000-0005-0000-0000-00007E010000}"/>
    <cellStyle name="Navadno 3 2 10 2 3 6" xfId="31190" xr:uid="{00000000-0005-0000-0000-00007F010000}"/>
    <cellStyle name="Navadno 3 2 10 2 4" xfId="3540" xr:uid="{00000000-0005-0000-0000-000080010000}"/>
    <cellStyle name="Navadno 3 2 10 2 4 2" xfId="7766" xr:uid="{00000000-0005-0000-0000-000081010000}"/>
    <cellStyle name="Navadno 3 2 10 2 4 2 2" xfId="21924" xr:uid="{00000000-0005-0000-0000-000082010000}"/>
    <cellStyle name="Navadno 3 2 10 2 4 3" xfId="11992" xr:uid="{00000000-0005-0000-0000-000083010000}"/>
    <cellStyle name="Navadno 3 2 10 2 4 3 2" xfId="26150" xr:uid="{00000000-0005-0000-0000-000084010000}"/>
    <cellStyle name="Navadno 3 2 10 2 4 4" xfId="16250" xr:uid="{00000000-0005-0000-0000-000085010000}"/>
    <cellStyle name="Navadno 3 2 10 2 4 5" xfId="29384" xr:uid="{00000000-0005-0000-0000-000086010000}"/>
    <cellStyle name="Navadno 3 2 10 2 4 6" xfId="31191" xr:uid="{00000000-0005-0000-0000-000087010000}"/>
    <cellStyle name="Navadno 3 2 10 2 5" xfId="2132" xr:uid="{00000000-0005-0000-0000-000088010000}"/>
    <cellStyle name="Navadno 3 2 10 2 5 2" xfId="19074" xr:uid="{00000000-0005-0000-0000-000089010000}"/>
    <cellStyle name="Navadno 3 2 10 2 6" xfId="6358" xr:uid="{00000000-0005-0000-0000-00008A010000}"/>
    <cellStyle name="Navadno 3 2 10 2 6 2" xfId="20516" xr:uid="{00000000-0005-0000-0000-00008B010000}"/>
    <cellStyle name="Navadno 3 2 10 2 7" xfId="10584" xr:uid="{00000000-0005-0000-0000-00008C010000}"/>
    <cellStyle name="Navadno 3 2 10 2 7 2" xfId="24742" xr:uid="{00000000-0005-0000-0000-00008D010000}"/>
    <cellStyle name="Navadno 3 2 10 2 8" xfId="14842" xr:uid="{00000000-0005-0000-0000-00008E010000}"/>
    <cellStyle name="Navadno 3 2 10 2 9" xfId="28664" xr:uid="{00000000-0005-0000-0000-00008F010000}"/>
    <cellStyle name="Navadno 3 2 10 3" xfId="1039" xr:uid="{00000000-0005-0000-0000-000090010000}"/>
    <cellStyle name="Navadno 3 2 10 3 10" xfId="31192" xr:uid="{00000000-0005-0000-0000-000091010000}"/>
    <cellStyle name="Navadno 3 2 10 3 2" xfId="5300" xr:uid="{00000000-0005-0000-0000-000092010000}"/>
    <cellStyle name="Navadno 3 2 10 3 2 2" xfId="9526" xr:uid="{00000000-0005-0000-0000-000093010000}"/>
    <cellStyle name="Navadno 3 2 10 3 2 2 2" xfId="23684" xr:uid="{00000000-0005-0000-0000-000094010000}"/>
    <cellStyle name="Navadno 3 2 10 3 2 3" xfId="13752" xr:uid="{00000000-0005-0000-0000-000095010000}"/>
    <cellStyle name="Navadno 3 2 10 3 2 3 2" xfId="27910" xr:uid="{00000000-0005-0000-0000-000096010000}"/>
    <cellStyle name="Navadno 3 2 10 3 2 4" xfId="18010" xr:uid="{00000000-0005-0000-0000-000097010000}"/>
    <cellStyle name="Navadno 3 2 10 3 2 5" xfId="30248" xr:uid="{00000000-0005-0000-0000-000098010000}"/>
    <cellStyle name="Navadno 3 2 10 3 2 6" xfId="31193" xr:uid="{00000000-0005-0000-0000-000099010000}"/>
    <cellStyle name="Navadno 3 2 10 3 3" xfId="3892" xr:uid="{00000000-0005-0000-0000-00009A010000}"/>
    <cellStyle name="Navadno 3 2 10 3 3 2" xfId="8118" xr:uid="{00000000-0005-0000-0000-00009B010000}"/>
    <cellStyle name="Navadno 3 2 10 3 3 2 2" xfId="22276" xr:uid="{00000000-0005-0000-0000-00009C010000}"/>
    <cellStyle name="Navadno 3 2 10 3 3 3" xfId="12344" xr:uid="{00000000-0005-0000-0000-00009D010000}"/>
    <cellStyle name="Navadno 3 2 10 3 3 3 2" xfId="26502" xr:uid="{00000000-0005-0000-0000-00009E010000}"/>
    <cellStyle name="Navadno 3 2 10 3 3 4" xfId="16602" xr:uid="{00000000-0005-0000-0000-00009F010000}"/>
    <cellStyle name="Navadno 3 2 10 3 3 5" xfId="29560" xr:uid="{00000000-0005-0000-0000-0000A0010000}"/>
    <cellStyle name="Navadno 3 2 10 3 3 6" xfId="31194" xr:uid="{00000000-0005-0000-0000-0000A1010000}"/>
    <cellStyle name="Navadno 3 2 10 3 4" xfId="2484" xr:uid="{00000000-0005-0000-0000-0000A2010000}"/>
    <cellStyle name="Navadno 3 2 10 3 4 2" xfId="19426" xr:uid="{00000000-0005-0000-0000-0000A3010000}"/>
    <cellStyle name="Navadno 3 2 10 3 5" xfId="6710" xr:uid="{00000000-0005-0000-0000-0000A4010000}"/>
    <cellStyle name="Navadno 3 2 10 3 5 2" xfId="20868" xr:uid="{00000000-0005-0000-0000-0000A5010000}"/>
    <cellStyle name="Navadno 3 2 10 3 6" xfId="10936" xr:uid="{00000000-0005-0000-0000-0000A6010000}"/>
    <cellStyle name="Navadno 3 2 10 3 6 2" xfId="25094" xr:uid="{00000000-0005-0000-0000-0000A7010000}"/>
    <cellStyle name="Navadno 3 2 10 3 7" xfId="15194" xr:uid="{00000000-0005-0000-0000-0000A8010000}"/>
    <cellStyle name="Navadno 3 2 10 3 8" xfId="28840" xr:uid="{00000000-0005-0000-0000-0000A9010000}"/>
    <cellStyle name="Navadno 3 2 10 3 9" xfId="30952" xr:uid="{00000000-0005-0000-0000-0000AA010000}"/>
    <cellStyle name="Navadno 3 2 10 4" xfId="4596" xr:uid="{00000000-0005-0000-0000-0000AB010000}"/>
    <cellStyle name="Navadno 3 2 10 4 2" xfId="8822" xr:uid="{00000000-0005-0000-0000-0000AC010000}"/>
    <cellStyle name="Navadno 3 2 10 4 2 2" xfId="22980" xr:uid="{00000000-0005-0000-0000-0000AD010000}"/>
    <cellStyle name="Navadno 3 2 10 4 3" xfId="13048" xr:uid="{00000000-0005-0000-0000-0000AE010000}"/>
    <cellStyle name="Navadno 3 2 10 4 3 2" xfId="27206" xr:uid="{00000000-0005-0000-0000-0000AF010000}"/>
    <cellStyle name="Navadno 3 2 10 4 4" xfId="17306" xr:uid="{00000000-0005-0000-0000-0000B0010000}"/>
    <cellStyle name="Navadno 3 2 10 4 5" xfId="29896" xr:uid="{00000000-0005-0000-0000-0000B1010000}"/>
    <cellStyle name="Navadno 3 2 10 4 6" xfId="31195" xr:uid="{00000000-0005-0000-0000-0000B2010000}"/>
    <cellStyle name="Navadno 3 2 10 5" xfId="3188" xr:uid="{00000000-0005-0000-0000-0000B3010000}"/>
    <cellStyle name="Navadno 3 2 10 5 2" xfId="7414" xr:uid="{00000000-0005-0000-0000-0000B4010000}"/>
    <cellStyle name="Navadno 3 2 10 5 2 2" xfId="21572" xr:uid="{00000000-0005-0000-0000-0000B5010000}"/>
    <cellStyle name="Navadno 3 2 10 5 3" xfId="11640" xr:uid="{00000000-0005-0000-0000-0000B6010000}"/>
    <cellStyle name="Navadno 3 2 10 5 3 2" xfId="25798" xr:uid="{00000000-0005-0000-0000-0000B7010000}"/>
    <cellStyle name="Navadno 3 2 10 5 4" xfId="15898" xr:uid="{00000000-0005-0000-0000-0000B8010000}"/>
    <cellStyle name="Navadno 3 2 10 5 5" xfId="29208" xr:uid="{00000000-0005-0000-0000-0000B9010000}"/>
    <cellStyle name="Navadno 3 2 10 5 6" xfId="31196" xr:uid="{00000000-0005-0000-0000-0000BA010000}"/>
    <cellStyle name="Navadno 3 2 10 6" xfId="1780" xr:uid="{00000000-0005-0000-0000-0000BB010000}"/>
    <cellStyle name="Navadno 3 2 10 6 2" xfId="18722" xr:uid="{00000000-0005-0000-0000-0000BC010000}"/>
    <cellStyle name="Navadno 3 2 10 7" xfId="6006" xr:uid="{00000000-0005-0000-0000-0000BD010000}"/>
    <cellStyle name="Navadno 3 2 10 7 2" xfId="20164" xr:uid="{00000000-0005-0000-0000-0000BE010000}"/>
    <cellStyle name="Navadno 3 2 10 8" xfId="10232" xr:uid="{00000000-0005-0000-0000-0000BF010000}"/>
    <cellStyle name="Navadno 3 2 10 8 2" xfId="24390" xr:uid="{00000000-0005-0000-0000-0000C0010000}"/>
    <cellStyle name="Navadno 3 2 10 9" xfId="14490" xr:uid="{00000000-0005-0000-0000-0000C1010000}"/>
    <cellStyle name="Navadno 3 2 11" xfId="369" xr:uid="{00000000-0005-0000-0000-0000C2010000}"/>
    <cellStyle name="Navadno 3 2 11 10" xfId="30616" xr:uid="{00000000-0005-0000-0000-0000C3010000}"/>
    <cellStyle name="Navadno 3 2 11 11" xfId="31197" xr:uid="{00000000-0005-0000-0000-0000C4010000}"/>
    <cellStyle name="Navadno 3 2 11 2" xfId="1073" xr:uid="{00000000-0005-0000-0000-0000C5010000}"/>
    <cellStyle name="Navadno 3 2 11 2 10" xfId="31198" xr:uid="{00000000-0005-0000-0000-0000C6010000}"/>
    <cellStyle name="Navadno 3 2 11 2 2" xfId="5334" xr:uid="{00000000-0005-0000-0000-0000C7010000}"/>
    <cellStyle name="Navadno 3 2 11 2 2 2" xfId="9560" xr:uid="{00000000-0005-0000-0000-0000C8010000}"/>
    <cellStyle name="Navadno 3 2 11 2 2 2 2" xfId="23718" xr:uid="{00000000-0005-0000-0000-0000C9010000}"/>
    <cellStyle name="Navadno 3 2 11 2 2 3" xfId="13786" xr:uid="{00000000-0005-0000-0000-0000CA010000}"/>
    <cellStyle name="Navadno 3 2 11 2 2 3 2" xfId="27944" xr:uid="{00000000-0005-0000-0000-0000CB010000}"/>
    <cellStyle name="Navadno 3 2 11 2 2 4" xfId="18044" xr:uid="{00000000-0005-0000-0000-0000CC010000}"/>
    <cellStyle name="Navadno 3 2 11 2 2 5" xfId="30264" xr:uid="{00000000-0005-0000-0000-0000CD010000}"/>
    <cellStyle name="Navadno 3 2 11 2 2 6" xfId="31199" xr:uid="{00000000-0005-0000-0000-0000CE010000}"/>
    <cellStyle name="Navadno 3 2 11 2 3" xfId="3926" xr:uid="{00000000-0005-0000-0000-0000CF010000}"/>
    <cellStyle name="Navadno 3 2 11 2 3 2" xfId="8152" xr:uid="{00000000-0005-0000-0000-0000D0010000}"/>
    <cellStyle name="Navadno 3 2 11 2 3 2 2" xfId="22310" xr:uid="{00000000-0005-0000-0000-0000D1010000}"/>
    <cellStyle name="Navadno 3 2 11 2 3 3" xfId="12378" xr:uid="{00000000-0005-0000-0000-0000D2010000}"/>
    <cellStyle name="Navadno 3 2 11 2 3 3 2" xfId="26536" xr:uid="{00000000-0005-0000-0000-0000D3010000}"/>
    <cellStyle name="Navadno 3 2 11 2 3 4" xfId="16636" xr:uid="{00000000-0005-0000-0000-0000D4010000}"/>
    <cellStyle name="Navadno 3 2 11 2 3 5" xfId="29576" xr:uid="{00000000-0005-0000-0000-0000D5010000}"/>
    <cellStyle name="Navadno 3 2 11 2 3 6" xfId="31200" xr:uid="{00000000-0005-0000-0000-0000D6010000}"/>
    <cellStyle name="Navadno 3 2 11 2 4" xfId="2518" xr:uid="{00000000-0005-0000-0000-0000D7010000}"/>
    <cellStyle name="Navadno 3 2 11 2 4 2" xfId="19460" xr:uid="{00000000-0005-0000-0000-0000D8010000}"/>
    <cellStyle name="Navadno 3 2 11 2 5" xfId="6744" xr:uid="{00000000-0005-0000-0000-0000D9010000}"/>
    <cellStyle name="Navadno 3 2 11 2 5 2" xfId="20902" xr:uid="{00000000-0005-0000-0000-0000DA010000}"/>
    <cellStyle name="Navadno 3 2 11 2 6" xfId="10970" xr:uid="{00000000-0005-0000-0000-0000DB010000}"/>
    <cellStyle name="Navadno 3 2 11 2 6 2" xfId="25128" xr:uid="{00000000-0005-0000-0000-0000DC010000}"/>
    <cellStyle name="Navadno 3 2 11 2 7" xfId="15228" xr:uid="{00000000-0005-0000-0000-0000DD010000}"/>
    <cellStyle name="Navadno 3 2 11 2 8" xfId="28856" xr:uid="{00000000-0005-0000-0000-0000DE010000}"/>
    <cellStyle name="Navadno 3 2 11 2 9" xfId="30968" xr:uid="{00000000-0005-0000-0000-0000DF010000}"/>
    <cellStyle name="Navadno 3 2 11 3" xfId="4630" xr:uid="{00000000-0005-0000-0000-0000E0010000}"/>
    <cellStyle name="Navadno 3 2 11 3 2" xfId="8856" xr:uid="{00000000-0005-0000-0000-0000E1010000}"/>
    <cellStyle name="Navadno 3 2 11 3 2 2" xfId="23014" xr:uid="{00000000-0005-0000-0000-0000E2010000}"/>
    <cellStyle name="Navadno 3 2 11 3 3" xfId="13082" xr:uid="{00000000-0005-0000-0000-0000E3010000}"/>
    <cellStyle name="Navadno 3 2 11 3 3 2" xfId="27240" xr:uid="{00000000-0005-0000-0000-0000E4010000}"/>
    <cellStyle name="Navadno 3 2 11 3 4" xfId="17340" xr:uid="{00000000-0005-0000-0000-0000E5010000}"/>
    <cellStyle name="Navadno 3 2 11 3 5" xfId="29912" xr:uid="{00000000-0005-0000-0000-0000E6010000}"/>
    <cellStyle name="Navadno 3 2 11 3 6" xfId="31201" xr:uid="{00000000-0005-0000-0000-0000E7010000}"/>
    <cellStyle name="Navadno 3 2 11 4" xfId="3222" xr:uid="{00000000-0005-0000-0000-0000E8010000}"/>
    <cellStyle name="Navadno 3 2 11 4 2" xfId="7448" xr:uid="{00000000-0005-0000-0000-0000E9010000}"/>
    <cellStyle name="Navadno 3 2 11 4 2 2" xfId="21606" xr:uid="{00000000-0005-0000-0000-0000EA010000}"/>
    <cellStyle name="Navadno 3 2 11 4 3" xfId="11674" xr:uid="{00000000-0005-0000-0000-0000EB010000}"/>
    <cellStyle name="Navadno 3 2 11 4 3 2" xfId="25832" xr:uid="{00000000-0005-0000-0000-0000EC010000}"/>
    <cellStyle name="Navadno 3 2 11 4 4" xfId="15932" xr:uid="{00000000-0005-0000-0000-0000ED010000}"/>
    <cellStyle name="Navadno 3 2 11 4 5" xfId="29224" xr:uid="{00000000-0005-0000-0000-0000EE010000}"/>
    <cellStyle name="Navadno 3 2 11 4 6" xfId="31202" xr:uid="{00000000-0005-0000-0000-0000EF010000}"/>
    <cellStyle name="Navadno 3 2 11 5" xfId="1814" xr:uid="{00000000-0005-0000-0000-0000F0010000}"/>
    <cellStyle name="Navadno 3 2 11 5 2" xfId="18756" xr:uid="{00000000-0005-0000-0000-0000F1010000}"/>
    <cellStyle name="Navadno 3 2 11 6" xfId="6040" xr:uid="{00000000-0005-0000-0000-0000F2010000}"/>
    <cellStyle name="Navadno 3 2 11 6 2" xfId="20198" xr:uid="{00000000-0005-0000-0000-0000F3010000}"/>
    <cellStyle name="Navadno 3 2 11 7" xfId="10266" xr:uid="{00000000-0005-0000-0000-0000F4010000}"/>
    <cellStyle name="Navadno 3 2 11 7 2" xfId="24424" xr:uid="{00000000-0005-0000-0000-0000F5010000}"/>
    <cellStyle name="Navadno 3 2 11 8" xfId="14524" xr:uid="{00000000-0005-0000-0000-0000F6010000}"/>
    <cellStyle name="Navadno 3 2 11 9" xfId="28504" xr:uid="{00000000-0005-0000-0000-0000F7010000}"/>
    <cellStyle name="Navadno 3 2 12" xfId="721" xr:uid="{00000000-0005-0000-0000-0000F8010000}"/>
    <cellStyle name="Navadno 3 2 12 10" xfId="31203" xr:uid="{00000000-0005-0000-0000-0000F9010000}"/>
    <cellStyle name="Navadno 3 2 12 2" xfId="4982" xr:uid="{00000000-0005-0000-0000-0000FA010000}"/>
    <cellStyle name="Navadno 3 2 12 2 2" xfId="9208" xr:uid="{00000000-0005-0000-0000-0000FB010000}"/>
    <cellStyle name="Navadno 3 2 12 2 2 2" xfId="23366" xr:uid="{00000000-0005-0000-0000-0000FC010000}"/>
    <cellStyle name="Navadno 3 2 12 2 3" xfId="13434" xr:uid="{00000000-0005-0000-0000-0000FD010000}"/>
    <cellStyle name="Navadno 3 2 12 2 3 2" xfId="27592" xr:uid="{00000000-0005-0000-0000-0000FE010000}"/>
    <cellStyle name="Navadno 3 2 12 2 4" xfId="17692" xr:uid="{00000000-0005-0000-0000-0000FF010000}"/>
    <cellStyle name="Navadno 3 2 12 2 5" xfId="30088" xr:uid="{00000000-0005-0000-0000-000000020000}"/>
    <cellStyle name="Navadno 3 2 12 2 6" xfId="31204" xr:uid="{00000000-0005-0000-0000-000001020000}"/>
    <cellStyle name="Navadno 3 2 12 3" xfId="3574" xr:uid="{00000000-0005-0000-0000-000002020000}"/>
    <cellStyle name="Navadno 3 2 12 3 2" xfId="7800" xr:uid="{00000000-0005-0000-0000-000003020000}"/>
    <cellStyle name="Navadno 3 2 12 3 2 2" xfId="21958" xr:uid="{00000000-0005-0000-0000-000004020000}"/>
    <cellStyle name="Navadno 3 2 12 3 3" xfId="12026" xr:uid="{00000000-0005-0000-0000-000005020000}"/>
    <cellStyle name="Navadno 3 2 12 3 3 2" xfId="26184" xr:uid="{00000000-0005-0000-0000-000006020000}"/>
    <cellStyle name="Navadno 3 2 12 3 4" xfId="16284" xr:uid="{00000000-0005-0000-0000-000007020000}"/>
    <cellStyle name="Navadno 3 2 12 3 5" xfId="29400" xr:uid="{00000000-0005-0000-0000-000008020000}"/>
    <cellStyle name="Navadno 3 2 12 3 6" xfId="31205" xr:uid="{00000000-0005-0000-0000-000009020000}"/>
    <cellStyle name="Navadno 3 2 12 4" xfId="2166" xr:uid="{00000000-0005-0000-0000-00000A020000}"/>
    <cellStyle name="Navadno 3 2 12 4 2" xfId="19108" xr:uid="{00000000-0005-0000-0000-00000B020000}"/>
    <cellStyle name="Navadno 3 2 12 5" xfId="6392" xr:uid="{00000000-0005-0000-0000-00000C020000}"/>
    <cellStyle name="Navadno 3 2 12 5 2" xfId="20550" xr:uid="{00000000-0005-0000-0000-00000D020000}"/>
    <cellStyle name="Navadno 3 2 12 6" xfId="10618" xr:uid="{00000000-0005-0000-0000-00000E020000}"/>
    <cellStyle name="Navadno 3 2 12 6 2" xfId="24776" xr:uid="{00000000-0005-0000-0000-00000F020000}"/>
    <cellStyle name="Navadno 3 2 12 7" xfId="14876" xr:uid="{00000000-0005-0000-0000-000010020000}"/>
    <cellStyle name="Navadno 3 2 12 8" xfId="28680" xr:uid="{00000000-0005-0000-0000-000011020000}"/>
    <cellStyle name="Navadno 3 2 12 9" xfId="30792" xr:uid="{00000000-0005-0000-0000-000012020000}"/>
    <cellStyle name="Navadno 3 2 13" xfId="1424" xr:uid="{00000000-0005-0000-0000-000013020000}"/>
    <cellStyle name="Navadno 3 2 13 2" xfId="4278" xr:uid="{00000000-0005-0000-0000-000014020000}"/>
    <cellStyle name="Navadno 3 2 13 2 2" xfId="19812" xr:uid="{00000000-0005-0000-0000-000015020000}"/>
    <cellStyle name="Navadno 3 2 13 3" xfId="8504" xr:uid="{00000000-0005-0000-0000-000016020000}"/>
    <cellStyle name="Navadno 3 2 13 3 2" xfId="22662" xr:uid="{00000000-0005-0000-0000-000017020000}"/>
    <cellStyle name="Navadno 3 2 13 4" xfId="12730" xr:uid="{00000000-0005-0000-0000-000018020000}"/>
    <cellStyle name="Navadno 3 2 13 4 2" xfId="26888" xr:uid="{00000000-0005-0000-0000-000019020000}"/>
    <cellStyle name="Navadno 3 2 13 5" xfId="16988" xr:uid="{00000000-0005-0000-0000-00001A020000}"/>
    <cellStyle name="Navadno 3 2 13 6" xfId="29032" xr:uid="{00000000-0005-0000-0000-00001B020000}"/>
    <cellStyle name="Navadno 3 2 13 7" xfId="31206" xr:uid="{00000000-0005-0000-0000-00001C020000}"/>
    <cellStyle name="Navadno 3 2 14" xfId="2870" xr:uid="{00000000-0005-0000-0000-00001D020000}"/>
    <cellStyle name="Navadno 3 2 14 2" xfId="7096" xr:uid="{00000000-0005-0000-0000-00001E020000}"/>
    <cellStyle name="Navadno 3 2 14 2 2" xfId="21254" xr:uid="{00000000-0005-0000-0000-00001F020000}"/>
    <cellStyle name="Navadno 3 2 14 3" xfId="11322" xr:uid="{00000000-0005-0000-0000-000020020000}"/>
    <cellStyle name="Navadno 3 2 14 3 2" xfId="25480" xr:uid="{00000000-0005-0000-0000-000021020000}"/>
    <cellStyle name="Navadno 3 2 14 4" xfId="15580" xr:uid="{00000000-0005-0000-0000-000022020000}"/>
    <cellStyle name="Navadno 3 2 14 5" xfId="29048" xr:uid="{00000000-0005-0000-0000-000023020000}"/>
    <cellStyle name="Navadno 3 2 14 6" xfId="31207" xr:uid="{00000000-0005-0000-0000-000024020000}"/>
    <cellStyle name="Navadno 3 2 15" xfId="1459" xr:uid="{00000000-0005-0000-0000-000025020000}"/>
    <cellStyle name="Navadno 3 2 15 2" xfId="18403" xr:uid="{00000000-0005-0000-0000-000026020000}"/>
    <cellStyle name="Navadno 3 2 16" xfId="5687" xr:uid="{00000000-0005-0000-0000-000027020000}"/>
    <cellStyle name="Navadno 3 2 16 2" xfId="19845" xr:uid="{00000000-0005-0000-0000-000028020000}"/>
    <cellStyle name="Navadno 3 2 17" xfId="9913" xr:uid="{00000000-0005-0000-0000-000029020000}"/>
    <cellStyle name="Navadno 3 2 17 2" xfId="24071" xr:uid="{00000000-0005-0000-0000-00002A020000}"/>
    <cellStyle name="Navadno 3 2 18" xfId="14137" xr:uid="{00000000-0005-0000-0000-00002B020000}"/>
    <cellStyle name="Navadno 3 2 18 2" xfId="28295" xr:uid="{00000000-0005-0000-0000-00002C020000}"/>
    <cellStyle name="Navadno 3 2 19" xfId="14171" xr:uid="{00000000-0005-0000-0000-00002D020000}"/>
    <cellStyle name="Navadno 3 2 2" xfId="13" xr:uid="{00000000-0005-0000-0000-00002E020000}"/>
    <cellStyle name="Navadno 3 2 2 10" xfId="373" xr:uid="{00000000-0005-0000-0000-00002F020000}"/>
    <cellStyle name="Navadno 3 2 2 10 10" xfId="30618" xr:uid="{00000000-0005-0000-0000-000030020000}"/>
    <cellStyle name="Navadno 3 2 2 10 11" xfId="31209" xr:uid="{00000000-0005-0000-0000-000031020000}"/>
    <cellStyle name="Navadno 3 2 2 10 2" xfId="1077" xr:uid="{00000000-0005-0000-0000-000032020000}"/>
    <cellStyle name="Navadno 3 2 2 10 2 10" xfId="31210" xr:uid="{00000000-0005-0000-0000-000033020000}"/>
    <cellStyle name="Navadno 3 2 2 10 2 2" xfId="5338" xr:uid="{00000000-0005-0000-0000-000034020000}"/>
    <cellStyle name="Navadno 3 2 2 10 2 2 2" xfId="9564" xr:uid="{00000000-0005-0000-0000-000035020000}"/>
    <cellStyle name="Navadno 3 2 2 10 2 2 2 2" xfId="23722" xr:uid="{00000000-0005-0000-0000-000036020000}"/>
    <cellStyle name="Navadno 3 2 2 10 2 2 3" xfId="13790" xr:uid="{00000000-0005-0000-0000-000037020000}"/>
    <cellStyle name="Navadno 3 2 2 10 2 2 3 2" xfId="27948" xr:uid="{00000000-0005-0000-0000-000038020000}"/>
    <cellStyle name="Navadno 3 2 2 10 2 2 4" xfId="18048" xr:uid="{00000000-0005-0000-0000-000039020000}"/>
    <cellStyle name="Navadno 3 2 2 10 2 2 5" xfId="30266" xr:uid="{00000000-0005-0000-0000-00003A020000}"/>
    <cellStyle name="Navadno 3 2 2 10 2 2 6" xfId="31211" xr:uid="{00000000-0005-0000-0000-00003B020000}"/>
    <cellStyle name="Navadno 3 2 2 10 2 3" xfId="3930" xr:uid="{00000000-0005-0000-0000-00003C020000}"/>
    <cellStyle name="Navadno 3 2 2 10 2 3 2" xfId="8156" xr:uid="{00000000-0005-0000-0000-00003D020000}"/>
    <cellStyle name="Navadno 3 2 2 10 2 3 2 2" xfId="22314" xr:uid="{00000000-0005-0000-0000-00003E020000}"/>
    <cellStyle name="Navadno 3 2 2 10 2 3 3" xfId="12382" xr:uid="{00000000-0005-0000-0000-00003F020000}"/>
    <cellStyle name="Navadno 3 2 2 10 2 3 3 2" xfId="26540" xr:uid="{00000000-0005-0000-0000-000040020000}"/>
    <cellStyle name="Navadno 3 2 2 10 2 3 4" xfId="16640" xr:uid="{00000000-0005-0000-0000-000041020000}"/>
    <cellStyle name="Navadno 3 2 2 10 2 3 5" xfId="29578" xr:uid="{00000000-0005-0000-0000-000042020000}"/>
    <cellStyle name="Navadno 3 2 2 10 2 3 6" xfId="31212" xr:uid="{00000000-0005-0000-0000-000043020000}"/>
    <cellStyle name="Navadno 3 2 2 10 2 4" xfId="2522" xr:uid="{00000000-0005-0000-0000-000044020000}"/>
    <cellStyle name="Navadno 3 2 2 10 2 4 2" xfId="19464" xr:uid="{00000000-0005-0000-0000-000045020000}"/>
    <cellStyle name="Navadno 3 2 2 10 2 5" xfId="6748" xr:uid="{00000000-0005-0000-0000-000046020000}"/>
    <cellStyle name="Navadno 3 2 2 10 2 5 2" xfId="20906" xr:uid="{00000000-0005-0000-0000-000047020000}"/>
    <cellStyle name="Navadno 3 2 2 10 2 6" xfId="10974" xr:uid="{00000000-0005-0000-0000-000048020000}"/>
    <cellStyle name="Navadno 3 2 2 10 2 6 2" xfId="25132" xr:uid="{00000000-0005-0000-0000-000049020000}"/>
    <cellStyle name="Navadno 3 2 2 10 2 7" xfId="15232" xr:uid="{00000000-0005-0000-0000-00004A020000}"/>
    <cellStyle name="Navadno 3 2 2 10 2 8" xfId="28858" xr:uid="{00000000-0005-0000-0000-00004B020000}"/>
    <cellStyle name="Navadno 3 2 2 10 2 9" xfId="30970" xr:uid="{00000000-0005-0000-0000-00004C020000}"/>
    <cellStyle name="Navadno 3 2 2 10 3" xfId="4634" xr:uid="{00000000-0005-0000-0000-00004D020000}"/>
    <cellStyle name="Navadno 3 2 2 10 3 2" xfId="8860" xr:uid="{00000000-0005-0000-0000-00004E020000}"/>
    <cellStyle name="Navadno 3 2 2 10 3 2 2" xfId="23018" xr:uid="{00000000-0005-0000-0000-00004F020000}"/>
    <cellStyle name="Navadno 3 2 2 10 3 3" xfId="13086" xr:uid="{00000000-0005-0000-0000-000050020000}"/>
    <cellStyle name="Navadno 3 2 2 10 3 3 2" xfId="27244" xr:uid="{00000000-0005-0000-0000-000051020000}"/>
    <cellStyle name="Navadno 3 2 2 10 3 4" xfId="17344" xr:uid="{00000000-0005-0000-0000-000052020000}"/>
    <cellStyle name="Navadno 3 2 2 10 3 5" xfId="29914" xr:uid="{00000000-0005-0000-0000-000053020000}"/>
    <cellStyle name="Navadno 3 2 2 10 3 6" xfId="31213" xr:uid="{00000000-0005-0000-0000-000054020000}"/>
    <cellStyle name="Navadno 3 2 2 10 4" xfId="3226" xr:uid="{00000000-0005-0000-0000-000055020000}"/>
    <cellStyle name="Navadno 3 2 2 10 4 2" xfId="7452" xr:uid="{00000000-0005-0000-0000-000056020000}"/>
    <cellStyle name="Navadno 3 2 2 10 4 2 2" xfId="21610" xr:uid="{00000000-0005-0000-0000-000057020000}"/>
    <cellStyle name="Navadno 3 2 2 10 4 3" xfId="11678" xr:uid="{00000000-0005-0000-0000-000058020000}"/>
    <cellStyle name="Navadno 3 2 2 10 4 3 2" xfId="25836" xr:uid="{00000000-0005-0000-0000-000059020000}"/>
    <cellStyle name="Navadno 3 2 2 10 4 4" xfId="15936" xr:uid="{00000000-0005-0000-0000-00005A020000}"/>
    <cellStyle name="Navadno 3 2 2 10 4 5" xfId="29226" xr:uid="{00000000-0005-0000-0000-00005B020000}"/>
    <cellStyle name="Navadno 3 2 2 10 4 6" xfId="31214" xr:uid="{00000000-0005-0000-0000-00005C020000}"/>
    <cellStyle name="Navadno 3 2 2 10 5" xfId="1818" xr:uid="{00000000-0005-0000-0000-00005D020000}"/>
    <cellStyle name="Navadno 3 2 2 10 5 2" xfId="18760" xr:uid="{00000000-0005-0000-0000-00005E020000}"/>
    <cellStyle name="Navadno 3 2 2 10 6" xfId="6044" xr:uid="{00000000-0005-0000-0000-00005F020000}"/>
    <cellStyle name="Navadno 3 2 2 10 6 2" xfId="20202" xr:uid="{00000000-0005-0000-0000-000060020000}"/>
    <cellStyle name="Navadno 3 2 2 10 7" xfId="10270" xr:uid="{00000000-0005-0000-0000-000061020000}"/>
    <cellStyle name="Navadno 3 2 2 10 7 2" xfId="24428" xr:uid="{00000000-0005-0000-0000-000062020000}"/>
    <cellStyle name="Navadno 3 2 2 10 8" xfId="14528" xr:uid="{00000000-0005-0000-0000-000063020000}"/>
    <cellStyle name="Navadno 3 2 2 10 9" xfId="28506" xr:uid="{00000000-0005-0000-0000-000064020000}"/>
    <cellStyle name="Navadno 3 2 2 11" xfId="725" xr:uid="{00000000-0005-0000-0000-000065020000}"/>
    <cellStyle name="Navadno 3 2 2 11 10" xfId="31215" xr:uid="{00000000-0005-0000-0000-000066020000}"/>
    <cellStyle name="Navadno 3 2 2 11 2" xfId="4986" xr:uid="{00000000-0005-0000-0000-000067020000}"/>
    <cellStyle name="Navadno 3 2 2 11 2 2" xfId="9212" xr:uid="{00000000-0005-0000-0000-000068020000}"/>
    <cellStyle name="Navadno 3 2 2 11 2 2 2" xfId="23370" xr:uid="{00000000-0005-0000-0000-000069020000}"/>
    <cellStyle name="Navadno 3 2 2 11 2 3" xfId="13438" xr:uid="{00000000-0005-0000-0000-00006A020000}"/>
    <cellStyle name="Navadno 3 2 2 11 2 3 2" xfId="27596" xr:uid="{00000000-0005-0000-0000-00006B020000}"/>
    <cellStyle name="Navadno 3 2 2 11 2 4" xfId="17696" xr:uid="{00000000-0005-0000-0000-00006C020000}"/>
    <cellStyle name="Navadno 3 2 2 11 2 5" xfId="30090" xr:uid="{00000000-0005-0000-0000-00006D020000}"/>
    <cellStyle name="Navadno 3 2 2 11 2 6" xfId="31216" xr:uid="{00000000-0005-0000-0000-00006E020000}"/>
    <cellStyle name="Navadno 3 2 2 11 3" xfId="3578" xr:uid="{00000000-0005-0000-0000-00006F020000}"/>
    <cellStyle name="Navadno 3 2 2 11 3 2" xfId="7804" xr:uid="{00000000-0005-0000-0000-000070020000}"/>
    <cellStyle name="Navadno 3 2 2 11 3 2 2" xfId="21962" xr:uid="{00000000-0005-0000-0000-000071020000}"/>
    <cellStyle name="Navadno 3 2 2 11 3 3" xfId="12030" xr:uid="{00000000-0005-0000-0000-000072020000}"/>
    <cellStyle name="Navadno 3 2 2 11 3 3 2" xfId="26188" xr:uid="{00000000-0005-0000-0000-000073020000}"/>
    <cellStyle name="Navadno 3 2 2 11 3 4" xfId="16288" xr:uid="{00000000-0005-0000-0000-000074020000}"/>
    <cellStyle name="Navadno 3 2 2 11 3 5" xfId="29402" xr:uid="{00000000-0005-0000-0000-000075020000}"/>
    <cellStyle name="Navadno 3 2 2 11 3 6" xfId="31217" xr:uid="{00000000-0005-0000-0000-000076020000}"/>
    <cellStyle name="Navadno 3 2 2 11 4" xfId="2170" xr:uid="{00000000-0005-0000-0000-000077020000}"/>
    <cellStyle name="Navadno 3 2 2 11 4 2" xfId="19112" xr:uid="{00000000-0005-0000-0000-000078020000}"/>
    <cellStyle name="Navadno 3 2 2 11 5" xfId="6396" xr:uid="{00000000-0005-0000-0000-000079020000}"/>
    <cellStyle name="Navadno 3 2 2 11 5 2" xfId="20554" xr:uid="{00000000-0005-0000-0000-00007A020000}"/>
    <cellStyle name="Navadno 3 2 2 11 6" xfId="10622" xr:uid="{00000000-0005-0000-0000-00007B020000}"/>
    <cellStyle name="Navadno 3 2 2 11 6 2" xfId="24780" xr:uid="{00000000-0005-0000-0000-00007C020000}"/>
    <cellStyle name="Navadno 3 2 2 11 7" xfId="14880" xr:uid="{00000000-0005-0000-0000-00007D020000}"/>
    <cellStyle name="Navadno 3 2 2 11 8" xfId="28682" xr:uid="{00000000-0005-0000-0000-00007E020000}"/>
    <cellStyle name="Navadno 3 2 2 11 9" xfId="30794" xr:uid="{00000000-0005-0000-0000-00007F020000}"/>
    <cellStyle name="Navadno 3 2 2 12" xfId="1425" xr:uid="{00000000-0005-0000-0000-000080020000}"/>
    <cellStyle name="Navadno 3 2 2 12 2" xfId="4282" xr:uid="{00000000-0005-0000-0000-000081020000}"/>
    <cellStyle name="Navadno 3 2 2 12 2 2" xfId="19816" xr:uid="{00000000-0005-0000-0000-000082020000}"/>
    <cellStyle name="Navadno 3 2 2 12 3" xfId="8508" xr:uid="{00000000-0005-0000-0000-000083020000}"/>
    <cellStyle name="Navadno 3 2 2 12 3 2" xfId="22666" xr:uid="{00000000-0005-0000-0000-000084020000}"/>
    <cellStyle name="Navadno 3 2 2 12 4" xfId="12734" xr:uid="{00000000-0005-0000-0000-000085020000}"/>
    <cellStyle name="Navadno 3 2 2 12 4 2" xfId="26892" xr:uid="{00000000-0005-0000-0000-000086020000}"/>
    <cellStyle name="Navadno 3 2 2 12 5" xfId="16992" xr:uid="{00000000-0005-0000-0000-000087020000}"/>
    <cellStyle name="Navadno 3 2 2 12 6" xfId="29033" xr:uid="{00000000-0005-0000-0000-000088020000}"/>
    <cellStyle name="Navadno 3 2 2 12 7" xfId="31218" xr:uid="{00000000-0005-0000-0000-000089020000}"/>
    <cellStyle name="Navadno 3 2 2 13" xfId="2874" xr:uid="{00000000-0005-0000-0000-00008A020000}"/>
    <cellStyle name="Navadno 3 2 2 13 2" xfId="7100" xr:uid="{00000000-0005-0000-0000-00008B020000}"/>
    <cellStyle name="Navadno 3 2 2 13 2 2" xfId="21258" xr:uid="{00000000-0005-0000-0000-00008C020000}"/>
    <cellStyle name="Navadno 3 2 2 13 3" xfId="11326" xr:uid="{00000000-0005-0000-0000-00008D020000}"/>
    <cellStyle name="Navadno 3 2 2 13 3 2" xfId="25484" xr:uid="{00000000-0005-0000-0000-00008E020000}"/>
    <cellStyle name="Navadno 3 2 2 13 4" xfId="15584" xr:uid="{00000000-0005-0000-0000-00008F020000}"/>
    <cellStyle name="Navadno 3 2 2 13 5" xfId="29050" xr:uid="{00000000-0005-0000-0000-000090020000}"/>
    <cellStyle name="Navadno 3 2 2 13 6" xfId="31219" xr:uid="{00000000-0005-0000-0000-000091020000}"/>
    <cellStyle name="Navadno 3 2 2 14" xfId="1460" xr:uid="{00000000-0005-0000-0000-000092020000}"/>
    <cellStyle name="Navadno 3 2 2 14 2" xfId="18404" xr:uid="{00000000-0005-0000-0000-000093020000}"/>
    <cellStyle name="Navadno 3 2 2 15" xfId="5688" xr:uid="{00000000-0005-0000-0000-000094020000}"/>
    <cellStyle name="Navadno 3 2 2 15 2" xfId="19846" xr:uid="{00000000-0005-0000-0000-000095020000}"/>
    <cellStyle name="Navadno 3 2 2 16" xfId="9914" xr:uid="{00000000-0005-0000-0000-000096020000}"/>
    <cellStyle name="Navadno 3 2 2 16 2" xfId="24072" xr:uid="{00000000-0005-0000-0000-000097020000}"/>
    <cellStyle name="Navadno 3 2 2 17" xfId="14138" xr:uid="{00000000-0005-0000-0000-000098020000}"/>
    <cellStyle name="Navadno 3 2 2 17 2" xfId="28296" xr:uid="{00000000-0005-0000-0000-000099020000}"/>
    <cellStyle name="Navadno 3 2 2 18" xfId="14172" xr:uid="{00000000-0005-0000-0000-00009A020000}"/>
    <cellStyle name="Navadno 3 2 2 19" xfId="28330" xr:uid="{00000000-0005-0000-0000-00009B020000}"/>
    <cellStyle name="Navadno 3 2 2 2" xfId="22" xr:uid="{00000000-0005-0000-0000-00009C020000}"/>
    <cellStyle name="Navadno 3 2 2 2 10" xfId="733" xr:uid="{00000000-0005-0000-0000-00009D020000}"/>
    <cellStyle name="Navadno 3 2 2 2 10 10" xfId="31221" xr:uid="{00000000-0005-0000-0000-00009E020000}"/>
    <cellStyle name="Navadno 3 2 2 2 10 2" xfId="4994" xr:uid="{00000000-0005-0000-0000-00009F020000}"/>
    <cellStyle name="Navadno 3 2 2 2 10 2 2" xfId="9220" xr:uid="{00000000-0005-0000-0000-0000A0020000}"/>
    <cellStyle name="Navadno 3 2 2 2 10 2 2 2" xfId="23378" xr:uid="{00000000-0005-0000-0000-0000A1020000}"/>
    <cellStyle name="Navadno 3 2 2 2 10 2 3" xfId="13446" xr:uid="{00000000-0005-0000-0000-0000A2020000}"/>
    <cellStyle name="Navadno 3 2 2 2 10 2 3 2" xfId="27604" xr:uid="{00000000-0005-0000-0000-0000A3020000}"/>
    <cellStyle name="Navadno 3 2 2 2 10 2 4" xfId="17704" xr:uid="{00000000-0005-0000-0000-0000A4020000}"/>
    <cellStyle name="Navadno 3 2 2 2 10 2 5" xfId="30094" xr:uid="{00000000-0005-0000-0000-0000A5020000}"/>
    <cellStyle name="Navadno 3 2 2 2 10 2 6" xfId="31222" xr:uid="{00000000-0005-0000-0000-0000A6020000}"/>
    <cellStyle name="Navadno 3 2 2 2 10 3" xfId="3586" xr:uid="{00000000-0005-0000-0000-0000A7020000}"/>
    <cellStyle name="Navadno 3 2 2 2 10 3 2" xfId="7812" xr:uid="{00000000-0005-0000-0000-0000A8020000}"/>
    <cellStyle name="Navadno 3 2 2 2 10 3 2 2" xfId="21970" xr:uid="{00000000-0005-0000-0000-0000A9020000}"/>
    <cellStyle name="Navadno 3 2 2 2 10 3 3" xfId="12038" xr:uid="{00000000-0005-0000-0000-0000AA020000}"/>
    <cellStyle name="Navadno 3 2 2 2 10 3 3 2" xfId="26196" xr:uid="{00000000-0005-0000-0000-0000AB020000}"/>
    <cellStyle name="Navadno 3 2 2 2 10 3 4" xfId="16296" xr:uid="{00000000-0005-0000-0000-0000AC020000}"/>
    <cellStyle name="Navadno 3 2 2 2 10 3 5" xfId="29406" xr:uid="{00000000-0005-0000-0000-0000AD020000}"/>
    <cellStyle name="Navadno 3 2 2 2 10 3 6" xfId="31223" xr:uid="{00000000-0005-0000-0000-0000AE020000}"/>
    <cellStyle name="Navadno 3 2 2 2 10 4" xfId="2178" xr:uid="{00000000-0005-0000-0000-0000AF020000}"/>
    <cellStyle name="Navadno 3 2 2 2 10 4 2" xfId="19120" xr:uid="{00000000-0005-0000-0000-0000B0020000}"/>
    <cellStyle name="Navadno 3 2 2 2 10 5" xfId="6404" xr:uid="{00000000-0005-0000-0000-0000B1020000}"/>
    <cellStyle name="Navadno 3 2 2 2 10 5 2" xfId="20562" xr:uid="{00000000-0005-0000-0000-0000B2020000}"/>
    <cellStyle name="Navadno 3 2 2 2 10 6" xfId="10630" xr:uid="{00000000-0005-0000-0000-0000B3020000}"/>
    <cellStyle name="Navadno 3 2 2 2 10 6 2" xfId="24788" xr:uid="{00000000-0005-0000-0000-0000B4020000}"/>
    <cellStyle name="Navadno 3 2 2 2 10 7" xfId="14888" xr:uid="{00000000-0005-0000-0000-0000B5020000}"/>
    <cellStyle name="Navadno 3 2 2 2 10 8" xfId="28686" xr:uid="{00000000-0005-0000-0000-0000B6020000}"/>
    <cellStyle name="Navadno 3 2 2 2 10 9" xfId="30798" xr:uid="{00000000-0005-0000-0000-0000B7020000}"/>
    <cellStyle name="Navadno 3 2 2 2 11" xfId="1433" xr:uid="{00000000-0005-0000-0000-0000B8020000}"/>
    <cellStyle name="Navadno 3 2 2 2 11 2" xfId="4290" xr:uid="{00000000-0005-0000-0000-0000B9020000}"/>
    <cellStyle name="Navadno 3 2 2 2 11 2 2" xfId="19824" xr:uid="{00000000-0005-0000-0000-0000BA020000}"/>
    <cellStyle name="Navadno 3 2 2 2 11 3" xfId="8516" xr:uid="{00000000-0005-0000-0000-0000BB020000}"/>
    <cellStyle name="Navadno 3 2 2 2 11 3 2" xfId="22674" xr:uid="{00000000-0005-0000-0000-0000BC020000}"/>
    <cellStyle name="Navadno 3 2 2 2 11 4" xfId="12742" xr:uid="{00000000-0005-0000-0000-0000BD020000}"/>
    <cellStyle name="Navadno 3 2 2 2 11 4 2" xfId="26900" xr:uid="{00000000-0005-0000-0000-0000BE020000}"/>
    <cellStyle name="Navadno 3 2 2 2 11 5" xfId="17000" xr:uid="{00000000-0005-0000-0000-0000BF020000}"/>
    <cellStyle name="Navadno 3 2 2 2 11 6" xfId="29037" xr:uid="{00000000-0005-0000-0000-0000C0020000}"/>
    <cellStyle name="Navadno 3 2 2 2 11 7" xfId="31224" xr:uid="{00000000-0005-0000-0000-0000C1020000}"/>
    <cellStyle name="Navadno 3 2 2 2 12" xfId="2882" xr:uid="{00000000-0005-0000-0000-0000C2020000}"/>
    <cellStyle name="Navadno 3 2 2 2 12 2" xfId="7108" xr:uid="{00000000-0005-0000-0000-0000C3020000}"/>
    <cellStyle name="Navadno 3 2 2 2 12 2 2" xfId="21266" xr:uid="{00000000-0005-0000-0000-0000C4020000}"/>
    <cellStyle name="Navadno 3 2 2 2 12 3" xfId="11334" xr:uid="{00000000-0005-0000-0000-0000C5020000}"/>
    <cellStyle name="Navadno 3 2 2 2 12 3 2" xfId="25492" xr:uid="{00000000-0005-0000-0000-0000C6020000}"/>
    <cellStyle name="Navadno 3 2 2 2 12 4" xfId="15592" xr:uid="{00000000-0005-0000-0000-0000C7020000}"/>
    <cellStyle name="Navadno 3 2 2 2 12 5" xfId="29054" xr:uid="{00000000-0005-0000-0000-0000C8020000}"/>
    <cellStyle name="Navadno 3 2 2 2 12 6" xfId="31225" xr:uid="{00000000-0005-0000-0000-0000C9020000}"/>
    <cellStyle name="Navadno 3 2 2 2 13" xfId="1470" xr:uid="{00000000-0005-0000-0000-0000CA020000}"/>
    <cellStyle name="Navadno 3 2 2 2 13 2" xfId="18412" xr:uid="{00000000-0005-0000-0000-0000CB020000}"/>
    <cellStyle name="Navadno 3 2 2 2 14" xfId="5696" xr:uid="{00000000-0005-0000-0000-0000CC020000}"/>
    <cellStyle name="Navadno 3 2 2 2 14 2" xfId="19854" xr:uid="{00000000-0005-0000-0000-0000CD020000}"/>
    <cellStyle name="Navadno 3 2 2 2 15" xfId="9922" xr:uid="{00000000-0005-0000-0000-0000CE020000}"/>
    <cellStyle name="Navadno 3 2 2 2 15 2" xfId="24080" xr:uid="{00000000-0005-0000-0000-0000CF020000}"/>
    <cellStyle name="Navadno 3 2 2 2 16" xfId="14146" xr:uid="{00000000-0005-0000-0000-0000D0020000}"/>
    <cellStyle name="Navadno 3 2 2 2 16 2" xfId="28304" xr:uid="{00000000-0005-0000-0000-0000D1020000}"/>
    <cellStyle name="Navadno 3 2 2 2 17" xfId="14180" xr:uid="{00000000-0005-0000-0000-0000D2020000}"/>
    <cellStyle name="Navadno 3 2 2 2 18" xfId="28334" xr:uid="{00000000-0005-0000-0000-0000D3020000}"/>
    <cellStyle name="Navadno 3 2 2 2 19" xfId="30446" xr:uid="{00000000-0005-0000-0000-0000D4020000}"/>
    <cellStyle name="Navadno 3 2 2 2 2" xfId="38" xr:uid="{00000000-0005-0000-0000-0000D5020000}"/>
    <cellStyle name="Navadno 3 2 2 2 2 10" xfId="1449" xr:uid="{00000000-0005-0000-0000-0000D6020000}"/>
    <cellStyle name="Navadno 3 2 2 2 2 10 2" xfId="4306" xr:uid="{00000000-0005-0000-0000-0000D7020000}"/>
    <cellStyle name="Navadno 3 2 2 2 2 10 2 2" xfId="19840" xr:uid="{00000000-0005-0000-0000-0000D8020000}"/>
    <cellStyle name="Navadno 3 2 2 2 2 10 3" xfId="8532" xr:uid="{00000000-0005-0000-0000-0000D9020000}"/>
    <cellStyle name="Navadno 3 2 2 2 2 10 3 2" xfId="22690" xr:uid="{00000000-0005-0000-0000-0000DA020000}"/>
    <cellStyle name="Navadno 3 2 2 2 2 10 4" xfId="12758" xr:uid="{00000000-0005-0000-0000-0000DB020000}"/>
    <cellStyle name="Navadno 3 2 2 2 2 10 4 2" xfId="26916" xr:uid="{00000000-0005-0000-0000-0000DC020000}"/>
    <cellStyle name="Navadno 3 2 2 2 2 10 5" xfId="17016" xr:uid="{00000000-0005-0000-0000-0000DD020000}"/>
    <cellStyle name="Navadno 3 2 2 2 2 10 6" xfId="29045" xr:uid="{00000000-0005-0000-0000-0000DE020000}"/>
    <cellStyle name="Navadno 3 2 2 2 2 10 7" xfId="31227" xr:uid="{00000000-0005-0000-0000-0000DF020000}"/>
    <cellStyle name="Navadno 3 2 2 2 2 11" xfId="2898" xr:uid="{00000000-0005-0000-0000-0000E0020000}"/>
    <cellStyle name="Navadno 3 2 2 2 2 11 2" xfId="7124" xr:uid="{00000000-0005-0000-0000-0000E1020000}"/>
    <cellStyle name="Navadno 3 2 2 2 2 11 2 2" xfId="21282" xr:uid="{00000000-0005-0000-0000-0000E2020000}"/>
    <cellStyle name="Navadno 3 2 2 2 2 11 3" xfId="11350" xr:uid="{00000000-0005-0000-0000-0000E3020000}"/>
    <cellStyle name="Navadno 3 2 2 2 2 11 3 2" xfId="25508" xr:uid="{00000000-0005-0000-0000-0000E4020000}"/>
    <cellStyle name="Navadno 3 2 2 2 2 11 4" xfId="15608" xr:uid="{00000000-0005-0000-0000-0000E5020000}"/>
    <cellStyle name="Navadno 3 2 2 2 2 11 5" xfId="29062" xr:uid="{00000000-0005-0000-0000-0000E6020000}"/>
    <cellStyle name="Navadno 3 2 2 2 2 11 6" xfId="31228" xr:uid="{00000000-0005-0000-0000-0000E7020000}"/>
    <cellStyle name="Navadno 3 2 2 2 2 12" xfId="1486" xr:uid="{00000000-0005-0000-0000-0000E8020000}"/>
    <cellStyle name="Navadno 3 2 2 2 2 12 2" xfId="18428" xr:uid="{00000000-0005-0000-0000-0000E9020000}"/>
    <cellStyle name="Navadno 3 2 2 2 2 13" xfId="5712" xr:uid="{00000000-0005-0000-0000-0000EA020000}"/>
    <cellStyle name="Navadno 3 2 2 2 2 13 2" xfId="19870" xr:uid="{00000000-0005-0000-0000-0000EB020000}"/>
    <cellStyle name="Navadno 3 2 2 2 2 14" xfId="9938" xr:uid="{00000000-0005-0000-0000-0000EC020000}"/>
    <cellStyle name="Navadno 3 2 2 2 2 14 2" xfId="24096" xr:uid="{00000000-0005-0000-0000-0000ED020000}"/>
    <cellStyle name="Navadno 3 2 2 2 2 15" xfId="14162" xr:uid="{00000000-0005-0000-0000-0000EE020000}"/>
    <cellStyle name="Navadno 3 2 2 2 2 15 2" xfId="28320" xr:uid="{00000000-0005-0000-0000-0000EF020000}"/>
    <cellStyle name="Navadno 3 2 2 2 2 16" xfId="14196" xr:uid="{00000000-0005-0000-0000-0000F0020000}"/>
    <cellStyle name="Navadno 3 2 2 2 2 17" xfId="28342" xr:uid="{00000000-0005-0000-0000-0000F1020000}"/>
    <cellStyle name="Navadno 3 2 2 2 2 18" xfId="30454" xr:uid="{00000000-0005-0000-0000-0000F2020000}"/>
    <cellStyle name="Navadno 3 2 2 2 2 19" xfId="31226" xr:uid="{00000000-0005-0000-0000-0000F3020000}"/>
    <cellStyle name="Navadno 3 2 2 2 2 2" xfId="104" xr:uid="{00000000-0005-0000-0000-0000F4020000}"/>
    <cellStyle name="Navadno 3 2 2 2 2 2 10" xfId="9970" xr:uid="{00000000-0005-0000-0000-0000F5020000}"/>
    <cellStyle name="Navadno 3 2 2 2 2 2 10 2" xfId="24128" xr:uid="{00000000-0005-0000-0000-0000F6020000}"/>
    <cellStyle name="Navadno 3 2 2 2 2 2 11" xfId="14228" xr:uid="{00000000-0005-0000-0000-0000F7020000}"/>
    <cellStyle name="Navadno 3 2 2 2 2 2 12" xfId="28373" xr:uid="{00000000-0005-0000-0000-0000F8020000}"/>
    <cellStyle name="Navadno 3 2 2 2 2 2 13" xfId="30485" xr:uid="{00000000-0005-0000-0000-0000F9020000}"/>
    <cellStyle name="Navadno 3 2 2 2 2 2 14" xfId="31229" xr:uid="{00000000-0005-0000-0000-0000FA020000}"/>
    <cellStyle name="Navadno 3 2 2 2 2 2 2" xfId="264" xr:uid="{00000000-0005-0000-0000-0000FB020000}"/>
    <cellStyle name="Navadno 3 2 2 2 2 2 2 10" xfId="28405" xr:uid="{00000000-0005-0000-0000-0000FC020000}"/>
    <cellStyle name="Navadno 3 2 2 2 2 2 2 11" xfId="30565" xr:uid="{00000000-0005-0000-0000-0000FD020000}"/>
    <cellStyle name="Navadno 3 2 2 2 2 2 2 12" xfId="31230" xr:uid="{00000000-0005-0000-0000-0000FE020000}"/>
    <cellStyle name="Navadno 3 2 2 2 2 2 2 2" xfId="617" xr:uid="{00000000-0005-0000-0000-0000FF020000}"/>
    <cellStyle name="Navadno 3 2 2 2 2 2 2 2 10" xfId="30741" xr:uid="{00000000-0005-0000-0000-000000030000}"/>
    <cellStyle name="Navadno 3 2 2 2 2 2 2 2 11" xfId="31231" xr:uid="{00000000-0005-0000-0000-000001030000}"/>
    <cellStyle name="Navadno 3 2 2 2 2 2 2 2 2" xfId="1321" xr:uid="{00000000-0005-0000-0000-000002030000}"/>
    <cellStyle name="Navadno 3 2 2 2 2 2 2 2 2 10" xfId="31232" xr:uid="{00000000-0005-0000-0000-000003030000}"/>
    <cellStyle name="Navadno 3 2 2 2 2 2 2 2 2 2" xfId="5582" xr:uid="{00000000-0005-0000-0000-000004030000}"/>
    <cellStyle name="Navadno 3 2 2 2 2 2 2 2 2 2 2" xfId="9808" xr:uid="{00000000-0005-0000-0000-000005030000}"/>
    <cellStyle name="Navadno 3 2 2 2 2 2 2 2 2 2 2 2" xfId="23966" xr:uid="{00000000-0005-0000-0000-000006030000}"/>
    <cellStyle name="Navadno 3 2 2 2 2 2 2 2 2 2 3" xfId="14034" xr:uid="{00000000-0005-0000-0000-000007030000}"/>
    <cellStyle name="Navadno 3 2 2 2 2 2 2 2 2 2 3 2" xfId="28192" xr:uid="{00000000-0005-0000-0000-000008030000}"/>
    <cellStyle name="Navadno 3 2 2 2 2 2 2 2 2 2 4" xfId="18292" xr:uid="{00000000-0005-0000-0000-000009030000}"/>
    <cellStyle name="Navadno 3 2 2 2 2 2 2 2 2 2 5" xfId="30389" xr:uid="{00000000-0005-0000-0000-00000A030000}"/>
    <cellStyle name="Navadno 3 2 2 2 2 2 2 2 2 2 6" xfId="31233" xr:uid="{00000000-0005-0000-0000-00000B030000}"/>
    <cellStyle name="Navadno 3 2 2 2 2 2 2 2 2 3" xfId="4174" xr:uid="{00000000-0005-0000-0000-00000C030000}"/>
    <cellStyle name="Navadno 3 2 2 2 2 2 2 2 2 3 2" xfId="8400" xr:uid="{00000000-0005-0000-0000-00000D030000}"/>
    <cellStyle name="Navadno 3 2 2 2 2 2 2 2 2 3 2 2" xfId="22558" xr:uid="{00000000-0005-0000-0000-00000E030000}"/>
    <cellStyle name="Navadno 3 2 2 2 2 2 2 2 2 3 3" xfId="12626" xr:uid="{00000000-0005-0000-0000-00000F030000}"/>
    <cellStyle name="Navadno 3 2 2 2 2 2 2 2 2 3 3 2" xfId="26784" xr:uid="{00000000-0005-0000-0000-000010030000}"/>
    <cellStyle name="Navadno 3 2 2 2 2 2 2 2 2 3 4" xfId="16884" xr:uid="{00000000-0005-0000-0000-000011030000}"/>
    <cellStyle name="Navadno 3 2 2 2 2 2 2 2 2 3 5" xfId="29701" xr:uid="{00000000-0005-0000-0000-000012030000}"/>
    <cellStyle name="Navadno 3 2 2 2 2 2 2 2 2 3 6" xfId="31234" xr:uid="{00000000-0005-0000-0000-000013030000}"/>
    <cellStyle name="Navadno 3 2 2 2 2 2 2 2 2 4" xfId="2766" xr:uid="{00000000-0005-0000-0000-000014030000}"/>
    <cellStyle name="Navadno 3 2 2 2 2 2 2 2 2 4 2" xfId="19708" xr:uid="{00000000-0005-0000-0000-000015030000}"/>
    <cellStyle name="Navadno 3 2 2 2 2 2 2 2 2 5" xfId="6992" xr:uid="{00000000-0005-0000-0000-000016030000}"/>
    <cellStyle name="Navadno 3 2 2 2 2 2 2 2 2 5 2" xfId="21150" xr:uid="{00000000-0005-0000-0000-000017030000}"/>
    <cellStyle name="Navadno 3 2 2 2 2 2 2 2 2 6" xfId="11218" xr:uid="{00000000-0005-0000-0000-000018030000}"/>
    <cellStyle name="Navadno 3 2 2 2 2 2 2 2 2 6 2" xfId="25376" xr:uid="{00000000-0005-0000-0000-000019030000}"/>
    <cellStyle name="Navadno 3 2 2 2 2 2 2 2 2 7" xfId="15476" xr:uid="{00000000-0005-0000-0000-00001A030000}"/>
    <cellStyle name="Navadno 3 2 2 2 2 2 2 2 2 8" xfId="28981" xr:uid="{00000000-0005-0000-0000-00001B030000}"/>
    <cellStyle name="Navadno 3 2 2 2 2 2 2 2 2 9" xfId="31093" xr:uid="{00000000-0005-0000-0000-00001C030000}"/>
    <cellStyle name="Navadno 3 2 2 2 2 2 2 2 3" xfId="4878" xr:uid="{00000000-0005-0000-0000-00001D030000}"/>
    <cellStyle name="Navadno 3 2 2 2 2 2 2 2 3 2" xfId="9104" xr:uid="{00000000-0005-0000-0000-00001E030000}"/>
    <cellStyle name="Navadno 3 2 2 2 2 2 2 2 3 2 2" xfId="23262" xr:uid="{00000000-0005-0000-0000-00001F030000}"/>
    <cellStyle name="Navadno 3 2 2 2 2 2 2 2 3 3" xfId="13330" xr:uid="{00000000-0005-0000-0000-000020030000}"/>
    <cellStyle name="Navadno 3 2 2 2 2 2 2 2 3 3 2" xfId="27488" xr:uid="{00000000-0005-0000-0000-000021030000}"/>
    <cellStyle name="Navadno 3 2 2 2 2 2 2 2 3 4" xfId="17588" xr:uid="{00000000-0005-0000-0000-000022030000}"/>
    <cellStyle name="Navadno 3 2 2 2 2 2 2 2 3 5" xfId="30037" xr:uid="{00000000-0005-0000-0000-000023030000}"/>
    <cellStyle name="Navadno 3 2 2 2 2 2 2 2 3 6" xfId="31235" xr:uid="{00000000-0005-0000-0000-000024030000}"/>
    <cellStyle name="Navadno 3 2 2 2 2 2 2 2 4" xfId="3470" xr:uid="{00000000-0005-0000-0000-000025030000}"/>
    <cellStyle name="Navadno 3 2 2 2 2 2 2 2 4 2" xfId="7696" xr:uid="{00000000-0005-0000-0000-000026030000}"/>
    <cellStyle name="Navadno 3 2 2 2 2 2 2 2 4 2 2" xfId="21854" xr:uid="{00000000-0005-0000-0000-000027030000}"/>
    <cellStyle name="Navadno 3 2 2 2 2 2 2 2 4 3" xfId="11922" xr:uid="{00000000-0005-0000-0000-000028030000}"/>
    <cellStyle name="Navadno 3 2 2 2 2 2 2 2 4 3 2" xfId="26080" xr:uid="{00000000-0005-0000-0000-000029030000}"/>
    <cellStyle name="Navadno 3 2 2 2 2 2 2 2 4 4" xfId="16180" xr:uid="{00000000-0005-0000-0000-00002A030000}"/>
    <cellStyle name="Navadno 3 2 2 2 2 2 2 2 4 5" xfId="29349" xr:uid="{00000000-0005-0000-0000-00002B030000}"/>
    <cellStyle name="Navadno 3 2 2 2 2 2 2 2 4 6" xfId="31236" xr:uid="{00000000-0005-0000-0000-00002C030000}"/>
    <cellStyle name="Navadno 3 2 2 2 2 2 2 2 5" xfId="2062" xr:uid="{00000000-0005-0000-0000-00002D030000}"/>
    <cellStyle name="Navadno 3 2 2 2 2 2 2 2 5 2" xfId="19004" xr:uid="{00000000-0005-0000-0000-00002E030000}"/>
    <cellStyle name="Navadno 3 2 2 2 2 2 2 2 6" xfId="6288" xr:uid="{00000000-0005-0000-0000-00002F030000}"/>
    <cellStyle name="Navadno 3 2 2 2 2 2 2 2 6 2" xfId="20446" xr:uid="{00000000-0005-0000-0000-000030030000}"/>
    <cellStyle name="Navadno 3 2 2 2 2 2 2 2 7" xfId="10514" xr:uid="{00000000-0005-0000-0000-000031030000}"/>
    <cellStyle name="Navadno 3 2 2 2 2 2 2 2 7 2" xfId="24672" xr:uid="{00000000-0005-0000-0000-000032030000}"/>
    <cellStyle name="Navadno 3 2 2 2 2 2 2 2 8" xfId="14772" xr:uid="{00000000-0005-0000-0000-000033030000}"/>
    <cellStyle name="Navadno 3 2 2 2 2 2 2 2 9" xfId="28629" xr:uid="{00000000-0005-0000-0000-000034030000}"/>
    <cellStyle name="Navadno 3 2 2 2 2 2 2 3" xfId="969" xr:uid="{00000000-0005-0000-0000-000035030000}"/>
    <cellStyle name="Navadno 3 2 2 2 2 2 2 3 10" xfId="31237" xr:uid="{00000000-0005-0000-0000-000036030000}"/>
    <cellStyle name="Navadno 3 2 2 2 2 2 2 3 2" xfId="5230" xr:uid="{00000000-0005-0000-0000-000037030000}"/>
    <cellStyle name="Navadno 3 2 2 2 2 2 2 3 2 2" xfId="9456" xr:uid="{00000000-0005-0000-0000-000038030000}"/>
    <cellStyle name="Navadno 3 2 2 2 2 2 2 3 2 2 2" xfId="23614" xr:uid="{00000000-0005-0000-0000-000039030000}"/>
    <cellStyle name="Navadno 3 2 2 2 2 2 2 3 2 3" xfId="13682" xr:uid="{00000000-0005-0000-0000-00003A030000}"/>
    <cellStyle name="Navadno 3 2 2 2 2 2 2 3 2 3 2" xfId="27840" xr:uid="{00000000-0005-0000-0000-00003B030000}"/>
    <cellStyle name="Navadno 3 2 2 2 2 2 2 3 2 4" xfId="17940" xr:uid="{00000000-0005-0000-0000-00003C030000}"/>
    <cellStyle name="Navadno 3 2 2 2 2 2 2 3 2 5" xfId="30213" xr:uid="{00000000-0005-0000-0000-00003D030000}"/>
    <cellStyle name="Navadno 3 2 2 2 2 2 2 3 2 6" xfId="31238" xr:uid="{00000000-0005-0000-0000-00003E030000}"/>
    <cellStyle name="Navadno 3 2 2 2 2 2 2 3 3" xfId="3822" xr:uid="{00000000-0005-0000-0000-00003F030000}"/>
    <cellStyle name="Navadno 3 2 2 2 2 2 2 3 3 2" xfId="8048" xr:uid="{00000000-0005-0000-0000-000040030000}"/>
    <cellStyle name="Navadno 3 2 2 2 2 2 2 3 3 2 2" xfId="22206" xr:uid="{00000000-0005-0000-0000-000041030000}"/>
    <cellStyle name="Navadno 3 2 2 2 2 2 2 3 3 3" xfId="12274" xr:uid="{00000000-0005-0000-0000-000042030000}"/>
    <cellStyle name="Navadno 3 2 2 2 2 2 2 3 3 3 2" xfId="26432" xr:uid="{00000000-0005-0000-0000-000043030000}"/>
    <cellStyle name="Navadno 3 2 2 2 2 2 2 3 3 4" xfId="16532" xr:uid="{00000000-0005-0000-0000-000044030000}"/>
    <cellStyle name="Navadno 3 2 2 2 2 2 2 3 3 5" xfId="29525" xr:uid="{00000000-0005-0000-0000-000045030000}"/>
    <cellStyle name="Navadno 3 2 2 2 2 2 2 3 3 6" xfId="31239" xr:uid="{00000000-0005-0000-0000-000046030000}"/>
    <cellStyle name="Navadno 3 2 2 2 2 2 2 3 4" xfId="2414" xr:uid="{00000000-0005-0000-0000-000047030000}"/>
    <cellStyle name="Navadno 3 2 2 2 2 2 2 3 4 2" xfId="19356" xr:uid="{00000000-0005-0000-0000-000048030000}"/>
    <cellStyle name="Navadno 3 2 2 2 2 2 2 3 5" xfId="6640" xr:uid="{00000000-0005-0000-0000-000049030000}"/>
    <cellStyle name="Navadno 3 2 2 2 2 2 2 3 5 2" xfId="20798" xr:uid="{00000000-0005-0000-0000-00004A030000}"/>
    <cellStyle name="Navadno 3 2 2 2 2 2 2 3 6" xfId="10866" xr:uid="{00000000-0005-0000-0000-00004B030000}"/>
    <cellStyle name="Navadno 3 2 2 2 2 2 2 3 6 2" xfId="25024" xr:uid="{00000000-0005-0000-0000-00004C030000}"/>
    <cellStyle name="Navadno 3 2 2 2 2 2 2 3 7" xfId="15124" xr:uid="{00000000-0005-0000-0000-00004D030000}"/>
    <cellStyle name="Navadno 3 2 2 2 2 2 2 3 8" xfId="28805" xr:uid="{00000000-0005-0000-0000-00004E030000}"/>
    <cellStyle name="Navadno 3 2 2 2 2 2 2 3 9" xfId="30917" xr:uid="{00000000-0005-0000-0000-00004F030000}"/>
    <cellStyle name="Navadno 3 2 2 2 2 2 2 4" xfId="4526" xr:uid="{00000000-0005-0000-0000-000050030000}"/>
    <cellStyle name="Navadno 3 2 2 2 2 2 2 4 2" xfId="8752" xr:uid="{00000000-0005-0000-0000-000051030000}"/>
    <cellStyle name="Navadno 3 2 2 2 2 2 2 4 2 2" xfId="22910" xr:uid="{00000000-0005-0000-0000-000052030000}"/>
    <cellStyle name="Navadno 3 2 2 2 2 2 2 4 3" xfId="12978" xr:uid="{00000000-0005-0000-0000-000053030000}"/>
    <cellStyle name="Navadno 3 2 2 2 2 2 2 4 3 2" xfId="27136" xr:uid="{00000000-0005-0000-0000-000054030000}"/>
    <cellStyle name="Navadno 3 2 2 2 2 2 2 4 4" xfId="17236" xr:uid="{00000000-0005-0000-0000-000055030000}"/>
    <cellStyle name="Navadno 3 2 2 2 2 2 2 4 5" xfId="29861" xr:uid="{00000000-0005-0000-0000-000056030000}"/>
    <cellStyle name="Navadno 3 2 2 2 2 2 2 4 6" xfId="31240" xr:uid="{00000000-0005-0000-0000-000057030000}"/>
    <cellStyle name="Navadno 3 2 2 2 2 2 2 5" xfId="3118" xr:uid="{00000000-0005-0000-0000-000058030000}"/>
    <cellStyle name="Navadno 3 2 2 2 2 2 2 5 2" xfId="7344" xr:uid="{00000000-0005-0000-0000-000059030000}"/>
    <cellStyle name="Navadno 3 2 2 2 2 2 2 5 2 2" xfId="21502" xr:uid="{00000000-0005-0000-0000-00005A030000}"/>
    <cellStyle name="Navadno 3 2 2 2 2 2 2 5 3" xfId="11570" xr:uid="{00000000-0005-0000-0000-00005B030000}"/>
    <cellStyle name="Navadno 3 2 2 2 2 2 2 5 3 2" xfId="25728" xr:uid="{00000000-0005-0000-0000-00005C030000}"/>
    <cellStyle name="Navadno 3 2 2 2 2 2 2 5 4" xfId="15828" xr:uid="{00000000-0005-0000-0000-00005D030000}"/>
    <cellStyle name="Navadno 3 2 2 2 2 2 2 5 5" xfId="29173" xr:uid="{00000000-0005-0000-0000-00005E030000}"/>
    <cellStyle name="Navadno 3 2 2 2 2 2 2 5 6" xfId="31241" xr:uid="{00000000-0005-0000-0000-00005F030000}"/>
    <cellStyle name="Navadno 3 2 2 2 2 2 2 6" xfId="1710" xr:uid="{00000000-0005-0000-0000-000060030000}"/>
    <cellStyle name="Navadno 3 2 2 2 2 2 2 6 2" xfId="18652" xr:uid="{00000000-0005-0000-0000-000061030000}"/>
    <cellStyle name="Navadno 3 2 2 2 2 2 2 7" xfId="5936" xr:uid="{00000000-0005-0000-0000-000062030000}"/>
    <cellStyle name="Navadno 3 2 2 2 2 2 2 7 2" xfId="20094" xr:uid="{00000000-0005-0000-0000-000063030000}"/>
    <cellStyle name="Navadno 3 2 2 2 2 2 2 8" xfId="10162" xr:uid="{00000000-0005-0000-0000-000064030000}"/>
    <cellStyle name="Navadno 3 2 2 2 2 2 2 8 2" xfId="24320" xr:uid="{00000000-0005-0000-0000-000065030000}"/>
    <cellStyle name="Navadno 3 2 2 2 2 2 2 9" xfId="14420" xr:uid="{00000000-0005-0000-0000-000066030000}"/>
    <cellStyle name="Navadno 3 2 2 2 2 2 3" xfId="305" xr:uid="{00000000-0005-0000-0000-000067030000}"/>
    <cellStyle name="Navadno 3 2 2 2 2 2 3 10" xfId="28409" xr:uid="{00000000-0005-0000-0000-000068030000}"/>
    <cellStyle name="Navadno 3 2 2 2 2 2 3 11" xfId="30586" xr:uid="{00000000-0005-0000-0000-000069030000}"/>
    <cellStyle name="Navadno 3 2 2 2 2 2 3 12" xfId="31242" xr:uid="{00000000-0005-0000-0000-00006A030000}"/>
    <cellStyle name="Navadno 3 2 2 2 2 2 3 2" xfId="658" xr:uid="{00000000-0005-0000-0000-00006B030000}"/>
    <cellStyle name="Navadno 3 2 2 2 2 2 3 2 10" xfId="30762" xr:uid="{00000000-0005-0000-0000-00006C030000}"/>
    <cellStyle name="Navadno 3 2 2 2 2 2 3 2 11" xfId="31243" xr:uid="{00000000-0005-0000-0000-00006D030000}"/>
    <cellStyle name="Navadno 3 2 2 2 2 2 3 2 2" xfId="1362" xr:uid="{00000000-0005-0000-0000-00006E030000}"/>
    <cellStyle name="Navadno 3 2 2 2 2 2 3 2 2 10" xfId="31244" xr:uid="{00000000-0005-0000-0000-00006F030000}"/>
    <cellStyle name="Navadno 3 2 2 2 2 2 3 2 2 2" xfId="5623" xr:uid="{00000000-0005-0000-0000-000070030000}"/>
    <cellStyle name="Navadno 3 2 2 2 2 2 3 2 2 2 2" xfId="9849" xr:uid="{00000000-0005-0000-0000-000071030000}"/>
    <cellStyle name="Navadno 3 2 2 2 2 2 3 2 2 2 2 2" xfId="24007" xr:uid="{00000000-0005-0000-0000-000072030000}"/>
    <cellStyle name="Navadno 3 2 2 2 2 2 3 2 2 2 3" xfId="14075" xr:uid="{00000000-0005-0000-0000-000073030000}"/>
    <cellStyle name="Navadno 3 2 2 2 2 2 3 2 2 2 3 2" xfId="28233" xr:uid="{00000000-0005-0000-0000-000074030000}"/>
    <cellStyle name="Navadno 3 2 2 2 2 2 3 2 2 2 4" xfId="18333" xr:uid="{00000000-0005-0000-0000-000075030000}"/>
    <cellStyle name="Navadno 3 2 2 2 2 2 3 2 2 2 5" xfId="30410" xr:uid="{00000000-0005-0000-0000-000076030000}"/>
    <cellStyle name="Navadno 3 2 2 2 2 2 3 2 2 2 6" xfId="31245" xr:uid="{00000000-0005-0000-0000-000077030000}"/>
    <cellStyle name="Navadno 3 2 2 2 2 2 3 2 2 3" xfId="4215" xr:uid="{00000000-0005-0000-0000-000078030000}"/>
    <cellStyle name="Navadno 3 2 2 2 2 2 3 2 2 3 2" xfId="8441" xr:uid="{00000000-0005-0000-0000-000079030000}"/>
    <cellStyle name="Navadno 3 2 2 2 2 2 3 2 2 3 2 2" xfId="22599" xr:uid="{00000000-0005-0000-0000-00007A030000}"/>
    <cellStyle name="Navadno 3 2 2 2 2 2 3 2 2 3 3" xfId="12667" xr:uid="{00000000-0005-0000-0000-00007B030000}"/>
    <cellStyle name="Navadno 3 2 2 2 2 2 3 2 2 3 3 2" xfId="26825" xr:uid="{00000000-0005-0000-0000-00007C030000}"/>
    <cellStyle name="Navadno 3 2 2 2 2 2 3 2 2 3 4" xfId="16925" xr:uid="{00000000-0005-0000-0000-00007D030000}"/>
    <cellStyle name="Navadno 3 2 2 2 2 2 3 2 2 3 5" xfId="29722" xr:uid="{00000000-0005-0000-0000-00007E030000}"/>
    <cellStyle name="Navadno 3 2 2 2 2 2 3 2 2 3 6" xfId="31246" xr:uid="{00000000-0005-0000-0000-00007F030000}"/>
    <cellStyle name="Navadno 3 2 2 2 2 2 3 2 2 4" xfId="2807" xr:uid="{00000000-0005-0000-0000-000080030000}"/>
    <cellStyle name="Navadno 3 2 2 2 2 2 3 2 2 4 2" xfId="19749" xr:uid="{00000000-0005-0000-0000-000081030000}"/>
    <cellStyle name="Navadno 3 2 2 2 2 2 3 2 2 5" xfId="7033" xr:uid="{00000000-0005-0000-0000-000082030000}"/>
    <cellStyle name="Navadno 3 2 2 2 2 2 3 2 2 5 2" xfId="21191" xr:uid="{00000000-0005-0000-0000-000083030000}"/>
    <cellStyle name="Navadno 3 2 2 2 2 2 3 2 2 6" xfId="11259" xr:uid="{00000000-0005-0000-0000-000084030000}"/>
    <cellStyle name="Navadno 3 2 2 2 2 2 3 2 2 6 2" xfId="25417" xr:uid="{00000000-0005-0000-0000-000085030000}"/>
    <cellStyle name="Navadno 3 2 2 2 2 2 3 2 2 7" xfId="15517" xr:uid="{00000000-0005-0000-0000-000086030000}"/>
    <cellStyle name="Navadno 3 2 2 2 2 2 3 2 2 8" xfId="29002" xr:uid="{00000000-0005-0000-0000-000087030000}"/>
    <cellStyle name="Navadno 3 2 2 2 2 2 3 2 2 9" xfId="31114" xr:uid="{00000000-0005-0000-0000-000088030000}"/>
    <cellStyle name="Navadno 3 2 2 2 2 2 3 2 3" xfId="4919" xr:uid="{00000000-0005-0000-0000-000089030000}"/>
    <cellStyle name="Navadno 3 2 2 2 2 2 3 2 3 2" xfId="9145" xr:uid="{00000000-0005-0000-0000-00008A030000}"/>
    <cellStyle name="Navadno 3 2 2 2 2 2 3 2 3 2 2" xfId="23303" xr:uid="{00000000-0005-0000-0000-00008B030000}"/>
    <cellStyle name="Navadno 3 2 2 2 2 2 3 2 3 3" xfId="13371" xr:uid="{00000000-0005-0000-0000-00008C030000}"/>
    <cellStyle name="Navadno 3 2 2 2 2 2 3 2 3 3 2" xfId="27529" xr:uid="{00000000-0005-0000-0000-00008D030000}"/>
    <cellStyle name="Navadno 3 2 2 2 2 2 3 2 3 4" xfId="17629" xr:uid="{00000000-0005-0000-0000-00008E030000}"/>
    <cellStyle name="Navadno 3 2 2 2 2 2 3 2 3 5" xfId="30058" xr:uid="{00000000-0005-0000-0000-00008F030000}"/>
    <cellStyle name="Navadno 3 2 2 2 2 2 3 2 3 6" xfId="31247" xr:uid="{00000000-0005-0000-0000-000090030000}"/>
    <cellStyle name="Navadno 3 2 2 2 2 2 3 2 4" xfId="3511" xr:uid="{00000000-0005-0000-0000-000091030000}"/>
    <cellStyle name="Navadno 3 2 2 2 2 2 3 2 4 2" xfId="7737" xr:uid="{00000000-0005-0000-0000-000092030000}"/>
    <cellStyle name="Navadno 3 2 2 2 2 2 3 2 4 2 2" xfId="21895" xr:uid="{00000000-0005-0000-0000-000093030000}"/>
    <cellStyle name="Navadno 3 2 2 2 2 2 3 2 4 3" xfId="11963" xr:uid="{00000000-0005-0000-0000-000094030000}"/>
    <cellStyle name="Navadno 3 2 2 2 2 2 3 2 4 3 2" xfId="26121" xr:uid="{00000000-0005-0000-0000-000095030000}"/>
    <cellStyle name="Navadno 3 2 2 2 2 2 3 2 4 4" xfId="16221" xr:uid="{00000000-0005-0000-0000-000096030000}"/>
    <cellStyle name="Navadno 3 2 2 2 2 2 3 2 4 5" xfId="29370" xr:uid="{00000000-0005-0000-0000-000097030000}"/>
    <cellStyle name="Navadno 3 2 2 2 2 2 3 2 4 6" xfId="31248" xr:uid="{00000000-0005-0000-0000-000098030000}"/>
    <cellStyle name="Navadno 3 2 2 2 2 2 3 2 5" xfId="2103" xr:uid="{00000000-0005-0000-0000-000099030000}"/>
    <cellStyle name="Navadno 3 2 2 2 2 2 3 2 5 2" xfId="19045" xr:uid="{00000000-0005-0000-0000-00009A030000}"/>
    <cellStyle name="Navadno 3 2 2 2 2 2 3 2 6" xfId="6329" xr:uid="{00000000-0005-0000-0000-00009B030000}"/>
    <cellStyle name="Navadno 3 2 2 2 2 2 3 2 6 2" xfId="20487" xr:uid="{00000000-0005-0000-0000-00009C030000}"/>
    <cellStyle name="Navadno 3 2 2 2 2 2 3 2 7" xfId="10555" xr:uid="{00000000-0005-0000-0000-00009D030000}"/>
    <cellStyle name="Navadno 3 2 2 2 2 2 3 2 7 2" xfId="24713" xr:uid="{00000000-0005-0000-0000-00009E030000}"/>
    <cellStyle name="Navadno 3 2 2 2 2 2 3 2 8" xfId="14813" xr:uid="{00000000-0005-0000-0000-00009F030000}"/>
    <cellStyle name="Navadno 3 2 2 2 2 2 3 2 9" xfId="28650" xr:uid="{00000000-0005-0000-0000-0000A0030000}"/>
    <cellStyle name="Navadno 3 2 2 2 2 2 3 3" xfId="1010" xr:uid="{00000000-0005-0000-0000-0000A1030000}"/>
    <cellStyle name="Navadno 3 2 2 2 2 2 3 3 10" xfId="31249" xr:uid="{00000000-0005-0000-0000-0000A2030000}"/>
    <cellStyle name="Navadno 3 2 2 2 2 2 3 3 2" xfId="5271" xr:uid="{00000000-0005-0000-0000-0000A3030000}"/>
    <cellStyle name="Navadno 3 2 2 2 2 2 3 3 2 2" xfId="9497" xr:uid="{00000000-0005-0000-0000-0000A4030000}"/>
    <cellStyle name="Navadno 3 2 2 2 2 2 3 3 2 2 2" xfId="23655" xr:uid="{00000000-0005-0000-0000-0000A5030000}"/>
    <cellStyle name="Navadno 3 2 2 2 2 2 3 3 2 3" xfId="13723" xr:uid="{00000000-0005-0000-0000-0000A6030000}"/>
    <cellStyle name="Navadno 3 2 2 2 2 2 3 3 2 3 2" xfId="27881" xr:uid="{00000000-0005-0000-0000-0000A7030000}"/>
    <cellStyle name="Navadno 3 2 2 2 2 2 3 3 2 4" xfId="17981" xr:uid="{00000000-0005-0000-0000-0000A8030000}"/>
    <cellStyle name="Navadno 3 2 2 2 2 2 3 3 2 5" xfId="30234" xr:uid="{00000000-0005-0000-0000-0000A9030000}"/>
    <cellStyle name="Navadno 3 2 2 2 2 2 3 3 2 6" xfId="31250" xr:uid="{00000000-0005-0000-0000-0000AA030000}"/>
    <cellStyle name="Navadno 3 2 2 2 2 2 3 3 3" xfId="3863" xr:uid="{00000000-0005-0000-0000-0000AB030000}"/>
    <cellStyle name="Navadno 3 2 2 2 2 2 3 3 3 2" xfId="8089" xr:uid="{00000000-0005-0000-0000-0000AC030000}"/>
    <cellStyle name="Navadno 3 2 2 2 2 2 3 3 3 2 2" xfId="22247" xr:uid="{00000000-0005-0000-0000-0000AD030000}"/>
    <cellStyle name="Navadno 3 2 2 2 2 2 3 3 3 3" xfId="12315" xr:uid="{00000000-0005-0000-0000-0000AE030000}"/>
    <cellStyle name="Navadno 3 2 2 2 2 2 3 3 3 3 2" xfId="26473" xr:uid="{00000000-0005-0000-0000-0000AF030000}"/>
    <cellStyle name="Navadno 3 2 2 2 2 2 3 3 3 4" xfId="16573" xr:uid="{00000000-0005-0000-0000-0000B0030000}"/>
    <cellStyle name="Navadno 3 2 2 2 2 2 3 3 3 5" xfId="29546" xr:uid="{00000000-0005-0000-0000-0000B1030000}"/>
    <cellStyle name="Navadno 3 2 2 2 2 2 3 3 3 6" xfId="31251" xr:uid="{00000000-0005-0000-0000-0000B2030000}"/>
    <cellStyle name="Navadno 3 2 2 2 2 2 3 3 4" xfId="2455" xr:uid="{00000000-0005-0000-0000-0000B3030000}"/>
    <cellStyle name="Navadno 3 2 2 2 2 2 3 3 4 2" xfId="19397" xr:uid="{00000000-0005-0000-0000-0000B4030000}"/>
    <cellStyle name="Navadno 3 2 2 2 2 2 3 3 5" xfId="6681" xr:uid="{00000000-0005-0000-0000-0000B5030000}"/>
    <cellStyle name="Navadno 3 2 2 2 2 2 3 3 5 2" xfId="20839" xr:uid="{00000000-0005-0000-0000-0000B6030000}"/>
    <cellStyle name="Navadno 3 2 2 2 2 2 3 3 6" xfId="10907" xr:uid="{00000000-0005-0000-0000-0000B7030000}"/>
    <cellStyle name="Navadno 3 2 2 2 2 2 3 3 6 2" xfId="25065" xr:uid="{00000000-0005-0000-0000-0000B8030000}"/>
    <cellStyle name="Navadno 3 2 2 2 2 2 3 3 7" xfId="15165" xr:uid="{00000000-0005-0000-0000-0000B9030000}"/>
    <cellStyle name="Navadno 3 2 2 2 2 2 3 3 8" xfId="28826" xr:uid="{00000000-0005-0000-0000-0000BA030000}"/>
    <cellStyle name="Navadno 3 2 2 2 2 2 3 3 9" xfId="30938" xr:uid="{00000000-0005-0000-0000-0000BB030000}"/>
    <cellStyle name="Navadno 3 2 2 2 2 2 3 4" xfId="4567" xr:uid="{00000000-0005-0000-0000-0000BC030000}"/>
    <cellStyle name="Navadno 3 2 2 2 2 2 3 4 2" xfId="8793" xr:uid="{00000000-0005-0000-0000-0000BD030000}"/>
    <cellStyle name="Navadno 3 2 2 2 2 2 3 4 2 2" xfId="22951" xr:uid="{00000000-0005-0000-0000-0000BE030000}"/>
    <cellStyle name="Navadno 3 2 2 2 2 2 3 4 3" xfId="13019" xr:uid="{00000000-0005-0000-0000-0000BF030000}"/>
    <cellStyle name="Navadno 3 2 2 2 2 2 3 4 3 2" xfId="27177" xr:uid="{00000000-0005-0000-0000-0000C0030000}"/>
    <cellStyle name="Navadno 3 2 2 2 2 2 3 4 4" xfId="17277" xr:uid="{00000000-0005-0000-0000-0000C1030000}"/>
    <cellStyle name="Navadno 3 2 2 2 2 2 3 4 5" xfId="29882" xr:uid="{00000000-0005-0000-0000-0000C2030000}"/>
    <cellStyle name="Navadno 3 2 2 2 2 2 3 4 6" xfId="31252" xr:uid="{00000000-0005-0000-0000-0000C3030000}"/>
    <cellStyle name="Navadno 3 2 2 2 2 2 3 5" xfId="3159" xr:uid="{00000000-0005-0000-0000-0000C4030000}"/>
    <cellStyle name="Navadno 3 2 2 2 2 2 3 5 2" xfId="7385" xr:uid="{00000000-0005-0000-0000-0000C5030000}"/>
    <cellStyle name="Navadno 3 2 2 2 2 2 3 5 2 2" xfId="21543" xr:uid="{00000000-0005-0000-0000-0000C6030000}"/>
    <cellStyle name="Navadno 3 2 2 2 2 2 3 5 3" xfId="11611" xr:uid="{00000000-0005-0000-0000-0000C7030000}"/>
    <cellStyle name="Navadno 3 2 2 2 2 2 3 5 3 2" xfId="25769" xr:uid="{00000000-0005-0000-0000-0000C8030000}"/>
    <cellStyle name="Navadno 3 2 2 2 2 2 3 5 4" xfId="15869" xr:uid="{00000000-0005-0000-0000-0000C9030000}"/>
    <cellStyle name="Navadno 3 2 2 2 2 2 3 5 5" xfId="29194" xr:uid="{00000000-0005-0000-0000-0000CA030000}"/>
    <cellStyle name="Navadno 3 2 2 2 2 2 3 5 6" xfId="31253" xr:uid="{00000000-0005-0000-0000-0000CB030000}"/>
    <cellStyle name="Navadno 3 2 2 2 2 2 3 6" xfId="1751" xr:uid="{00000000-0005-0000-0000-0000CC030000}"/>
    <cellStyle name="Navadno 3 2 2 2 2 2 3 6 2" xfId="18693" xr:uid="{00000000-0005-0000-0000-0000CD030000}"/>
    <cellStyle name="Navadno 3 2 2 2 2 2 3 7" xfId="5977" xr:uid="{00000000-0005-0000-0000-0000CE030000}"/>
    <cellStyle name="Navadno 3 2 2 2 2 2 3 7 2" xfId="20135" xr:uid="{00000000-0005-0000-0000-0000CF030000}"/>
    <cellStyle name="Navadno 3 2 2 2 2 2 3 8" xfId="10203" xr:uid="{00000000-0005-0000-0000-0000D0030000}"/>
    <cellStyle name="Navadno 3 2 2 2 2 2 3 8 2" xfId="24361" xr:uid="{00000000-0005-0000-0000-0000D1030000}"/>
    <cellStyle name="Navadno 3 2 2 2 2 2 3 9" xfId="14461" xr:uid="{00000000-0005-0000-0000-0000D2030000}"/>
    <cellStyle name="Navadno 3 2 2 2 2 2 4" xfId="489" xr:uid="{00000000-0005-0000-0000-0000D3030000}"/>
    <cellStyle name="Navadno 3 2 2 2 2 2 4 10" xfId="30677" xr:uid="{00000000-0005-0000-0000-0000D4030000}"/>
    <cellStyle name="Navadno 3 2 2 2 2 2 4 11" xfId="31254" xr:uid="{00000000-0005-0000-0000-0000D5030000}"/>
    <cellStyle name="Navadno 3 2 2 2 2 2 4 2" xfId="1193" xr:uid="{00000000-0005-0000-0000-0000D6030000}"/>
    <cellStyle name="Navadno 3 2 2 2 2 2 4 2 10" xfId="31255" xr:uid="{00000000-0005-0000-0000-0000D7030000}"/>
    <cellStyle name="Navadno 3 2 2 2 2 2 4 2 2" xfId="5454" xr:uid="{00000000-0005-0000-0000-0000D8030000}"/>
    <cellStyle name="Navadno 3 2 2 2 2 2 4 2 2 2" xfId="9680" xr:uid="{00000000-0005-0000-0000-0000D9030000}"/>
    <cellStyle name="Navadno 3 2 2 2 2 2 4 2 2 2 2" xfId="23838" xr:uid="{00000000-0005-0000-0000-0000DA030000}"/>
    <cellStyle name="Navadno 3 2 2 2 2 2 4 2 2 3" xfId="13906" xr:uid="{00000000-0005-0000-0000-0000DB030000}"/>
    <cellStyle name="Navadno 3 2 2 2 2 2 4 2 2 3 2" xfId="28064" xr:uid="{00000000-0005-0000-0000-0000DC030000}"/>
    <cellStyle name="Navadno 3 2 2 2 2 2 4 2 2 4" xfId="18164" xr:uid="{00000000-0005-0000-0000-0000DD030000}"/>
    <cellStyle name="Navadno 3 2 2 2 2 2 4 2 2 5" xfId="30325" xr:uid="{00000000-0005-0000-0000-0000DE030000}"/>
    <cellStyle name="Navadno 3 2 2 2 2 2 4 2 2 6" xfId="31256" xr:uid="{00000000-0005-0000-0000-0000DF030000}"/>
    <cellStyle name="Navadno 3 2 2 2 2 2 4 2 3" xfId="4046" xr:uid="{00000000-0005-0000-0000-0000E0030000}"/>
    <cellStyle name="Navadno 3 2 2 2 2 2 4 2 3 2" xfId="8272" xr:uid="{00000000-0005-0000-0000-0000E1030000}"/>
    <cellStyle name="Navadno 3 2 2 2 2 2 4 2 3 2 2" xfId="22430" xr:uid="{00000000-0005-0000-0000-0000E2030000}"/>
    <cellStyle name="Navadno 3 2 2 2 2 2 4 2 3 3" xfId="12498" xr:uid="{00000000-0005-0000-0000-0000E3030000}"/>
    <cellStyle name="Navadno 3 2 2 2 2 2 4 2 3 3 2" xfId="26656" xr:uid="{00000000-0005-0000-0000-0000E4030000}"/>
    <cellStyle name="Navadno 3 2 2 2 2 2 4 2 3 4" xfId="16756" xr:uid="{00000000-0005-0000-0000-0000E5030000}"/>
    <cellStyle name="Navadno 3 2 2 2 2 2 4 2 3 5" xfId="29637" xr:uid="{00000000-0005-0000-0000-0000E6030000}"/>
    <cellStyle name="Navadno 3 2 2 2 2 2 4 2 3 6" xfId="31257" xr:uid="{00000000-0005-0000-0000-0000E7030000}"/>
    <cellStyle name="Navadno 3 2 2 2 2 2 4 2 4" xfId="2638" xr:uid="{00000000-0005-0000-0000-0000E8030000}"/>
    <cellStyle name="Navadno 3 2 2 2 2 2 4 2 4 2" xfId="19580" xr:uid="{00000000-0005-0000-0000-0000E9030000}"/>
    <cellStyle name="Navadno 3 2 2 2 2 2 4 2 5" xfId="6864" xr:uid="{00000000-0005-0000-0000-0000EA030000}"/>
    <cellStyle name="Navadno 3 2 2 2 2 2 4 2 5 2" xfId="21022" xr:uid="{00000000-0005-0000-0000-0000EB030000}"/>
    <cellStyle name="Navadno 3 2 2 2 2 2 4 2 6" xfId="11090" xr:uid="{00000000-0005-0000-0000-0000EC030000}"/>
    <cellStyle name="Navadno 3 2 2 2 2 2 4 2 6 2" xfId="25248" xr:uid="{00000000-0005-0000-0000-0000ED030000}"/>
    <cellStyle name="Navadno 3 2 2 2 2 2 4 2 7" xfId="15348" xr:uid="{00000000-0005-0000-0000-0000EE030000}"/>
    <cellStyle name="Navadno 3 2 2 2 2 2 4 2 8" xfId="28917" xr:uid="{00000000-0005-0000-0000-0000EF030000}"/>
    <cellStyle name="Navadno 3 2 2 2 2 2 4 2 9" xfId="31029" xr:uid="{00000000-0005-0000-0000-0000F0030000}"/>
    <cellStyle name="Navadno 3 2 2 2 2 2 4 3" xfId="4750" xr:uid="{00000000-0005-0000-0000-0000F1030000}"/>
    <cellStyle name="Navadno 3 2 2 2 2 2 4 3 2" xfId="8976" xr:uid="{00000000-0005-0000-0000-0000F2030000}"/>
    <cellStyle name="Navadno 3 2 2 2 2 2 4 3 2 2" xfId="23134" xr:uid="{00000000-0005-0000-0000-0000F3030000}"/>
    <cellStyle name="Navadno 3 2 2 2 2 2 4 3 3" xfId="13202" xr:uid="{00000000-0005-0000-0000-0000F4030000}"/>
    <cellStyle name="Navadno 3 2 2 2 2 2 4 3 3 2" xfId="27360" xr:uid="{00000000-0005-0000-0000-0000F5030000}"/>
    <cellStyle name="Navadno 3 2 2 2 2 2 4 3 4" xfId="17460" xr:uid="{00000000-0005-0000-0000-0000F6030000}"/>
    <cellStyle name="Navadno 3 2 2 2 2 2 4 3 5" xfId="29973" xr:uid="{00000000-0005-0000-0000-0000F7030000}"/>
    <cellStyle name="Navadno 3 2 2 2 2 2 4 3 6" xfId="31258" xr:uid="{00000000-0005-0000-0000-0000F8030000}"/>
    <cellStyle name="Navadno 3 2 2 2 2 2 4 4" xfId="3342" xr:uid="{00000000-0005-0000-0000-0000F9030000}"/>
    <cellStyle name="Navadno 3 2 2 2 2 2 4 4 2" xfId="7568" xr:uid="{00000000-0005-0000-0000-0000FA030000}"/>
    <cellStyle name="Navadno 3 2 2 2 2 2 4 4 2 2" xfId="21726" xr:uid="{00000000-0005-0000-0000-0000FB030000}"/>
    <cellStyle name="Navadno 3 2 2 2 2 2 4 4 3" xfId="11794" xr:uid="{00000000-0005-0000-0000-0000FC030000}"/>
    <cellStyle name="Navadno 3 2 2 2 2 2 4 4 3 2" xfId="25952" xr:uid="{00000000-0005-0000-0000-0000FD030000}"/>
    <cellStyle name="Navadno 3 2 2 2 2 2 4 4 4" xfId="16052" xr:uid="{00000000-0005-0000-0000-0000FE030000}"/>
    <cellStyle name="Navadno 3 2 2 2 2 2 4 4 5" xfId="29285" xr:uid="{00000000-0005-0000-0000-0000FF030000}"/>
    <cellStyle name="Navadno 3 2 2 2 2 2 4 4 6" xfId="31259" xr:uid="{00000000-0005-0000-0000-000000040000}"/>
    <cellStyle name="Navadno 3 2 2 2 2 2 4 5" xfId="1934" xr:uid="{00000000-0005-0000-0000-000001040000}"/>
    <cellStyle name="Navadno 3 2 2 2 2 2 4 5 2" xfId="18876" xr:uid="{00000000-0005-0000-0000-000002040000}"/>
    <cellStyle name="Navadno 3 2 2 2 2 2 4 6" xfId="6160" xr:uid="{00000000-0005-0000-0000-000003040000}"/>
    <cellStyle name="Navadno 3 2 2 2 2 2 4 6 2" xfId="20318" xr:uid="{00000000-0005-0000-0000-000004040000}"/>
    <cellStyle name="Navadno 3 2 2 2 2 2 4 7" xfId="10386" xr:uid="{00000000-0005-0000-0000-000005040000}"/>
    <cellStyle name="Navadno 3 2 2 2 2 2 4 7 2" xfId="24544" xr:uid="{00000000-0005-0000-0000-000006040000}"/>
    <cellStyle name="Navadno 3 2 2 2 2 2 4 8" xfId="14644" xr:uid="{00000000-0005-0000-0000-000007040000}"/>
    <cellStyle name="Navadno 3 2 2 2 2 2 4 9" xfId="28565" xr:uid="{00000000-0005-0000-0000-000008040000}"/>
    <cellStyle name="Navadno 3 2 2 2 2 2 5" xfId="841" xr:uid="{00000000-0005-0000-0000-000009040000}"/>
    <cellStyle name="Navadno 3 2 2 2 2 2 5 10" xfId="31260" xr:uid="{00000000-0005-0000-0000-00000A040000}"/>
    <cellStyle name="Navadno 3 2 2 2 2 2 5 2" xfId="5102" xr:uid="{00000000-0005-0000-0000-00000B040000}"/>
    <cellStyle name="Navadno 3 2 2 2 2 2 5 2 2" xfId="9328" xr:uid="{00000000-0005-0000-0000-00000C040000}"/>
    <cellStyle name="Navadno 3 2 2 2 2 2 5 2 2 2" xfId="23486" xr:uid="{00000000-0005-0000-0000-00000D040000}"/>
    <cellStyle name="Navadno 3 2 2 2 2 2 5 2 3" xfId="13554" xr:uid="{00000000-0005-0000-0000-00000E040000}"/>
    <cellStyle name="Navadno 3 2 2 2 2 2 5 2 3 2" xfId="27712" xr:uid="{00000000-0005-0000-0000-00000F040000}"/>
    <cellStyle name="Navadno 3 2 2 2 2 2 5 2 4" xfId="17812" xr:uid="{00000000-0005-0000-0000-000010040000}"/>
    <cellStyle name="Navadno 3 2 2 2 2 2 5 2 5" xfId="30149" xr:uid="{00000000-0005-0000-0000-000011040000}"/>
    <cellStyle name="Navadno 3 2 2 2 2 2 5 2 6" xfId="31261" xr:uid="{00000000-0005-0000-0000-000012040000}"/>
    <cellStyle name="Navadno 3 2 2 2 2 2 5 3" xfId="3694" xr:uid="{00000000-0005-0000-0000-000013040000}"/>
    <cellStyle name="Navadno 3 2 2 2 2 2 5 3 2" xfId="7920" xr:uid="{00000000-0005-0000-0000-000014040000}"/>
    <cellStyle name="Navadno 3 2 2 2 2 2 5 3 2 2" xfId="22078" xr:uid="{00000000-0005-0000-0000-000015040000}"/>
    <cellStyle name="Navadno 3 2 2 2 2 2 5 3 3" xfId="12146" xr:uid="{00000000-0005-0000-0000-000016040000}"/>
    <cellStyle name="Navadno 3 2 2 2 2 2 5 3 3 2" xfId="26304" xr:uid="{00000000-0005-0000-0000-000017040000}"/>
    <cellStyle name="Navadno 3 2 2 2 2 2 5 3 4" xfId="16404" xr:uid="{00000000-0005-0000-0000-000018040000}"/>
    <cellStyle name="Navadno 3 2 2 2 2 2 5 3 5" xfId="29461" xr:uid="{00000000-0005-0000-0000-000019040000}"/>
    <cellStyle name="Navadno 3 2 2 2 2 2 5 3 6" xfId="31262" xr:uid="{00000000-0005-0000-0000-00001A040000}"/>
    <cellStyle name="Navadno 3 2 2 2 2 2 5 4" xfId="2286" xr:uid="{00000000-0005-0000-0000-00001B040000}"/>
    <cellStyle name="Navadno 3 2 2 2 2 2 5 4 2" xfId="19228" xr:uid="{00000000-0005-0000-0000-00001C040000}"/>
    <cellStyle name="Navadno 3 2 2 2 2 2 5 5" xfId="6512" xr:uid="{00000000-0005-0000-0000-00001D040000}"/>
    <cellStyle name="Navadno 3 2 2 2 2 2 5 5 2" xfId="20670" xr:uid="{00000000-0005-0000-0000-00001E040000}"/>
    <cellStyle name="Navadno 3 2 2 2 2 2 5 6" xfId="10738" xr:uid="{00000000-0005-0000-0000-00001F040000}"/>
    <cellStyle name="Navadno 3 2 2 2 2 2 5 6 2" xfId="24896" xr:uid="{00000000-0005-0000-0000-000020040000}"/>
    <cellStyle name="Navadno 3 2 2 2 2 2 5 7" xfId="14996" xr:uid="{00000000-0005-0000-0000-000021040000}"/>
    <cellStyle name="Navadno 3 2 2 2 2 2 5 8" xfId="28741" xr:uid="{00000000-0005-0000-0000-000022040000}"/>
    <cellStyle name="Navadno 3 2 2 2 2 2 5 9" xfId="30853" xr:uid="{00000000-0005-0000-0000-000023040000}"/>
    <cellStyle name="Navadno 3 2 2 2 2 2 6" xfId="4366" xr:uid="{00000000-0005-0000-0000-000024040000}"/>
    <cellStyle name="Navadno 3 2 2 2 2 2 6 2" xfId="8592" xr:uid="{00000000-0005-0000-0000-000025040000}"/>
    <cellStyle name="Navadno 3 2 2 2 2 2 6 2 2" xfId="22750" xr:uid="{00000000-0005-0000-0000-000026040000}"/>
    <cellStyle name="Navadno 3 2 2 2 2 2 6 3" xfId="12818" xr:uid="{00000000-0005-0000-0000-000027040000}"/>
    <cellStyle name="Navadno 3 2 2 2 2 2 6 3 2" xfId="26976" xr:uid="{00000000-0005-0000-0000-000028040000}"/>
    <cellStyle name="Navadno 3 2 2 2 2 2 6 4" xfId="17076" xr:uid="{00000000-0005-0000-0000-000029040000}"/>
    <cellStyle name="Navadno 3 2 2 2 2 2 6 5" xfId="29781" xr:uid="{00000000-0005-0000-0000-00002A040000}"/>
    <cellStyle name="Navadno 3 2 2 2 2 2 6 6" xfId="31263" xr:uid="{00000000-0005-0000-0000-00002B040000}"/>
    <cellStyle name="Navadno 3 2 2 2 2 2 7" xfId="2958" xr:uid="{00000000-0005-0000-0000-00002C040000}"/>
    <cellStyle name="Navadno 3 2 2 2 2 2 7 2" xfId="7184" xr:uid="{00000000-0005-0000-0000-00002D040000}"/>
    <cellStyle name="Navadno 3 2 2 2 2 2 7 2 2" xfId="21342" xr:uid="{00000000-0005-0000-0000-00002E040000}"/>
    <cellStyle name="Navadno 3 2 2 2 2 2 7 3" xfId="11410" xr:uid="{00000000-0005-0000-0000-00002F040000}"/>
    <cellStyle name="Navadno 3 2 2 2 2 2 7 3 2" xfId="25568" xr:uid="{00000000-0005-0000-0000-000030040000}"/>
    <cellStyle name="Navadno 3 2 2 2 2 2 7 4" xfId="15668" xr:uid="{00000000-0005-0000-0000-000031040000}"/>
    <cellStyle name="Navadno 3 2 2 2 2 2 7 5" xfId="29093" xr:uid="{00000000-0005-0000-0000-000032040000}"/>
    <cellStyle name="Navadno 3 2 2 2 2 2 7 6" xfId="31264" xr:uid="{00000000-0005-0000-0000-000033040000}"/>
    <cellStyle name="Navadno 3 2 2 2 2 2 8" xfId="1518" xr:uid="{00000000-0005-0000-0000-000034040000}"/>
    <cellStyle name="Navadno 3 2 2 2 2 2 8 2" xfId="18460" xr:uid="{00000000-0005-0000-0000-000035040000}"/>
    <cellStyle name="Navadno 3 2 2 2 2 2 9" xfId="5744" xr:uid="{00000000-0005-0000-0000-000036040000}"/>
    <cellStyle name="Navadno 3 2 2 2 2 2 9 2" xfId="19902" xr:uid="{00000000-0005-0000-0000-000037040000}"/>
    <cellStyle name="Navadno 3 2 2 2 2 3" xfId="136" xr:uid="{00000000-0005-0000-0000-000038040000}"/>
    <cellStyle name="Navadno 3 2 2 2 2 3 10" xfId="14292" xr:uid="{00000000-0005-0000-0000-000039040000}"/>
    <cellStyle name="Navadno 3 2 2 2 2 3 11" xfId="28389" xr:uid="{00000000-0005-0000-0000-00003A040000}"/>
    <cellStyle name="Navadno 3 2 2 2 2 3 12" xfId="30501" xr:uid="{00000000-0005-0000-0000-00003B040000}"/>
    <cellStyle name="Navadno 3 2 2 2 2 3 13" xfId="31265" xr:uid="{00000000-0005-0000-0000-00003C040000}"/>
    <cellStyle name="Navadno 3 2 2 2 2 3 2" xfId="296" xr:uid="{00000000-0005-0000-0000-00003D040000}"/>
    <cellStyle name="Navadno 3 2 2 2 2 3 2 10" xfId="28485" xr:uid="{00000000-0005-0000-0000-00003E040000}"/>
    <cellStyle name="Navadno 3 2 2 2 2 3 2 11" xfId="30581" xr:uid="{00000000-0005-0000-0000-00003F040000}"/>
    <cellStyle name="Navadno 3 2 2 2 2 3 2 12" xfId="31266" xr:uid="{00000000-0005-0000-0000-000040040000}"/>
    <cellStyle name="Navadno 3 2 2 2 2 3 2 2" xfId="649" xr:uid="{00000000-0005-0000-0000-000041040000}"/>
    <cellStyle name="Navadno 3 2 2 2 2 3 2 2 10" xfId="30757" xr:uid="{00000000-0005-0000-0000-000042040000}"/>
    <cellStyle name="Navadno 3 2 2 2 2 3 2 2 11" xfId="31267" xr:uid="{00000000-0005-0000-0000-000043040000}"/>
    <cellStyle name="Navadno 3 2 2 2 2 3 2 2 2" xfId="1353" xr:uid="{00000000-0005-0000-0000-000044040000}"/>
    <cellStyle name="Navadno 3 2 2 2 2 3 2 2 2 10" xfId="31268" xr:uid="{00000000-0005-0000-0000-000045040000}"/>
    <cellStyle name="Navadno 3 2 2 2 2 3 2 2 2 2" xfId="5614" xr:uid="{00000000-0005-0000-0000-000046040000}"/>
    <cellStyle name="Navadno 3 2 2 2 2 3 2 2 2 2 2" xfId="9840" xr:uid="{00000000-0005-0000-0000-000047040000}"/>
    <cellStyle name="Navadno 3 2 2 2 2 3 2 2 2 2 2 2" xfId="23998" xr:uid="{00000000-0005-0000-0000-000048040000}"/>
    <cellStyle name="Navadno 3 2 2 2 2 3 2 2 2 2 3" xfId="14066" xr:uid="{00000000-0005-0000-0000-000049040000}"/>
    <cellStyle name="Navadno 3 2 2 2 2 3 2 2 2 2 3 2" xfId="28224" xr:uid="{00000000-0005-0000-0000-00004A040000}"/>
    <cellStyle name="Navadno 3 2 2 2 2 3 2 2 2 2 4" xfId="18324" xr:uid="{00000000-0005-0000-0000-00004B040000}"/>
    <cellStyle name="Navadno 3 2 2 2 2 3 2 2 2 2 5" xfId="30405" xr:uid="{00000000-0005-0000-0000-00004C040000}"/>
    <cellStyle name="Navadno 3 2 2 2 2 3 2 2 2 2 6" xfId="31269" xr:uid="{00000000-0005-0000-0000-00004D040000}"/>
    <cellStyle name="Navadno 3 2 2 2 2 3 2 2 2 3" xfId="4206" xr:uid="{00000000-0005-0000-0000-00004E040000}"/>
    <cellStyle name="Navadno 3 2 2 2 2 3 2 2 2 3 2" xfId="8432" xr:uid="{00000000-0005-0000-0000-00004F040000}"/>
    <cellStyle name="Navadno 3 2 2 2 2 3 2 2 2 3 2 2" xfId="22590" xr:uid="{00000000-0005-0000-0000-000050040000}"/>
    <cellStyle name="Navadno 3 2 2 2 2 3 2 2 2 3 3" xfId="12658" xr:uid="{00000000-0005-0000-0000-000051040000}"/>
    <cellStyle name="Navadno 3 2 2 2 2 3 2 2 2 3 3 2" xfId="26816" xr:uid="{00000000-0005-0000-0000-000052040000}"/>
    <cellStyle name="Navadno 3 2 2 2 2 3 2 2 2 3 4" xfId="16916" xr:uid="{00000000-0005-0000-0000-000053040000}"/>
    <cellStyle name="Navadno 3 2 2 2 2 3 2 2 2 3 5" xfId="29717" xr:uid="{00000000-0005-0000-0000-000054040000}"/>
    <cellStyle name="Navadno 3 2 2 2 2 3 2 2 2 3 6" xfId="31270" xr:uid="{00000000-0005-0000-0000-000055040000}"/>
    <cellStyle name="Navadno 3 2 2 2 2 3 2 2 2 4" xfId="2798" xr:uid="{00000000-0005-0000-0000-000056040000}"/>
    <cellStyle name="Navadno 3 2 2 2 2 3 2 2 2 4 2" xfId="19740" xr:uid="{00000000-0005-0000-0000-000057040000}"/>
    <cellStyle name="Navadno 3 2 2 2 2 3 2 2 2 5" xfId="7024" xr:uid="{00000000-0005-0000-0000-000058040000}"/>
    <cellStyle name="Navadno 3 2 2 2 2 3 2 2 2 5 2" xfId="21182" xr:uid="{00000000-0005-0000-0000-000059040000}"/>
    <cellStyle name="Navadno 3 2 2 2 2 3 2 2 2 6" xfId="11250" xr:uid="{00000000-0005-0000-0000-00005A040000}"/>
    <cellStyle name="Navadno 3 2 2 2 2 3 2 2 2 6 2" xfId="25408" xr:uid="{00000000-0005-0000-0000-00005B040000}"/>
    <cellStyle name="Navadno 3 2 2 2 2 3 2 2 2 7" xfId="15508" xr:uid="{00000000-0005-0000-0000-00005C040000}"/>
    <cellStyle name="Navadno 3 2 2 2 2 3 2 2 2 8" xfId="28997" xr:uid="{00000000-0005-0000-0000-00005D040000}"/>
    <cellStyle name="Navadno 3 2 2 2 2 3 2 2 2 9" xfId="31109" xr:uid="{00000000-0005-0000-0000-00005E040000}"/>
    <cellStyle name="Navadno 3 2 2 2 2 3 2 2 3" xfId="4910" xr:uid="{00000000-0005-0000-0000-00005F040000}"/>
    <cellStyle name="Navadno 3 2 2 2 2 3 2 2 3 2" xfId="9136" xr:uid="{00000000-0005-0000-0000-000060040000}"/>
    <cellStyle name="Navadno 3 2 2 2 2 3 2 2 3 2 2" xfId="23294" xr:uid="{00000000-0005-0000-0000-000061040000}"/>
    <cellStyle name="Navadno 3 2 2 2 2 3 2 2 3 3" xfId="13362" xr:uid="{00000000-0005-0000-0000-000062040000}"/>
    <cellStyle name="Navadno 3 2 2 2 2 3 2 2 3 3 2" xfId="27520" xr:uid="{00000000-0005-0000-0000-000063040000}"/>
    <cellStyle name="Navadno 3 2 2 2 2 3 2 2 3 4" xfId="17620" xr:uid="{00000000-0005-0000-0000-000064040000}"/>
    <cellStyle name="Navadno 3 2 2 2 2 3 2 2 3 5" xfId="30053" xr:uid="{00000000-0005-0000-0000-000065040000}"/>
    <cellStyle name="Navadno 3 2 2 2 2 3 2 2 3 6" xfId="31271" xr:uid="{00000000-0005-0000-0000-000066040000}"/>
    <cellStyle name="Navadno 3 2 2 2 2 3 2 2 4" xfId="3502" xr:uid="{00000000-0005-0000-0000-000067040000}"/>
    <cellStyle name="Navadno 3 2 2 2 2 3 2 2 4 2" xfId="7728" xr:uid="{00000000-0005-0000-0000-000068040000}"/>
    <cellStyle name="Navadno 3 2 2 2 2 3 2 2 4 2 2" xfId="21886" xr:uid="{00000000-0005-0000-0000-000069040000}"/>
    <cellStyle name="Navadno 3 2 2 2 2 3 2 2 4 3" xfId="11954" xr:uid="{00000000-0005-0000-0000-00006A040000}"/>
    <cellStyle name="Navadno 3 2 2 2 2 3 2 2 4 3 2" xfId="26112" xr:uid="{00000000-0005-0000-0000-00006B040000}"/>
    <cellStyle name="Navadno 3 2 2 2 2 3 2 2 4 4" xfId="16212" xr:uid="{00000000-0005-0000-0000-00006C040000}"/>
    <cellStyle name="Navadno 3 2 2 2 2 3 2 2 4 5" xfId="29365" xr:uid="{00000000-0005-0000-0000-00006D040000}"/>
    <cellStyle name="Navadno 3 2 2 2 2 3 2 2 4 6" xfId="31272" xr:uid="{00000000-0005-0000-0000-00006E040000}"/>
    <cellStyle name="Navadno 3 2 2 2 2 3 2 2 5" xfId="2094" xr:uid="{00000000-0005-0000-0000-00006F040000}"/>
    <cellStyle name="Navadno 3 2 2 2 2 3 2 2 5 2" xfId="19036" xr:uid="{00000000-0005-0000-0000-000070040000}"/>
    <cellStyle name="Navadno 3 2 2 2 2 3 2 2 6" xfId="6320" xr:uid="{00000000-0005-0000-0000-000071040000}"/>
    <cellStyle name="Navadno 3 2 2 2 2 3 2 2 6 2" xfId="20478" xr:uid="{00000000-0005-0000-0000-000072040000}"/>
    <cellStyle name="Navadno 3 2 2 2 2 3 2 2 7" xfId="10546" xr:uid="{00000000-0005-0000-0000-000073040000}"/>
    <cellStyle name="Navadno 3 2 2 2 2 3 2 2 7 2" xfId="24704" xr:uid="{00000000-0005-0000-0000-000074040000}"/>
    <cellStyle name="Navadno 3 2 2 2 2 3 2 2 8" xfId="14804" xr:uid="{00000000-0005-0000-0000-000075040000}"/>
    <cellStyle name="Navadno 3 2 2 2 2 3 2 2 9" xfId="28645" xr:uid="{00000000-0005-0000-0000-000076040000}"/>
    <cellStyle name="Navadno 3 2 2 2 2 3 2 3" xfId="1001" xr:uid="{00000000-0005-0000-0000-000077040000}"/>
    <cellStyle name="Navadno 3 2 2 2 2 3 2 3 10" xfId="31273" xr:uid="{00000000-0005-0000-0000-000078040000}"/>
    <cellStyle name="Navadno 3 2 2 2 2 3 2 3 2" xfId="5262" xr:uid="{00000000-0005-0000-0000-000079040000}"/>
    <cellStyle name="Navadno 3 2 2 2 2 3 2 3 2 2" xfId="9488" xr:uid="{00000000-0005-0000-0000-00007A040000}"/>
    <cellStyle name="Navadno 3 2 2 2 2 3 2 3 2 2 2" xfId="23646" xr:uid="{00000000-0005-0000-0000-00007B040000}"/>
    <cellStyle name="Navadno 3 2 2 2 2 3 2 3 2 3" xfId="13714" xr:uid="{00000000-0005-0000-0000-00007C040000}"/>
    <cellStyle name="Navadno 3 2 2 2 2 3 2 3 2 3 2" xfId="27872" xr:uid="{00000000-0005-0000-0000-00007D040000}"/>
    <cellStyle name="Navadno 3 2 2 2 2 3 2 3 2 4" xfId="17972" xr:uid="{00000000-0005-0000-0000-00007E040000}"/>
    <cellStyle name="Navadno 3 2 2 2 2 3 2 3 2 5" xfId="30229" xr:uid="{00000000-0005-0000-0000-00007F040000}"/>
    <cellStyle name="Navadno 3 2 2 2 2 3 2 3 2 6" xfId="31274" xr:uid="{00000000-0005-0000-0000-000080040000}"/>
    <cellStyle name="Navadno 3 2 2 2 2 3 2 3 3" xfId="3854" xr:uid="{00000000-0005-0000-0000-000081040000}"/>
    <cellStyle name="Navadno 3 2 2 2 2 3 2 3 3 2" xfId="8080" xr:uid="{00000000-0005-0000-0000-000082040000}"/>
    <cellStyle name="Navadno 3 2 2 2 2 3 2 3 3 2 2" xfId="22238" xr:uid="{00000000-0005-0000-0000-000083040000}"/>
    <cellStyle name="Navadno 3 2 2 2 2 3 2 3 3 3" xfId="12306" xr:uid="{00000000-0005-0000-0000-000084040000}"/>
    <cellStyle name="Navadno 3 2 2 2 2 3 2 3 3 3 2" xfId="26464" xr:uid="{00000000-0005-0000-0000-000085040000}"/>
    <cellStyle name="Navadno 3 2 2 2 2 3 2 3 3 4" xfId="16564" xr:uid="{00000000-0005-0000-0000-000086040000}"/>
    <cellStyle name="Navadno 3 2 2 2 2 3 2 3 3 5" xfId="29541" xr:uid="{00000000-0005-0000-0000-000087040000}"/>
    <cellStyle name="Navadno 3 2 2 2 2 3 2 3 3 6" xfId="31275" xr:uid="{00000000-0005-0000-0000-000088040000}"/>
    <cellStyle name="Navadno 3 2 2 2 2 3 2 3 4" xfId="2446" xr:uid="{00000000-0005-0000-0000-000089040000}"/>
    <cellStyle name="Navadno 3 2 2 2 2 3 2 3 4 2" xfId="19388" xr:uid="{00000000-0005-0000-0000-00008A040000}"/>
    <cellStyle name="Navadno 3 2 2 2 2 3 2 3 5" xfId="6672" xr:uid="{00000000-0005-0000-0000-00008B040000}"/>
    <cellStyle name="Navadno 3 2 2 2 2 3 2 3 5 2" xfId="20830" xr:uid="{00000000-0005-0000-0000-00008C040000}"/>
    <cellStyle name="Navadno 3 2 2 2 2 3 2 3 6" xfId="10898" xr:uid="{00000000-0005-0000-0000-00008D040000}"/>
    <cellStyle name="Navadno 3 2 2 2 2 3 2 3 6 2" xfId="25056" xr:uid="{00000000-0005-0000-0000-00008E040000}"/>
    <cellStyle name="Navadno 3 2 2 2 2 3 2 3 7" xfId="15156" xr:uid="{00000000-0005-0000-0000-00008F040000}"/>
    <cellStyle name="Navadno 3 2 2 2 2 3 2 3 8" xfId="28821" xr:uid="{00000000-0005-0000-0000-000090040000}"/>
    <cellStyle name="Navadno 3 2 2 2 2 3 2 3 9" xfId="30933" xr:uid="{00000000-0005-0000-0000-000091040000}"/>
    <cellStyle name="Navadno 3 2 2 2 2 3 2 4" xfId="4558" xr:uid="{00000000-0005-0000-0000-000092040000}"/>
    <cellStyle name="Navadno 3 2 2 2 2 3 2 4 2" xfId="8784" xr:uid="{00000000-0005-0000-0000-000093040000}"/>
    <cellStyle name="Navadno 3 2 2 2 2 3 2 4 2 2" xfId="22942" xr:uid="{00000000-0005-0000-0000-000094040000}"/>
    <cellStyle name="Navadno 3 2 2 2 2 3 2 4 3" xfId="13010" xr:uid="{00000000-0005-0000-0000-000095040000}"/>
    <cellStyle name="Navadno 3 2 2 2 2 3 2 4 3 2" xfId="27168" xr:uid="{00000000-0005-0000-0000-000096040000}"/>
    <cellStyle name="Navadno 3 2 2 2 2 3 2 4 4" xfId="17268" xr:uid="{00000000-0005-0000-0000-000097040000}"/>
    <cellStyle name="Navadno 3 2 2 2 2 3 2 4 5" xfId="29877" xr:uid="{00000000-0005-0000-0000-000098040000}"/>
    <cellStyle name="Navadno 3 2 2 2 2 3 2 4 6" xfId="31276" xr:uid="{00000000-0005-0000-0000-000099040000}"/>
    <cellStyle name="Navadno 3 2 2 2 2 3 2 5" xfId="3150" xr:uid="{00000000-0005-0000-0000-00009A040000}"/>
    <cellStyle name="Navadno 3 2 2 2 2 3 2 5 2" xfId="7376" xr:uid="{00000000-0005-0000-0000-00009B040000}"/>
    <cellStyle name="Navadno 3 2 2 2 2 3 2 5 2 2" xfId="21534" xr:uid="{00000000-0005-0000-0000-00009C040000}"/>
    <cellStyle name="Navadno 3 2 2 2 2 3 2 5 3" xfId="11602" xr:uid="{00000000-0005-0000-0000-00009D040000}"/>
    <cellStyle name="Navadno 3 2 2 2 2 3 2 5 3 2" xfId="25760" xr:uid="{00000000-0005-0000-0000-00009E040000}"/>
    <cellStyle name="Navadno 3 2 2 2 2 3 2 5 4" xfId="15860" xr:uid="{00000000-0005-0000-0000-00009F040000}"/>
    <cellStyle name="Navadno 3 2 2 2 2 3 2 5 5" xfId="29189" xr:uid="{00000000-0005-0000-0000-0000A0040000}"/>
    <cellStyle name="Navadno 3 2 2 2 2 3 2 5 6" xfId="31277" xr:uid="{00000000-0005-0000-0000-0000A1040000}"/>
    <cellStyle name="Navadno 3 2 2 2 2 3 2 6" xfId="1742" xr:uid="{00000000-0005-0000-0000-0000A2040000}"/>
    <cellStyle name="Navadno 3 2 2 2 2 3 2 6 2" xfId="18684" xr:uid="{00000000-0005-0000-0000-0000A3040000}"/>
    <cellStyle name="Navadno 3 2 2 2 2 3 2 7" xfId="5968" xr:uid="{00000000-0005-0000-0000-0000A4040000}"/>
    <cellStyle name="Navadno 3 2 2 2 2 3 2 7 2" xfId="20126" xr:uid="{00000000-0005-0000-0000-0000A5040000}"/>
    <cellStyle name="Navadno 3 2 2 2 2 3 2 8" xfId="10194" xr:uid="{00000000-0005-0000-0000-0000A6040000}"/>
    <cellStyle name="Navadno 3 2 2 2 2 3 2 8 2" xfId="24352" xr:uid="{00000000-0005-0000-0000-0000A7040000}"/>
    <cellStyle name="Navadno 3 2 2 2 2 3 2 9" xfId="14452" xr:uid="{00000000-0005-0000-0000-0000A8040000}"/>
    <cellStyle name="Navadno 3 2 2 2 2 3 3" xfId="521" xr:uid="{00000000-0005-0000-0000-0000A9040000}"/>
    <cellStyle name="Navadno 3 2 2 2 2 3 3 10" xfId="30693" xr:uid="{00000000-0005-0000-0000-0000AA040000}"/>
    <cellStyle name="Navadno 3 2 2 2 2 3 3 11" xfId="31278" xr:uid="{00000000-0005-0000-0000-0000AB040000}"/>
    <cellStyle name="Navadno 3 2 2 2 2 3 3 2" xfId="1225" xr:uid="{00000000-0005-0000-0000-0000AC040000}"/>
    <cellStyle name="Navadno 3 2 2 2 2 3 3 2 10" xfId="31279" xr:uid="{00000000-0005-0000-0000-0000AD040000}"/>
    <cellStyle name="Navadno 3 2 2 2 2 3 3 2 2" xfId="5486" xr:uid="{00000000-0005-0000-0000-0000AE040000}"/>
    <cellStyle name="Navadno 3 2 2 2 2 3 3 2 2 2" xfId="9712" xr:uid="{00000000-0005-0000-0000-0000AF040000}"/>
    <cellStyle name="Navadno 3 2 2 2 2 3 3 2 2 2 2" xfId="23870" xr:uid="{00000000-0005-0000-0000-0000B0040000}"/>
    <cellStyle name="Navadno 3 2 2 2 2 3 3 2 2 3" xfId="13938" xr:uid="{00000000-0005-0000-0000-0000B1040000}"/>
    <cellStyle name="Navadno 3 2 2 2 2 3 3 2 2 3 2" xfId="28096" xr:uid="{00000000-0005-0000-0000-0000B2040000}"/>
    <cellStyle name="Navadno 3 2 2 2 2 3 3 2 2 4" xfId="18196" xr:uid="{00000000-0005-0000-0000-0000B3040000}"/>
    <cellStyle name="Navadno 3 2 2 2 2 3 3 2 2 5" xfId="30341" xr:uid="{00000000-0005-0000-0000-0000B4040000}"/>
    <cellStyle name="Navadno 3 2 2 2 2 3 3 2 2 6" xfId="31280" xr:uid="{00000000-0005-0000-0000-0000B5040000}"/>
    <cellStyle name="Navadno 3 2 2 2 2 3 3 2 3" xfId="4078" xr:uid="{00000000-0005-0000-0000-0000B6040000}"/>
    <cellStyle name="Navadno 3 2 2 2 2 3 3 2 3 2" xfId="8304" xr:uid="{00000000-0005-0000-0000-0000B7040000}"/>
    <cellStyle name="Navadno 3 2 2 2 2 3 3 2 3 2 2" xfId="22462" xr:uid="{00000000-0005-0000-0000-0000B8040000}"/>
    <cellStyle name="Navadno 3 2 2 2 2 3 3 2 3 3" xfId="12530" xr:uid="{00000000-0005-0000-0000-0000B9040000}"/>
    <cellStyle name="Navadno 3 2 2 2 2 3 3 2 3 3 2" xfId="26688" xr:uid="{00000000-0005-0000-0000-0000BA040000}"/>
    <cellStyle name="Navadno 3 2 2 2 2 3 3 2 3 4" xfId="16788" xr:uid="{00000000-0005-0000-0000-0000BB040000}"/>
    <cellStyle name="Navadno 3 2 2 2 2 3 3 2 3 5" xfId="29653" xr:uid="{00000000-0005-0000-0000-0000BC040000}"/>
    <cellStyle name="Navadno 3 2 2 2 2 3 3 2 3 6" xfId="31281" xr:uid="{00000000-0005-0000-0000-0000BD040000}"/>
    <cellStyle name="Navadno 3 2 2 2 2 3 3 2 4" xfId="2670" xr:uid="{00000000-0005-0000-0000-0000BE040000}"/>
    <cellStyle name="Navadno 3 2 2 2 2 3 3 2 4 2" xfId="19612" xr:uid="{00000000-0005-0000-0000-0000BF040000}"/>
    <cellStyle name="Navadno 3 2 2 2 2 3 3 2 5" xfId="6896" xr:uid="{00000000-0005-0000-0000-0000C0040000}"/>
    <cellStyle name="Navadno 3 2 2 2 2 3 3 2 5 2" xfId="21054" xr:uid="{00000000-0005-0000-0000-0000C1040000}"/>
    <cellStyle name="Navadno 3 2 2 2 2 3 3 2 6" xfId="11122" xr:uid="{00000000-0005-0000-0000-0000C2040000}"/>
    <cellStyle name="Navadno 3 2 2 2 2 3 3 2 6 2" xfId="25280" xr:uid="{00000000-0005-0000-0000-0000C3040000}"/>
    <cellStyle name="Navadno 3 2 2 2 2 3 3 2 7" xfId="15380" xr:uid="{00000000-0005-0000-0000-0000C4040000}"/>
    <cellStyle name="Navadno 3 2 2 2 2 3 3 2 8" xfId="28933" xr:uid="{00000000-0005-0000-0000-0000C5040000}"/>
    <cellStyle name="Navadno 3 2 2 2 2 3 3 2 9" xfId="31045" xr:uid="{00000000-0005-0000-0000-0000C6040000}"/>
    <cellStyle name="Navadno 3 2 2 2 2 3 3 3" xfId="4782" xr:uid="{00000000-0005-0000-0000-0000C7040000}"/>
    <cellStyle name="Navadno 3 2 2 2 2 3 3 3 2" xfId="9008" xr:uid="{00000000-0005-0000-0000-0000C8040000}"/>
    <cellStyle name="Navadno 3 2 2 2 2 3 3 3 2 2" xfId="23166" xr:uid="{00000000-0005-0000-0000-0000C9040000}"/>
    <cellStyle name="Navadno 3 2 2 2 2 3 3 3 3" xfId="13234" xr:uid="{00000000-0005-0000-0000-0000CA040000}"/>
    <cellStyle name="Navadno 3 2 2 2 2 3 3 3 3 2" xfId="27392" xr:uid="{00000000-0005-0000-0000-0000CB040000}"/>
    <cellStyle name="Navadno 3 2 2 2 2 3 3 3 4" xfId="17492" xr:uid="{00000000-0005-0000-0000-0000CC040000}"/>
    <cellStyle name="Navadno 3 2 2 2 2 3 3 3 5" xfId="29989" xr:uid="{00000000-0005-0000-0000-0000CD040000}"/>
    <cellStyle name="Navadno 3 2 2 2 2 3 3 3 6" xfId="31282" xr:uid="{00000000-0005-0000-0000-0000CE040000}"/>
    <cellStyle name="Navadno 3 2 2 2 2 3 3 4" xfId="3374" xr:uid="{00000000-0005-0000-0000-0000CF040000}"/>
    <cellStyle name="Navadno 3 2 2 2 2 3 3 4 2" xfId="7600" xr:uid="{00000000-0005-0000-0000-0000D0040000}"/>
    <cellStyle name="Navadno 3 2 2 2 2 3 3 4 2 2" xfId="21758" xr:uid="{00000000-0005-0000-0000-0000D1040000}"/>
    <cellStyle name="Navadno 3 2 2 2 2 3 3 4 3" xfId="11826" xr:uid="{00000000-0005-0000-0000-0000D2040000}"/>
    <cellStyle name="Navadno 3 2 2 2 2 3 3 4 3 2" xfId="25984" xr:uid="{00000000-0005-0000-0000-0000D3040000}"/>
    <cellStyle name="Navadno 3 2 2 2 2 3 3 4 4" xfId="16084" xr:uid="{00000000-0005-0000-0000-0000D4040000}"/>
    <cellStyle name="Navadno 3 2 2 2 2 3 3 4 5" xfId="29301" xr:uid="{00000000-0005-0000-0000-0000D5040000}"/>
    <cellStyle name="Navadno 3 2 2 2 2 3 3 4 6" xfId="31283" xr:uid="{00000000-0005-0000-0000-0000D6040000}"/>
    <cellStyle name="Navadno 3 2 2 2 2 3 3 5" xfId="1966" xr:uid="{00000000-0005-0000-0000-0000D7040000}"/>
    <cellStyle name="Navadno 3 2 2 2 2 3 3 5 2" xfId="18908" xr:uid="{00000000-0005-0000-0000-0000D8040000}"/>
    <cellStyle name="Navadno 3 2 2 2 2 3 3 6" xfId="6192" xr:uid="{00000000-0005-0000-0000-0000D9040000}"/>
    <cellStyle name="Navadno 3 2 2 2 2 3 3 6 2" xfId="20350" xr:uid="{00000000-0005-0000-0000-0000DA040000}"/>
    <cellStyle name="Navadno 3 2 2 2 2 3 3 7" xfId="10418" xr:uid="{00000000-0005-0000-0000-0000DB040000}"/>
    <cellStyle name="Navadno 3 2 2 2 2 3 3 7 2" xfId="24576" xr:uid="{00000000-0005-0000-0000-0000DC040000}"/>
    <cellStyle name="Navadno 3 2 2 2 2 3 3 8" xfId="14676" xr:uid="{00000000-0005-0000-0000-0000DD040000}"/>
    <cellStyle name="Navadno 3 2 2 2 2 3 3 9" xfId="28581" xr:uid="{00000000-0005-0000-0000-0000DE040000}"/>
    <cellStyle name="Navadno 3 2 2 2 2 3 4" xfId="873" xr:uid="{00000000-0005-0000-0000-0000DF040000}"/>
    <cellStyle name="Navadno 3 2 2 2 2 3 4 10" xfId="31284" xr:uid="{00000000-0005-0000-0000-0000E0040000}"/>
    <cellStyle name="Navadno 3 2 2 2 2 3 4 2" xfId="5134" xr:uid="{00000000-0005-0000-0000-0000E1040000}"/>
    <cellStyle name="Navadno 3 2 2 2 2 3 4 2 2" xfId="9360" xr:uid="{00000000-0005-0000-0000-0000E2040000}"/>
    <cellStyle name="Navadno 3 2 2 2 2 3 4 2 2 2" xfId="23518" xr:uid="{00000000-0005-0000-0000-0000E3040000}"/>
    <cellStyle name="Navadno 3 2 2 2 2 3 4 2 3" xfId="13586" xr:uid="{00000000-0005-0000-0000-0000E4040000}"/>
    <cellStyle name="Navadno 3 2 2 2 2 3 4 2 3 2" xfId="27744" xr:uid="{00000000-0005-0000-0000-0000E5040000}"/>
    <cellStyle name="Navadno 3 2 2 2 2 3 4 2 4" xfId="17844" xr:uid="{00000000-0005-0000-0000-0000E6040000}"/>
    <cellStyle name="Navadno 3 2 2 2 2 3 4 2 5" xfId="30165" xr:uid="{00000000-0005-0000-0000-0000E7040000}"/>
    <cellStyle name="Navadno 3 2 2 2 2 3 4 2 6" xfId="31285" xr:uid="{00000000-0005-0000-0000-0000E8040000}"/>
    <cellStyle name="Navadno 3 2 2 2 2 3 4 3" xfId="3726" xr:uid="{00000000-0005-0000-0000-0000E9040000}"/>
    <cellStyle name="Navadno 3 2 2 2 2 3 4 3 2" xfId="7952" xr:uid="{00000000-0005-0000-0000-0000EA040000}"/>
    <cellStyle name="Navadno 3 2 2 2 2 3 4 3 2 2" xfId="22110" xr:uid="{00000000-0005-0000-0000-0000EB040000}"/>
    <cellStyle name="Navadno 3 2 2 2 2 3 4 3 3" xfId="12178" xr:uid="{00000000-0005-0000-0000-0000EC040000}"/>
    <cellStyle name="Navadno 3 2 2 2 2 3 4 3 3 2" xfId="26336" xr:uid="{00000000-0005-0000-0000-0000ED040000}"/>
    <cellStyle name="Navadno 3 2 2 2 2 3 4 3 4" xfId="16436" xr:uid="{00000000-0005-0000-0000-0000EE040000}"/>
    <cellStyle name="Navadno 3 2 2 2 2 3 4 3 5" xfId="29477" xr:uid="{00000000-0005-0000-0000-0000EF040000}"/>
    <cellStyle name="Navadno 3 2 2 2 2 3 4 3 6" xfId="31286" xr:uid="{00000000-0005-0000-0000-0000F0040000}"/>
    <cellStyle name="Navadno 3 2 2 2 2 3 4 4" xfId="2318" xr:uid="{00000000-0005-0000-0000-0000F1040000}"/>
    <cellStyle name="Navadno 3 2 2 2 2 3 4 4 2" xfId="19260" xr:uid="{00000000-0005-0000-0000-0000F2040000}"/>
    <cellStyle name="Navadno 3 2 2 2 2 3 4 5" xfId="6544" xr:uid="{00000000-0005-0000-0000-0000F3040000}"/>
    <cellStyle name="Navadno 3 2 2 2 2 3 4 5 2" xfId="20702" xr:uid="{00000000-0005-0000-0000-0000F4040000}"/>
    <cellStyle name="Navadno 3 2 2 2 2 3 4 6" xfId="10770" xr:uid="{00000000-0005-0000-0000-0000F5040000}"/>
    <cellStyle name="Navadno 3 2 2 2 2 3 4 6 2" xfId="24928" xr:uid="{00000000-0005-0000-0000-0000F6040000}"/>
    <cellStyle name="Navadno 3 2 2 2 2 3 4 7" xfId="15028" xr:uid="{00000000-0005-0000-0000-0000F7040000}"/>
    <cellStyle name="Navadno 3 2 2 2 2 3 4 8" xfId="28757" xr:uid="{00000000-0005-0000-0000-0000F8040000}"/>
    <cellStyle name="Navadno 3 2 2 2 2 3 4 9" xfId="30869" xr:uid="{00000000-0005-0000-0000-0000F9040000}"/>
    <cellStyle name="Navadno 3 2 2 2 2 3 5" xfId="4398" xr:uid="{00000000-0005-0000-0000-0000FA040000}"/>
    <cellStyle name="Navadno 3 2 2 2 2 3 5 2" xfId="8624" xr:uid="{00000000-0005-0000-0000-0000FB040000}"/>
    <cellStyle name="Navadno 3 2 2 2 2 3 5 2 2" xfId="22782" xr:uid="{00000000-0005-0000-0000-0000FC040000}"/>
    <cellStyle name="Navadno 3 2 2 2 2 3 5 3" xfId="12850" xr:uid="{00000000-0005-0000-0000-0000FD040000}"/>
    <cellStyle name="Navadno 3 2 2 2 2 3 5 3 2" xfId="27008" xr:uid="{00000000-0005-0000-0000-0000FE040000}"/>
    <cellStyle name="Navadno 3 2 2 2 2 3 5 4" xfId="17108" xr:uid="{00000000-0005-0000-0000-0000FF040000}"/>
    <cellStyle name="Navadno 3 2 2 2 2 3 5 5" xfId="29797" xr:uid="{00000000-0005-0000-0000-000000050000}"/>
    <cellStyle name="Navadno 3 2 2 2 2 3 5 6" xfId="31287" xr:uid="{00000000-0005-0000-0000-000001050000}"/>
    <cellStyle name="Navadno 3 2 2 2 2 3 6" xfId="2990" xr:uid="{00000000-0005-0000-0000-000002050000}"/>
    <cellStyle name="Navadno 3 2 2 2 2 3 6 2" xfId="7216" xr:uid="{00000000-0005-0000-0000-000003050000}"/>
    <cellStyle name="Navadno 3 2 2 2 2 3 6 2 2" xfId="21374" xr:uid="{00000000-0005-0000-0000-000004050000}"/>
    <cellStyle name="Navadno 3 2 2 2 2 3 6 3" xfId="11442" xr:uid="{00000000-0005-0000-0000-000005050000}"/>
    <cellStyle name="Navadno 3 2 2 2 2 3 6 3 2" xfId="25600" xr:uid="{00000000-0005-0000-0000-000006050000}"/>
    <cellStyle name="Navadno 3 2 2 2 2 3 6 4" xfId="15700" xr:uid="{00000000-0005-0000-0000-000007050000}"/>
    <cellStyle name="Navadno 3 2 2 2 2 3 6 5" xfId="29109" xr:uid="{00000000-0005-0000-0000-000008050000}"/>
    <cellStyle name="Navadno 3 2 2 2 2 3 6 6" xfId="31288" xr:uid="{00000000-0005-0000-0000-000009050000}"/>
    <cellStyle name="Navadno 3 2 2 2 2 3 7" xfId="1582" xr:uid="{00000000-0005-0000-0000-00000A050000}"/>
    <cellStyle name="Navadno 3 2 2 2 2 3 7 2" xfId="18524" xr:uid="{00000000-0005-0000-0000-00000B050000}"/>
    <cellStyle name="Navadno 3 2 2 2 2 3 8" xfId="5808" xr:uid="{00000000-0005-0000-0000-00000C050000}"/>
    <cellStyle name="Navadno 3 2 2 2 2 3 8 2" xfId="19966" xr:uid="{00000000-0005-0000-0000-00000D050000}"/>
    <cellStyle name="Navadno 3 2 2 2 2 3 9" xfId="10034" xr:uid="{00000000-0005-0000-0000-00000E050000}"/>
    <cellStyle name="Navadno 3 2 2 2 2 3 9 2" xfId="24192" xr:uid="{00000000-0005-0000-0000-00000F050000}"/>
    <cellStyle name="Navadno 3 2 2 2 2 4" xfId="66" xr:uid="{00000000-0005-0000-0000-000010050000}"/>
    <cellStyle name="Navadno 3 2 2 2 2 4 10" xfId="14260" xr:uid="{00000000-0005-0000-0000-000011050000}"/>
    <cellStyle name="Navadno 3 2 2 2 2 4 11" xfId="28357" xr:uid="{00000000-0005-0000-0000-000012050000}"/>
    <cellStyle name="Navadno 3 2 2 2 2 4 12" xfId="30469" xr:uid="{00000000-0005-0000-0000-000013050000}"/>
    <cellStyle name="Navadno 3 2 2 2 2 4 13" xfId="31289" xr:uid="{00000000-0005-0000-0000-000014050000}"/>
    <cellStyle name="Navadno 3 2 2 2 2 4 2" xfId="232" xr:uid="{00000000-0005-0000-0000-000015050000}"/>
    <cellStyle name="Navadno 3 2 2 2 2 4 2 10" xfId="28469" xr:uid="{00000000-0005-0000-0000-000016050000}"/>
    <cellStyle name="Navadno 3 2 2 2 2 4 2 11" xfId="30549" xr:uid="{00000000-0005-0000-0000-000017050000}"/>
    <cellStyle name="Navadno 3 2 2 2 2 4 2 12" xfId="31290" xr:uid="{00000000-0005-0000-0000-000018050000}"/>
    <cellStyle name="Navadno 3 2 2 2 2 4 2 2" xfId="585" xr:uid="{00000000-0005-0000-0000-000019050000}"/>
    <cellStyle name="Navadno 3 2 2 2 2 4 2 2 10" xfId="30725" xr:uid="{00000000-0005-0000-0000-00001A050000}"/>
    <cellStyle name="Navadno 3 2 2 2 2 4 2 2 11" xfId="31291" xr:uid="{00000000-0005-0000-0000-00001B050000}"/>
    <cellStyle name="Navadno 3 2 2 2 2 4 2 2 2" xfId="1289" xr:uid="{00000000-0005-0000-0000-00001C050000}"/>
    <cellStyle name="Navadno 3 2 2 2 2 4 2 2 2 10" xfId="31292" xr:uid="{00000000-0005-0000-0000-00001D050000}"/>
    <cellStyle name="Navadno 3 2 2 2 2 4 2 2 2 2" xfId="5550" xr:uid="{00000000-0005-0000-0000-00001E050000}"/>
    <cellStyle name="Navadno 3 2 2 2 2 4 2 2 2 2 2" xfId="9776" xr:uid="{00000000-0005-0000-0000-00001F050000}"/>
    <cellStyle name="Navadno 3 2 2 2 2 4 2 2 2 2 2 2" xfId="23934" xr:uid="{00000000-0005-0000-0000-000020050000}"/>
    <cellStyle name="Navadno 3 2 2 2 2 4 2 2 2 2 3" xfId="14002" xr:uid="{00000000-0005-0000-0000-000021050000}"/>
    <cellStyle name="Navadno 3 2 2 2 2 4 2 2 2 2 3 2" xfId="28160" xr:uid="{00000000-0005-0000-0000-000022050000}"/>
    <cellStyle name="Navadno 3 2 2 2 2 4 2 2 2 2 4" xfId="18260" xr:uid="{00000000-0005-0000-0000-000023050000}"/>
    <cellStyle name="Navadno 3 2 2 2 2 4 2 2 2 2 5" xfId="30373" xr:uid="{00000000-0005-0000-0000-000024050000}"/>
    <cellStyle name="Navadno 3 2 2 2 2 4 2 2 2 2 6" xfId="31293" xr:uid="{00000000-0005-0000-0000-000025050000}"/>
    <cellStyle name="Navadno 3 2 2 2 2 4 2 2 2 3" xfId="4142" xr:uid="{00000000-0005-0000-0000-000026050000}"/>
    <cellStyle name="Navadno 3 2 2 2 2 4 2 2 2 3 2" xfId="8368" xr:uid="{00000000-0005-0000-0000-000027050000}"/>
    <cellStyle name="Navadno 3 2 2 2 2 4 2 2 2 3 2 2" xfId="22526" xr:uid="{00000000-0005-0000-0000-000028050000}"/>
    <cellStyle name="Navadno 3 2 2 2 2 4 2 2 2 3 3" xfId="12594" xr:uid="{00000000-0005-0000-0000-000029050000}"/>
    <cellStyle name="Navadno 3 2 2 2 2 4 2 2 2 3 3 2" xfId="26752" xr:uid="{00000000-0005-0000-0000-00002A050000}"/>
    <cellStyle name="Navadno 3 2 2 2 2 4 2 2 2 3 4" xfId="16852" xr:uid="{00000000-0005-0000-0000-00002B050000}"/>
    <cellStyle name="Navadno 3 2 2 2 2 4 2 2 2 3 5" xfId="29685" xr:uid="{00000000-0005-0000-0000-00002C050000}"/>
    <cellStyle name="Navadno 3 2 2 2 2 4 2 2 2 3 6" xfId="31294" xr:uid="{00000000-0005-0000-0000-00002D050000}"/>
    <cellStyle name="Navadno 3 2 2 2 2 4 2 2 2 4" xfId="2734" xr:uid="{00000000-0005-0000-0000-00002E050000}"/>
    <cellStyle name="Navadno 3 2 2 2 2 4 2 2 2 4 2" xfId="19676" xr:uid="{00000000-0005-0000-0000-00002F050000}"/>
    <cellStyle name="Navadno 3 2 2 2 2 4 2 2 2 5" xfId="6960" xr:uid="{00000000-0005-0000-0000-000030050000}"/>
    <cellStyle name="Navadno 3 2 2 2 2 4 2 2 2 5 2" xfId="21118" xr:uid="{00000000-0005-0000-0000-000031050000}"/>
    <cellStyle name="Navadno 3 2 2 2 2 4 2 2 2 6" xfId="11186" xr:uid="{00000000-0005-0000-0000-000032050000}"/>
    <cellStyle name="Navadno 3 2 2 2 2 4 2 2 2 6 2" xfId="25344" xr:uid="{00000000-0005-0000-0000-000033050000}"/>
    <cellStyle name="Navadno 3 2 2 2 2 4 2 2 2 7" xfId="15444" xr:uid="{00000000-0005-0000-0000-000034050000}"/>
    <cellStyle name="Navadno 3 2 2 2 2 4 2 2 2 8" xfId="28965" xr:uid="{00000000-0005-0000-0000-000035050000}"/>
    <cellStyle name="Navadno 3 2 2 2 2 4 2 2 2 9" xfId="31077" xr:uid="{00000000-0005-0000-0000-000036050000}"/>
    <cellStyle name="Navadno 3 2 2 2 2 4 2 2 3" xfId="4846" xr:uid="{00000000-0005-0000-0000-000037050000}"/>
    <cellStyle name="Navadno 3 2 2 2 2 4 2 2 3 2" xfId="9072" xr:uid="{00000000-0005-0000-0000-000038050000}"/>
    <cellStyle name="Navadno 3 2 2 2 2 4 2 2 3 2 2" xfId="23230" xr:uid="{00000000-0005-0000-0000-000039050000}"/>
    <cellStyle name="Navadno 3 2 2 2 2 4 2 2 3 3" xfId="13298" xr:uid="{00000000-0005-0000-0000-00003A050000}"/>
    <cellStyle name="Navadno 3 2 2 2 2 4 2 2 3 3 2" xfId="27456" xr:uid="{00000000-0005-0000-0000-00003B050000}"/>
    <cellStyle name="Navadno 3 2 2 2 2 4 2 2 3 4" xfId="17556" xr:uid="{00000000-0005-0000-0000-00003C050000}"/>
    <cellStyle name="Navadno 3 2 2 2 2 4 2 2 3 5" xfId="30021" xr:uid="{00000000-0005-0000-0000-00003D050000}"/>
    <cellStyle name="Navadno 3 2 2 2 2 4 2 2 3 6" xfId="31295" xr:uid="{00000000-0005-0000-0000-00003E050000}"/>
    <cellStyle name="Navadno 3 2 2 2 2 4 2 2 4" xfId="3438" xr:uid="{00000000-0005-0000-0000-00003F050000}"/>
    <cellStyle name="Navadno 3 2 2 2 2 4 2 2 4 2" xfId="7664" xr:uid="{00000000-0005-0000-0000-000040050000}"/>
    <cellStyle name="Navadno 3 2 2 2 2 4 2 2 4 2 2" xfId="21822" xr:uid="{00000000-0005-0000-0000-000041050000}"/>
    <cellStyle name="Navadno 3 2 2 2 2 4 2 2 4 3" xfId="11890" xr:uid="{00000000-0005-0000-0000-000042050000}"/>
    <cellStyle name="Navadno 3 2 2 2 2 4 2 2 4 3 2" xfId="26048" xr:uid="{00000000-0005-0000-0000-000043050000}"/>
    <cellStyle name="Navadno 3 2 2 2 2 4 2 2 4 4" xfId="16148" xr:uid="{00000000-0005-0000-0000-000044050000}"/>
    <cellStyle name="Navadno 3 2 2 2 2 4 2 2 4 5" xfId="29333" xr:uid="{00000000-0005-0000-0000-000045050000}"/>
    <cellStyle name="Navadno 3 2 2 2 2 4 2 2 4 6" xfId="31296" xr:uid="{00000000-0005-0000-0000-000046050000}"/>
    <cellStyle name="Navadno 3 2 2 2 2 4 2 2 5" xfId="2030" xr:uid="{00000000-0005-0000-0000-000047050000}"/>
    <cellStyle name="Navadno 3 2 2 2 2 4 2 2 5 2" xfId="18972" xr:uid="{00000000-0005-0000-0000-000048050000}"/>
    <cellStyle name="Navadno 3 2 2 2 2 4 2 2 6" xfId="6256" xr:uid="{00000000-0005-0000-0000-000049050000}"/>
    <cellStyle name="Navadno 3 2 2 2 2 4 2 2 6 2" xfId="20414" xr:uid="{00000000-0005-0000-0000-00004A050000}"/>
    <cellStyle name="Navadno 3 2 2 2 2 4 2 2 7" xfId="10482" xr:uid="{00000000-0005-0000-0000-00004B050000}"/>
    <cellStyle name="Navadno 3 2 2 2 2 4 2 2 7 2" xfId="24640" xr:uid="{00000000-0005-0000-0000-00004C050000}"/>
    <cellStyle name="Navadno 3 2 2 2 2 4 2 2 8" xfId="14740" xr:uid="{00000000-0005-0000-0000-00004D050000}"/>
    <cellStyle name="Navadno 3 2 2 2 2 4 2 2 9" xfId="28613" xr:uid="{00000000-0005-0000-0000-00004E050000}"/>
    <cellStyle name="Navadno 3 2 2 2 2 4 2 3" xfId="937" xr:uid="{00000000-0005-0000-0000-00004F050000}"/>
    <cellStyle name="Navadno 3 2 2 2 2 4 2 3 10" xfId="31297" xr:uid="{00000000-0005-0000-0000-000050050000}"/>
    <cellStyle name="Navadno 3 2 2 2 2 4 2 3 2" xfId="5198" xr:uid="{00000000-0005-0000-0000-000051050000}"/>
    <cellStyle name="Navadno 3 2 2 2 2 4 2 3 2 2" xfId="9424" xr:uid="{00000000-0005-0000-0000-000052050000}"/>
    <cellStyle name="Navadno 3 2 2 2 2 4 2 3 2 2 2" xfId="23582" xr:uid="{00000000-0005-0000-0000-000053050000}"/>
    <cellStyle name="Navadno 3 2 2 2 2 4 2 3 2 3" xfId="13650" xr:uid="{00000000-0005-0000-0000-000054050000}"/>
    <cellStyle name="Navadno 3 2 2 2 2 4 2 3 2 3 2" xfId="27808" xr:uid="{00000000-0005-0000-0000-000055050000}"/>
    <cellStyle name="Navadno 3 2 2 2 2 4 2 3 2 4" xfId="17908" xr:uid="{00000000-0005-0000-0000-000056050000}"/>
    <cellStyle name="Navadno 3 2 2 2 2 4 2 3 2 5" xfId="30197" xr:uid="{00000000-0005-0000-0000-000057050000}"/>
    <cellStyle name="Navadno 3 2 2 2 2 4 2 3 2 6" xfId="31298" xr:uid="{00000000-0005-0000-0000-000058050000}"/>
    <cellStyle name="Navadno 3 2 2 2 2 4 2 3 3" xfId="3790" xr:uid="{00000000-0005-0000-0000-000059050000}"/>
    <cellStyle name="Navadno 3 2 2 2 2 4 2 3 3 2" xfId="8016" xr:uid="{00000000-0005-0000-0000-00005A050000}"/>
    <cellStyle name="Navadno 3 2 2 2 2 4 2 3 3 2 2" xfId="22174" xr:uid="{00000000-0005-0000-0000-00005B050000}"/>
    <cellStyle name="Navadno 3 2 2 2 2 4 2 3 3 3" xfId="12242" xr:uid="{00000000-0005-0000-0000-00005C050000}"/>
    <cellStyle name="Navadno 3 2 2 2 2 4 2 3 3 3 2" xfId="26400" xr:uid="{00000000-0005-0000-0000-00005D050000}"/>
    <cellStyle name="Navadno 3 2 2 2 2 4 2 3 3 4" xfId="16500" xr:uid="{00000000-0005-0000-0000-00005E050000}"/>
    <cellStyle name="Navadno 3 2 2 2 2 4 2 3 3 5" xfId="29509" xr:uid="{00000000-0005-0000-0000-00005F050000}"/>
    <cellStyle name="Navadno 3 2 2 2 2 4 2 3 3 6" xfId="31299" xr:uid="{00000000-0005-0000-0000-000060050000}"/>
    <cellStyle name="Navadno 3 2 2 2 2 4 2 3 4" xfId="2382" xr:uid="{00000000-0005-0000-0000-000061050000}"/>
    <cellStyle name="Navadno 3 2 2 2 2 4 2 3 4 2" xfId="19324" xr:uid="{00000000-0005-0000-0000-000062050000}"/>
    <cellStyle name="Navadno 3 2 2 2 2 4 2 3 5" xfId="6608" xr:uid="{00000000-0005-0000-0000-000063050000}"/>
    <cellStyle name="Navadno 3 2 2 2 2 4 2 3 5 2" xfId="20766" xr:uid="{00000000-0005-0000-0000-000064050000}"/>
    <cellStyle name="Navadno 3 2 2 2 2 4 2 3 6" xfId="10834" xr:uid="{00000000-0005-0000-0000-000065050000}"/>
    <cellStyle name="Navadno 3 2 2 2 2 4 2 3 6 2" xfId="24992" xr:uid="{00000000-0005-0000-0000-000066050000}"/>
    <cellStyle name="Navadno 3 2 2 2 2 4 2 3 7" xfId="15092" xr:uid="{00000000-0005-0000-0000-000067050000}"/>
    <cellStyle name="Navadno 3 2 2 2 2 4 2 3 8" xfId="28789" xr:uid="{00000000-0005-0000-0000-000068050000}"/>
    <cellStyle name="Navadno 3 2 2 2 2 4 2 3 9" xfId="30901" xr:uid="{00000000-0005-0000-0000-000069050000}"/>
    <cellStyle name="Navadno 3 2 2 2 2 4 2 4" xfId="4494" xr:uid="{00000000-0005-0000-0000-00006A050000}"/>
    <cellStyle name="Navadno 3 2 2 2 2 4 2 4 2" xfId="8720" xr:uid="{00000000-0005-0000-0000-00006B050000}"/>
    <cellStyle name="Navadno 3 2 2 2 2 4 2 4 2 2" xfId="22878" xr:uid="{00000000-0005-0000-0000-00006C050000}"/>
    <cellStyle name="Navadno 3 2 2 2 2 4 2 4 3" xfId="12946" xr:uid="{00000000-0005-0000-0000-00006D050000}"/>
    <cellStyle name="Navadno 3 2 2 2 2 4 2 4 3 2" xfId="27104" xr:uid="{00000000-0005-0000-0000-00006E050000}"/>
    <cellStyle name="Navadno 3 2 2 2 2 4 2 4 4" xfId="17204" xr:uid="{00000000-0005-0000-0000-00006F050000}"/>
    <cellStyle name="Navadno 3 2 2 2 2 4 2 4 5" xfId="29845" xr:uid="{00000000-0005-0000-0000-000070050000}"/>
    <cellStyle name="Navadno 3 2 2 2 2 4 2 4 6" xfId="31300" xr:uid="{00000000-0005-0000-0000-000071050000}"/>
    <cellStyle name="Navadno 3 2 2 2 2 4 2 5" xfId="3086" xr:uid="{00000000-0005-0000-0000-000072050000}"/>
    <cellStyle name="Navadno 3 2 2 2 2 4 2 5 2" xfId="7312" xr:uid="{00000000-0005-0000-0000-000073050000}"/>
    <cellStyle name="Navadno 3 2 2 2 2 4 2 5 2 2" xfId="21470" xr:uid="{00000000-0005-0000-0000-000074050000}"/>
    <cellStyle name="Navadno 3 2 2 2 2 4 2 5 3" xfId="11538" xr:uid="{00000000-0005-0000-0000-000075050000}"/>
    <cellStyle name="Navadno 3 2 2 2 2 4 2 5 3 2" xfId="25696" xr:uid="{00000000-0005-0000-0000-000076050000}"/>
    <cellStyle name="Navadno 3 2 2 2 2 4 2 5 4" xfId="15796" xr:uid="{00000000-0005-0000-0000-000077050000}"/>
    <cellStyle name="Navadno 3 2 2 2 2 4 2 5 5" xfId="29157" xr:uid="{00000000-0005-0000-0000-000078050000}"/>
    <cellStyle name="Navadno 3 2 2 2 2 4 2 5 6" xfId="31301" xr:uid="{00000000-0005-0000-0000-000079050000}"/>
    <cellStyle name="Navadno 3 2 2 2 2 4 2 6" xfId="1678" xr:uid="{00000000-0005-0000-0000-00007A050000}"/>
    <cellStyle name="Navadno 3 2 2 2 2 4 2 6 2" xfId="18620" xr:uid="{00000000-0005-0000-0000-00007B050000}"/>
    <cellStyle name="Navadno 3 2 2 2 2 4 2 7" xfId="5904" xr:uid="{00000000-0005-0000-0000-00007C050000}"/>
    <cellStyle name="Navadno 3 2 2 2 2 4 2 7 2" xfId="20062" xr:uid="{00000000-0005-0000-0000-00007D050000}"/>
    <cellStyle name="Navadno 3 2 2 2 2 4 2 8" xfId="10130" xr:uid="{00000000-0005-0000-0000-00007E050000}"/>
    <cellStyle name="Navadno 3 2 2 2 2 4 2 8 2" xfId="24288" xr:uid="{00000000-0005-0000-0000-00007F050000}"/>
    <cellStyle name="Navadno 3 2 2 2 2 4 2 9" xfId="14388" xr:uid="{00000000-0005-0000-0000-000080050000}"/>
    <cellStyle name="Navadno 3 2 2 2 2 4 3" xfId="457" xr:uid="{00000000-0005-0000-0000-000081050000}"/>
    <cellStyle name="Navadno 3 2 2 2 2 4 3 10" xfId="30661" xr:uid="{00000000-0005-0000-0000-000082050000}"/>
    <cellStyle name="Navadno 3 2 2 2 2 4 3 11" xfId="31302" xr:uid="{00000000-0005-0000-0000-000083050000}"/>
    <cellStyle name="Navadno 3 2 2 2 2 4 3 2" xfId="1161" xr:uid="{00000000-0005-0000-0000-000084050000}"/>
    <cellStyle name="Navadno 3 2 2 2 2 4 3 2 10" xfId="31303" xr:uid="{00000000-0005-0000-0000-000085050000}"/>
    <cellStyle name="Navadno 3 2 2 2 2 4 3 2 2" xfId="5422" xr:uid="{00000000-0005-0000-0000-000086050000}"/>
    <cellStyle name="Navadno 3 2 2 2 2 4 3 2 2 2" xfId="9648" xr:uid="{00000000-0005-0000-0000-000087050000}"/>
    <cellStyle name="Navadno 3 2 2 2 2 4 3 2 2 2 2" xfId="23806" xr:uid="{00000000-0005-0000-0000-000088050000}"/>
    <cellStyle name="Navadno 3 2 2 2 2 4 3 2 2 3" xfId="13874" xr:uid="{00000000-0005-0000-0000-000089050000}"/>
    <cellStyle name="Navadno 3 2 2 2 2 4 3 2 2 3 2" xfId="28032" xr:uid="{00000000-0005-0000-0000-00008A050000}"/>
    <cellStyle name="Navadno 3 2 2 2 2 4 3 2 2 4" xfId="18132" xr:uid="{00000000-0005-0000-0000-00008B050000}"/>
    <cellStyle name="Navadno 3 2 2 2 2 4 3 2 2 5" xfId="30309" xr:uid="{00000000-0005-0000-0000-00008C050000}"/>
    <cellStyle name="Navadno 3 2 2 2 2 4 3 2 2 6" xfId="31304" xr:uid="{00000000-0005-0000-0000-00008D050000}"/>
    <cellStyle name="Navadno 3 2 2 2 2 4 3 2 3" xfId="4014" xr:uid="{00000000-0005-0000-0000-00008E050000}"/>
    <cellStyle name="Navadno 3 2 2 2 2 4 3 2 3 2" xfId="8240" xr:uid="{00000000-0005-0000-0000-00008F050000}"/>
    <cellStyle name="Navadno 3 2 2 2 2 4 3 2 3 2 2" xfId="22398" xr:uid="{00000000-0005-0000-0000-000090050000}"/>
    <cellStyle name="Navadno 3 2 2 2 2 4 3 2 3 3" xfId="12466" xr:uid="{00000000-0005-0000-0000-000091050000}"/>
    <cellStyle name="Navadno 3 2 2 2 2 4 3 2 3 3 2" xfId="26624" xr:uid="{00000000-0005-0000-0000-000092050000}"/>
    <cellStyle name="Navadno 3 2 2 2 2 4 3 2 3 4" xfId="16724" xr:uid="{00000000-0005-0000-0000-000093050000}"/>
    <cellStyle name="Navadno 3 2 2 2 2 4 3 2 3 5" xfId="29621" xr:uid="{00000000-0005-0000-0000-000094050000}"/>
    <cellStyle name="Navadno 3 2 2 2 2 4 3 2 3 6" xfId="31305" xr:uid="{00000000-0005-0000-0000-000095050000}"/>
    <cellStyle name="Navadno 3 2 2 2 2 4 3 2 4" xfId="2606" xr:uid="{00000000-0005-0000-0000-000096050000}"/>
    <cellStyle name="Navadno 3 2 2 2 2 4 3 2 4 2" xfId="19548" xr:uid="{00000000-0005-0000-0000-000097050000}"/>
    <cellStyle name="Navadno 3 2 2 2 2 4 3 2 5" xfId="6832" xr:uid="{00000000-0005-0000-0000-000098050000}"/>
    <cellStyle name="Navadno 3 2 2 2 2 4 3 2 5 2" xfId="20990" xr:uid="{00000000-0005-0000-0000-000099050000}"/>
    <cellStyle name="Navadno 3 2 2 2 2 4 3 2 6" xfId="11058" xr:uid="{00000000-0005-0000-0000-00009A050000}"/>
    <cellStyle name="Navadno 3 2 2 2 2 4 3 2 6 2" xfId="25216" xr:uid="{00000000-0005-0000-0000-00009B050000}"/>
    <cellStyle name="Navadno 3 2 2 2 2 4 3 2 7" xfId="15316" xr:uid="{00000000-0005-0000-0000-00009C050000}"/>
    <cellStyle name="Navadno 3 2 2 2 2 4 3 2 8" xfId="28901" xr:uid="{00000000-0005-0000-0000-00009D050000}"/>
    <cellStyle name="Navadno 3 2 2 2 2 4 3 2 9" xfId="31013" xr:uid="{00000000-0005-0000-0000-00009E050000}"/>
    <cellStyle name="Navadno 3 2 2 2 2 4 3 3" xfId="4718" xr:uid="{00000000-0005-0000-0000-00009F050000}"/>
    <cellStyle name="Navadno 3 2 2 2 2 4 3 3 2" xfId="8944" xr:uid="{00000000-0005-0000-0000-0000A0050000}"/>
    <cellStyle name="Navadno 3 2 2 2 2 4 3 3 2 2" xfId="23102" xr:uid="{00000000-0005-0000-0000-0000A1050000}"/>
    <cellStyle name="Navadno 3 2 2 2 2 4 3 3 3" xfId="13170" xr:uid="{00000000-0005-0000-0000-0000A2050000}"/>
    <cellStyle name="Navadno 3 2 2 2 2 4 3 3 3 2" xfId="27328" xr:uid="{00000000-0005-0000-0000-0000A3050000}"/>
    <cellStyle name="Navadno 3 2 2 2 2 4 3 3 4" xfId="17428" xr:uid="{00000000-0005-0000-0000-0000A4050000}"/>
    <cellStyle name="Navadno 3 2 2 2 2 4 3 3 5" xfId="29957" xr:uid="{00000000-0005-0000-0000-0000A5050000}"/>
    <cellStyle name="Navadno 3 2 2 2 2 4 3 3 6" xfId="31306" xr:uid="{00000000-0005-0000-0000-0000A6050000}"/>
    <cellStyle name="Navadno 3 2 2 2 2 4 3 4" xfId="3310" xr:uid="{00000000-0005-0000-0000-0000A7050000}"/>
    <cellStyle name="Navadno 3 2 2 2 2 4 3 4 2" xfId="7536" xr:uid="{00000000-0005-0000-0000-0000A8050000}"/>
    <cellStyle name="Navadno 3 2 2 2 2 4 3 4 2 2" xfId="21694" xr:uid="{00000000-0005-0000-0000-0000A9050000}"/>
    <cellStyle name="Navadno 3 2 2 2 2 4 3 4 3" xfId="11762" xr:uid="{00000000-0005-0000-0000-0000AA050000}"/>
    <cellStyle name="Navadno 3 2 2 2 2 4 3 4 3 2" xfId="25920" xr:uid="{00000000-0005-0000-0000-0000AB050000}"/>
    <cellStyle name="Navadno 3 2 2 2 2 4 3 4 4" xfId="16020" xr:uid="{00000000-0005-0000-0000-0000AC050000}"/>
    <cellStyle name="Navadno 3 2 2 2 2 4 3 4 5" xfId="29269" xr:uid="{00000000-0005-0000-0000-0000AD050000}"/>
    <cellStyle name="Navadno 3 2 2 2 2 4 3 4 6" xfId="31307" xr:uid="{00000000-0005-0000-0000-0000AE050000}"/>
    <cellStyle name="Navadno 3 2 2 2 2 4 3 5" xfId="1902" xr:uid="{00000000-0005-0000-0000-0000AF050000}"/>
    <cellStyle name="Navadno 3 2 2 2 2 4 3 5 2" xfId="18844" xr:uid="{00000000-0005-0000-0000-0000B0050000}"/>
    <cellStyle name="Navadno 3 2 2 2 2 4 3 6" xfId="6128" xr:uid="{00000000-0005-0000-0000-0000B1050000}"/>
    <cellStyle name="Navadno 3 2 2 2 2 4 3 6 2" xfId="20286" xr:uid="{00000000-0005-0000-0000-0000B2050000}"/>
    <cellStyle name="Navadno 3 2 2 2 2 4 3 7" xfId="10354" xr:uid="{00000000-0005-0000-0000-0000B3050000}"/>
    <cellStyle name="Navadno 3 2 2 2 2 4 3 7 2" xfId="24512" xr:uid="{00000000-0005-0000-0000-0000B4050000}"/>
    <cellStyle name="Navadno 3 2 2 2 2 4 3 8" xfId="14612" xr:uid="{00000000-0005-0000-0000-0000B5050000}"/>
    <cellStyle name="Navadno 3 2 2 2 2 4 3 9" xfId="28549" xr:uid="{00000000-0005-0000-0000-0000B6050000}"/>
    <cellStyle name="Navadno 3 2 2 2 2 4 4" xfId="809" xr:uid="{00000000-0005-0000-0000-0000B7050000}"/>
    <cellStyle name="Navadno 3 2 2 2 2 4 4 10" xfId="31308" xr:uid="{00000000-0005-0000-0000-0000B8050000}"/>
    <cellStyle name="Navadno 3 2 2 2 2 4 4 2" xfId="5070" xr:uid="{00000000-0005-0000-0000-0000B9050000}"/>
    <cellStyle name="Navadno 3 2 2 2 2 4 4 2 2" xfId="9296" xr:uid="{00000000-0005-0000-0000-0000BA050000}"/>
    <cellStyle name="Navadno 3 2 2 2 2 4 4 2 2 2" xfId="23454" xr:uid="{00000000-0005-0000-0000-0000BB050000}"/>
    <cellStyle name="Navadno 3 2 2 2 2 4 4 2 3" xfId="13522" xr:uid="{00000000-0005-0000-0000-0000BC050000}"/>
    <cellStyle name="Navadno 3 2 2 2 2 4 4 2 3 2" xfId="27680" xr:uid="{00000000-0005-0000-0000-0000BD050000}"/>
    <cellStyle name="Navadno 3 2 2 2 2 4 4 2 4" xfId="17780" xr:uid="{00000000-0005-0000-0000-0000BE050000}"/>
    <cellStyle name="Navadno 3 2 2 2 2 4 4 2 5" xfId="30133" xr:uid="{00000000-0005-0000-0000-0000BF050000}"/>
    <cellStyle name="Navadno 3 2 2 2 2 4 4 2 6" xfId="31309" xr:uid="{00000000-0005-0000-0000-0000C0050000}"/>
    <cellStyle name="Navadno 3 2 2 2 2 4 4 3" xfId="3662" xr:uid="{00000000-0005-0000-0000-0000C1050000}"/>
    <cellStyle name="Navadno 3 2 2 2 2 4 4 3 2" xfId="7888" xr:uid="{00000000-0005-0000-0000-0000C2050000}"/>
    <cellStyle name="Navadno 3 2 2 2 2 4 4 3 2 2" xfId="22046" xr:uid="{00000000-0005-0000-0000-0000C3050000}"/>
    <cellStyle name="Navadno 3 2 2 2 2 4 4 3 3" xfId="12114" xr:uid="{00000000-0005-0000-0000-0000C4050000}"/>
    <cellStyle name="Navadno 3 2 2 2 2 4 4 3 3 2" xfId="26272" xr:uid="{00000000-0005-0000-0000-0000C5050000}"/>
    <cellStyle name="Navadno 3 2 2 2 2 4 4 3 4" xfId="16372" xr:uid="{00000000-0005-0000-0000-0000C6050000}"/>
    <cellStyle name="Navadno 3 2 2 2 2 4 4 3 5" xfId="29445" xr:uid="{00000000-0005-0000-0000-0000C7050000}"/>
    <cellStyle name="Navadno 3 2 2 2 2 4 4 3 6" xfId="31310" xr:uid="{00000000-0005-0000-0000-0000C8050000}"/>
    <cellStyle name="Navadno 3 2 2 2 2 4 4 4" xfId="2254" xr:uid="{00000000-0005-0000-0000-0000C9050000}"/>
    <cellStyle name="Navadno 3 2 2 2 2 4 4 4 2" xfId="19196" xr:uid="{00000000-0005-0000-0000-0000CA050000}"/>
    <cellStyle name="Navadno 3 2 2 2 2 4 4 5" xfId="6480" xr:uid="{00000000-0005-0000-0000-0000CB050000}"/>
    <cellStyle name="Navadno 3 2 2 2 2 4 4 5 2" xfId="20638" xr:uid="{00000000-0005-0000-0000-0000CC050000}"/>
    <cellStyle name="Navadno 3 2 2 2 2 4 4 6" xfId="10706" xr:uid="{00000000-0005-0000-0000-0000CD050000}"/>
    <cellStyle name="Navadno 3 2 2 2 2 4 4 6 2" xfId="24864" xr:uid="{00000000-0005-0000-0000-0000CE050000}"/>
    <cellStyle name="Navadno 3 2 2 2 2 4 4 7" xfId="14964" xr:uid="{00000000-0005-0000-0000-0000CF050000}"/>
    <cellStyle name="Navadno 3 2 2 2 2 4 4 8" xfId="28725" xr:uid="{00000000-0005-0000-0000-0000D0050000}"/>
    <cellStyle name="Navadno 3 2 2 2 2 4 4 9" xfId="30837" xr:uid="{00000000-0005-0000-0000-0000D1050000}"/>
    <cellStyle name="Navadno 3 2 2 2 2 4 5" xfId="4334" xr:uid="{00000000-0005-0000-0000-0000D2050000}"/>
    <cellStyle name="Navadno 3 2 2 2 2 4 5 2" xfId="8560" xr:uid="{00000000-0005-0000-0000-0000D3050000}"/>
    <cellStyle name="Navadno 3 2 2 2 2 4 5 2 2" xfId="22718" xr:uid="{00000000-0005-0000-0000-0000D4050000}"/>
    <cellStyle name="Navadno 3 2 2 2 2 4 5 3" xfId="12786" xr:uid="{00000000-0005-0000-0000-0000D5050000}"/>
    <cellStyle name="Navadno 3 2 2 2 2 4 5 3 2" xfId="26944" xr:uid="{00000000-0005-0000-0000-0000D6050000}"/>
    <cellStyle name="Navadno 3 2 2 2 2 4 5 4" xfId="17044" xr:uid="{00000000-0005-0000-0000-0000D7050000}"/>
    <cellStyle name="Navadno 3 2 2 2 2 4 5 5" xfId="29765" xr:uid="{00000000-0005-0000-0000-0000D8050000}"/>
    <cellStyle name="Navadno 3 2 2 2 2 4 5 6" xfId="31311" xr:uid="{00000000-0005-0000-0000-0000D9050000}"/>
    <cellStyle name="Navadno 3 2 2 2 2 4 6" xfId="2926" xr:uid="{00000000-0005-0000-0000-0000DA050000}"/>
    <cellStyle name="Navadno 3 2 2 2 2 4 6 2" xfId="7152" xr:uid="{00000000-0005-0000-0000-0000DB050000}"/>
    <cellStyle name="Navadno 3 2 2 2 2 4 6 2 2" xfId="21310" xr:uid="{00000000-0005-0000-0000-0000DC050000}"/>
    <cellStyle name="Navadno 3 2 2 2 2 4 6 3" xfId="11378" xr:uid="{00000000-0005-0000-0000-0000DD050000}"/>
    <cellStyle name="Navadno 3 2 2 2 2 4 6 3 2" xfId="25536" xr:uid="{00000000-0005-0000-0000-0000DE050000}"/>
    <cellStyle name="Navadno 3 2 2 2 2 4 6 4" xfId="15636" xr:uid="{00000000-0005-0000-0000-0000DF050000}"/>
    <cellStyle name="Navadno 3 2 2 2 2 4 6 5" xfId="29077" xr:uid="{00000000-0005-0000-0000-0000E0050000}"/>
    <cellStyle name="Navadno 3 2 2 2 2 4 6 6" xfId="31312" xr:uid="{00000000-0005-0000-0000-0000E1050000}"/>
    <cellStyle name="Navadno 3 2 2 2 2 4 7" xfId="1550" xr:uid="{00000000-0005-0000-0000-0000E2050000}"/>
    <cellStyle name="Navadno 3 2 2 2 2 4 7 2" xfId="18492" xr:uid="{00000000-0005-0000-0000-0000E3050000}"/>
    <cellStyle name="Navadno 3 2 2 2 2 4 8" xfId="5776" xr:uid="{00000000-0005-0000-0000-0000E4050000}"/>
    <cellStyle name="Navadno 3 2 2 2 2 4 8 2" xfId="19934" xr:uid="{00000000-0005-0000-0000-0000E5050000}"/>
    <cellStyle name="Navadno 3 2 2 2 2 4 9" xfId="10002" xr:uid="{00000000-0005-0000-0000-0000E6050000}"/>
    <cellStyle name="Navadno 3 2 2 2 2 4 9 2" xfId="24160" xr:uid="{00000000-0005-0000-0000-0000E7050000}"/>
    <cellStyle name="Navadno 3 2 2 2 2 5" xfId="172" xr:uid="{00000000-0005-0000-0000-0000E8050000}"/>
    <cellStyle name="Navadno 3 2 2 2 2 5 10" xfId="28438" xr:uid="{00000000-0005-0000-0000-0000E9050000}"/>
    <cellStyle name="Navadno 3 2 2 2 2 5 11" xfId="30518" xr:uid="{00000000-0005-0000-0000-0000EA050000}"/>
    <cellStyle name="Navadno 3 2 2 2 2 5 12" xfId="31313" xr:uid="{00000000-0005-0000-0000-0000EB050000}"/>
    <cellStyle name="Navadno 3 2 2 2 2 5 2" xfId="557" xr:uid="{00000000-0005-0000-0000-0000EC050000}"/>
    <cellStyle name="Navadno 3 2 2 2 2 5 2 10" xfId="30710" xr:uid="{00000000-0005-0000-0000-0000ED050000}"/>
    <cellStyle name="Navadno 3 2 2 2 2 5 2 11" xfId="31314" xr:uid="{00000000-0005-0000-0000-0000EE050000}"/>
    <cellStyle name="Navadno 3 2 2 2 2 5 2 2" xfId="1261" xr:uid="{00000000-0005-0000-0000-0000EF050000}"/>
    <cellStyle name="Navadno 3 2 2 2 2 5 2 2 10" xfId="31315" xr:uid="{00000000-0005-0000-0000-0000F0050000}"/>
    <cellStyle name="Navadno 3 2 2 2 2 5 2 2 2" xfId="5522" xr:uid="{00000000-0005-0000-0000-0000F1050000}"/>
    <cellStyle name="Navadno 3 2 2 2 2 5 2 2 2 2" xfId="9748" xr:uid="{00000000-0005-0000-0000-0000F2050000}"/>
    <cellStyle name="Navadno 3 2 2 2 2 5 2 2 2 2 2" xfId="23906" xr:uid="{00000000-0005-0000-0000-0000F3050000}"/>
    <cellStyle name="Navadno 3 2 2 2 2 5 2 2 2 3" xfId="13974" xr:uid="{00000000-0005-0000-0000-0000F4050000}"/>
    <cellStyle name="Navadno 3 2 2 2 2 5 2 2 2 3 2" xfId="28132" xr:uid="{00000000-0005-0000-0000-0000F5050000}"/>
    <cellStyle name="Navadno 3 2 2 2 2 5 2 2 2 4" xfId="18232" xr:uid="{00000000-0005-0000-0000-0000F6050000}"/>
    <cellStyle name="Navadno 3 2 2 2 2 5 2 2 2 5" xfId="30358" xr:uid="{00000000-0005-0000-0000-0000F7050000}"/>
    <cellStyle name="Navadno 3 2 2 2 2 5 2 2 2 6" xfId="31316" xr:uid="{00000000-0005-0000-0000-0000F8050000}"/>
    <cellStyle name="Navadno 3 2 2 2 2 5 2 2 3" xfId="4114" xr:uid="{00000000-0005-0000-0000-0000F9050000}"/>
    <cellStyle name="Navadno 3 2 2 2 2 5 2 2 3 2" xfId="8340" xr:uid="{00000000-0005-0000-0000-0000FA050000}"/>
    <cellStyle name="Navadno 3 2 2 2 2 5 2 2 3 2 2" xfId="22498" xr:uid="{00000000-0005-0000-0000-0000FB050000}"/>
    <cellStyle name="Navadno 3 2 2 2 2 5 2 2 3 3" xfId="12566" xr:uid="{00000000-0005-0000-0000-0000FC050000}"/>
    <cellStyle name="Navadno 3 2 2 2 2 5 2 2 3 3 2" xfId="26724" xr:uid="{00000000-0005-0000-0000-0000FD050000}"/>
    <cellStyle name="Navadno 3 2 2 2 2 5 2 2 3 4" xfId="16824" xr:uid="{00000000-0005-0000-0000-0000FE050000}"/>
    <cellStyle name="Navadno 3 2 2 2 2 5 2 2 3 5" xfId="29670" xr:uid="{00000000-0005-0000-0000-0000FF050000}"/>
    <cellStyle name="Navadno 3 2 2 2 2 5 2 2 3 6" xfId="31317" xr:uid="{00000000-0005-0000-0000-000000060000}"/>
    <cellStyle name="Navadno 3 2 2 2 2 5 2 2 4" xfId="2706" xr:uid="{00000000-0005-0000-0000-000001060000}"/>
    <cellStyle name="Navadno 3 2 2 2 2 5 2 2 4 2" xfId="19648" xr:uid="{00000000-0005-0000-0000-000002060000}"/>
    <cellStyle name="Navadno 3 2 2 2 2 5 2 2 5" xfId="6932" xr:uid="{00000000-0005-0000-0000-000003060000}"/>
    <cellStyle name="Navadno 3 2 2 2 2 5 2 2 5 2" xfId="21090" xr:uid="{00000000-0005-0000-0000-000004060000}"/>
    <cellStyle name="Navadno 3 2 2 2 2 5 2 2 6" xfId="11158" xr:uid="{00000000-0005-0000-0000-000005060000}"/>
    <cellStyle name="Navadno 3 2 2 2 2 5 2 2 6 2" xfId="25316" xr:uid="{00000000-0005-0000-0000-000006060000}"/>
    <cellStyle name="Navadno 3 2 2 2 2 5 2 2 7" xfId="15416" xr:uid="{00000000-0005-0000-0000-000007060000}"/>
    <cellStyle name="Navadno 3 2 2 2 2 5 2 2 8" xfId="28950" xr:uid="{00000000-0005-0000-0000-000008060000}"/>
    <cellStyle name="Navadno 3 2 2 2 2 5 2 2 9" xfId="31062" xr:uid="{00000000-0005-0000-0000-000009060000}"/>
    <cellStyle name="Navadno 3 2 2 2 2 5 2 3" xfId="4818" xr:uid="{00000000-0005-0000-0000-00000A060000}"/>
    <cellStyle name="Navadno 3 2 2 2 2 5 2 3 2" xfId="9044" xr:uid="{00000000-0005-0000-0000-00000B060000}"/>
    <cellStyle name="Navadno 3 2 2 2 2 5 2 3 2 2" xfId="23202" xr:uid="{00000000-0005-0000-0000-00000C060000}"/>
    <cellStyle name="Navadno 3 2 2 2 2 5 2 3 3" xfId="13270" xr:uid="{00000000-0005-0000-0000-00000D060000}"/>
    <cellStyle name="Navadno 3 2 2 2 2 5 2 3 3 2" xfId="27428" xr:uid="{00000000-0005-0000-0000-00000E060000}"/>
    <cellStyle name="Navadno 3 2 2 2 2 5 2 3 4" xfId="17528" xr:uid="{00000000-0005-0000-0000-00000F060000}"/>
    <cellStyle name="Navadno 3 2 2 2 2 5 2 3 5" xfId="30006" xr:uid="{00000000-0005-0000-0000-000010060000}"/>
    <cellStyle name="Navadno 3 2 2 2 2 5 2 3 6" xfId="31318" xr:uid="{00000000-0005-0000-0000-000011060000}"/>
    <cellStyle name="Navadno 3 2 2 2 2 5 2 4" xfId="3410" xr:uid="{00000000-0005-0000-0000-000012060000}"/>
    <cellStyle name="Navadno 3 2 2 2 2 5 2 4 2" xfId="7636" xr:uid="{00000000-0005-0000-0000-000013060000}"/>
    <cellStyle name="Navadno 3 2 2 2 2 5 2 4 2 2" xfId="21794" xr:uid="{00000000-0005-0000-0000-000014060000}"/>
    <cellStyle name="Navadno 3 2 2 2 2 5 2 4 3" xfId="11862" xr:uid="{00000000-0005-0000-0000-000015060000}"/>
    <cellStyle name="Navadno 3 2 2 2 2 5 2 4 3 2" xfId="26020" xr:uid="{00000000-0005-0000-0000-000016060000}"/>
    <cellStyle name="Navadno 3 2 2 2 2 5 2 4 4" xfId="16120" xr:uid="{00000000-0005-0000-0000-000017060000}"/>
    <cellStyle name="Navadno 3 2 2 2 2 5 2 4 5" xfId="29318" xr:uid="{00000000-0005-0000-0000-000018060000}"/>
    <cellStyle name="Navadno 3 2 2 2 2 5 2 4 6" xfId="31319" xr:uid="{00000000-0005-0000-0000-000019060000}"/>
    <cellStyle name="Navadno 3 2 2 2 2 5 2 5" xfId="2002" xr:uid="{00000000-0005-0000-0000-00001A060000}"/>
    <cellStyle name="Navadno 3 2 2 2 2 5 2 5 2" xfId="18944" xr:uid="{00000000-0005-0000-0000-00001B060000}"/>
    <cellStyle name="Navadno 3 2 2 2 2 5 2 6" xfId="6228" xr:uid="{00000000-0005-0000-0000-00001C060000}"/>
    <cellStyle name="Navadno 3 2 2 2 2 5 2 6 2" xfId="20386" xr:uid="{00000000-0005-0000-0000-00001D060000}"/>
    <cellStyle name="Navadno 3 2 2 2 2 5 2 7" xfId="10454" xr:uid="{00000000-0005-0000-0000-00001E060000}"/>
    <cellStyle name="Navadno 3 2 2 2 2 5 2 7 2" xfId="24612" xr:uid="{00000000-0005-0000-0000-00001F060000}"/>
    <cellStyle name="Navadno 3 2 2 2 2 5 2 8" xfId="14712" xr:uid="{00000000-0005-0000-0000-000020060000}"/>
    <cellStyle name="Navadno 3 2 2 2 2 5 2 9" xfId="28598" xr:uid="{00000000-0005-0000-0000-000021060000}"/>
    <cellStyle name="Navadno 3 2 2 2 2 5 3" xfId="909" xr:uid="{00000000-0005-0000-0000-000022060000}"/>
    <cellStyle name="Navadno 3 2 2 2 2 5 3 10" xfId="31320" xr:uid="{00000000-0005-0000-0000-000023060000}"/>
    <cellStyle name="Navadno 3 2 2 2 2 5 3 2" xfId="5170" xr:uid="{00000000-0005-0000-0000-000024060000}"/>
    <cellStyle name="Navadno 3 2 2 2 2 5 3 2 2" xfId="9396" xr:uid="{00000000-0005-0000-0000-000025060000}"/>
    <cellStyle name="Navadno 3 2 2 2 2 5 3 2 2 2" xfId="23554" xr:uid="{00000000-0005-0000-0000-000026060000}"/>
    <cellStyle name="Navadno 3 2 2 2 2 5 3 2 3" xfId="13622" xr:uid="{00000000-0005-0000-0000-000027060000}"/>
    <cellStyle name="Navadno 3 2 2 2 2 5 3 2 3 2" xfId="27780" xr:uid="{00000000-0005-0000-0000-000028060000}"/>
    <cellStyle name="Navadno 3 2 2 2 2 5 3 2 4" xfId="17880" xr:uid="{00000000-0005-0000-0000-000029060000}"/>
    <cellStyle name="Navadno 3 2 2 2 2 5 3 2 5" xfId="30182" xr:uid="{00000000-0005-0000-0000-00002A060000}"/>
    <cellStyle name="Navadno 3 2 2 2 2 5 3 2 6" xfId="31321" xr:uid="{00000000-0005-0000-0000-00002B060000}"/>
    <cellStyle name="Navadno 3 2 2 2 2 5 3 3" xfId="3762" xr:uid="{00000000-0005-0000-0000-00002C060000}"/>
    <cellStyle name="Navadno 3 2 2 2 2 5 3 3 2" xfId="7988" xr:uid="{00000000-0005-0000-0000-00002D060000}"/>
    <cellStyle name="Navadno 3 2 2 2 2 5 3 3 2 2" xfId="22146" xr:uid="{00000000-0005-0000-0000-00002E060000}"/>
    <cellStyle name="Navadno 3 2 2 2 2 5 3 3 3" xfId="12214" xr:uid="{00000000-0005-0000-0000-00002F060000}"/>
    <cellStyle name="Navadno 3 2 2 2 2 5 3 3 3 2" xfId="26372" xr:uid="{00000000-0005-0000-0000-000030060000}"/>
    <cellStyle name="Navadno 3 2 2 2 2 5 3 3 4" xfId="16472" xr:uid="{00000000-0005-0000-0000-000031060000}"/>
    <cellStyle name="Navadno 3 2 2 2 2 5 3 3 5" xfId="29494" xr:uid="{00000000-0005-0000-0000-000032060000}"/>
    <cellStyle name="Navadno 3 2 2 2 2 5 3 3 6" xfId="31322" xr:uid="{00000000-0005-0000-0000-000033060000}"/>
    <cellStyle name="Navadno 3 2 2 2 2 5 3 4" xfId="2354" xr:uid="{00000000-0005-0000-0000-000034060000}"/>
    <cellStyle name="Navadno 3 2 2 2 2 5 3 4 2" xfId="19296" xr:uid="{00000000-0005-0000-0000-000035060000}"/>
    <cellStyle name="Navadno 3 2 2 2 2 5 3 5" xfId="6580" xr:uid="{00000000-0005-0000-0000-000036060000}"/>
    <cellStyle name="Navadno 3 2 2 2 2 5 3 5 2" xfId="20738" xr:uid="{00000000-0005-0000-0000-000037060000}"/>
    <cellStyle name="Navadno 3 2 2 2 2 5 3 6" xfId="10806" xr:uid="{00000000-0005-0000-0000-000038060000}"/>
    <cellStyle name="Navadno 3 2 2 2 2 5 3 6 2" xfId="24964" xr:uid="{00000000-0005-0000-0000-000039060000}"/>
    <cellStyle name="Navadno 3 2 2 2 2 5 3 7" xfId="15064" xr:uid="{00000000-0005-0000-0000-00003A060000}"/>
    <cellStyle name="Navadno 3 2 2 2 2 5 3 8" xfId="28774" xr:uid="{00000000-0005-0000-0000-00003B060000}"/>
    <cellStyle name="Navadno 3 2 2 2 2 5 3 9" xfId="30886" xr:uid="{00000000-0005-0000-0000-00003C060000}"/>
    <cellStyle name="Navadno 3 2 2 2 2 5 4" xfId="4434" xr:uid="{00000000-0005-0000-0000-00003D060000}"/>
    <cellStyle name="Navadno 3 2 2 2 2 5 4 2" xfId="8660" xr:uid="{00000000-0005-0000-0000-00003E060000}"/>
    <cellStyle name="Navadno 3 2 2 2 2 5 4 2 2" xfId="22818" xr:uid="{00000000-0005-0000-0000-00003F060000}"/>
    <cellStyle name="Navadno 3 2 2 2 2 5 4 3" xfId="12886" xr:uid="{00000000-0005-0000-0000-000040060000}"/>
    <cellStyle name="Navadno 3 2 2 2 2 5 4 3 2" xfId="27044" xr:uid="{00000000-0005-0000-0000-000041060000}"/>
    <cellStyle name="Navadno 3 2 2 2 2 5 4 4" xfId="17144" xr:uid="{00000000-0005-0000-0000-000042060000}"/>
    <cellStyle name="Navadno 3 2 2 2 2 5 4 5" xfId="29814" xr:uid="{00000000-0005-0000-0000-000043060000}"/>
    <cellStyle name="Navadno 3 2 2 2 2 5 4 6" xfId="31323" xr:uid="{00000000-0005-0000-0000-000044060000}"/>
    <cellStyle name="Navadno 3 2 2 2 2 5 5" xfId="3026" xr:uid="{00000000-0005-0000-0000-000045060000}"/>
    <cellStyle name="Navadno 3 2 2 2 2 5 5 2" xfId="7252" xr:uid="{00000000-0005-0000-0000-000046060000}"/>
    <cellStyle name="Navadno 3 2 2 2 2 5 5 2 2" xfId="21410" xr:uid="{00000000-0005-0000-0000-000047060000}"/>
    <cellStyle name="Navadno 3 2 2 2 2 5 5 3" xfId="11478" xr:uid="{00000000-0005-0000-0000-000048060000}"/>
    <cellStyle name="Navadno 3 2 2 2 2 5 5 3 2" xfId="25636" xr:uid="{00000000-0005-0000-0000-000049060000}"/>
    <cellStyle name="Navadno 3 2 2 2 2 5 5 4" xfId="15736" xr:uid="{00000000-0005-0000-0000-00004A060000}"/>
    <cellStyle name="Navadno 3 2 2 2 2 5 5 5" xfId="29126" xr:uid="{00000000-0005-0000-0000-00004B060000}"/>
    <cellStyle name="Navadno 3 2 2 2 2 5 5 6" xfId="31324" xr:uid="{00000000-0005-0000-0000-00004C060000}"/>
    <cellStyle name="Navadno 3 2 2 2 2 5 6" xfId="1618" xr:uid="{00000000-0005-0000-0000-00004D060000}"/>
    <cellStyle name="Navadno 3 2 2 2 2 5 6 2" xfId="18560" xr:uid="{00000000-0005-0000-0000-00004E060000}"/>
    <cellStyle name="Navadno 3 2 2 2 2 5 7" xfId="5844" xr:uid="{00000000-0005-0000-0000-00004F060000}"/>
    <cellStyle name="Navadno 3 2 2 2 2 5 7 2" xfId="20002" xr:uid="{00000000-0005-0000-0000-000050060000}"/>
    <cellStyle name="Navadno 3 2 2 2 2 5 8" xfId="10070" xr:uid="{00000000-0005-0000-0000-000051060000}"/>
    <cellStyle name="Navadno 3 2 2 2 2 5 8 2" xfId="24228" xr:uid="{00000000-0005-0000-0000-000052060000}"/>
    <cellStyle name="Navadno 3 2 2 2 2 5 9" xfId="14328" xr:uid="{00000000-0005-0000-0000-000053060000}"/>
    <cellStyle name="Navadno 3 2 2 2 2 6" xfId="204" xr:uid="{00000000-0005-0000-0000-000054060000}"/>
    <cellStyle name="Navadno 3 2 2 2 2 6 10" xfId="28454" xr:uid="{00000000-0005-0000-0000-000055060000}"/>
    <cellStyle name="Navadno 3 2 2 2 2 6 11" xfId="30534" xr:uid="{00000000-0005-0000-0000-000056060000}"/>
    <cellStyle name="Navadno 3 2 2 2 2 6 12" xfId="31325" xr:uid="{00000000-0005-0000-0000-000057060000}"/>
    <cellStyle name="Navadno 3 2 2 2 2 6 2" xfId="429" xr:uid="{00000000-0005-0000-0000-000058060000}"/>
    <cellStyle name="Navadno 3 2 2 2 2 6 2 10" xfId="30646" xr:uid="{00000000-0005-0000-0000-000059060000}"/>
    <cellStyle name="Navadno 3 2 2 2 2 6 2 11" xfId="31326" xr:uid="{00000000-0005-0000-0000-00005A060000}"/>
    <cellStyle name="Navadno 3 2 2 2 2 6 2 2" xfId="1133" xr:uid="{00000000-0005-0000-0000-00005B060000}"/>
    <cellStyle name="Navadno 3 2 2 2 2 6 2 2 10" xfId="31327" xr:uid="{00000000-0005-0000-0000-00005C060000}"/>
    <cellStyle name="Navadno 3 2 2 2 2 6 2 2 2" xfId="5394" xr:uid="{00000000-0005-0000-0000-00005D060000}"/>
    <cellStyle name="Navadno 3 2 2 2 2 6 2 2 2 2" xfId="9620" xr:uid="{00000000-0005-0000-0000-00005E060000}"/>
    <cellStyle name="Navadno 3 2 2 2 2 6 2 2 2 2 2" xfId="23778" xr:uid="{00000000-0005-0000-0000-00005F060000}"/>
    <cellStyle name="Navadno 3 2 2 2 2 6 2 2 2 3" xfId="13846" xr:uid="{00000000-0005-0000-0000-000060060000}"/>
    <cellStyle name="Navadno 3 2 2 2 2 6 2 2 2 3 2" xfId="28004" xr:uid="{00000000-0005-0000-0000-000061060000}"/>
    <cellStyle name="Navadno 3 2 2 2 2 6 2 2 2 4" xfId="18104" xr:uid="{00000000-0005-0000-0000-000062060000}"/>
    <cellStyle name="Navadno 3 2 2 2 2 6 2 2 2 5" xfId="30294" xr:uid="{00000000-0005-0000-0000-000063060000}"/>
    <cellStyle name="Navadno 3 2 2 2 2 6 2 2 2 6" xfId="31328" xr:uid="{00000000-0005-0000-0000-000064060000}"/>
    <cellStyle name="Navadno 3 2 2 2 2 6 2 2 3" xfId="3986" xr:uid="{00000000-0005-0000-0000-000065060000}"/>
    <cellStyle name="Navadno 3 2 2 2 2 6 2 2 3 2" xfId="8212" xr:uid="{00000000-0005-0000-0000-000066060000}"/>
    <cellStyle name="Navadno 3 2 2 2 2 6 2 2 3 2 2" xfId="22370" xr:uid="{00000000-0005-0000-0000-000067060000}"/>
    <cellStyle name="Navadno 3 2 2 2 2 6 2 2 3 3" xfId="12438" xr:uid="{00000000-0005-0000-0000-000068060000}"/>
    <cellStyle name="Navadno 3 2 2 2 2 6 2 2 3 3 2" xfId="26596" xr:uid="{00000000-0005-0000-0000-000069060000}"/>
    <cellStyle name="Navadno 3 2 2 2 2 6 2 2 3 4" xfId="16696" xr:uid="{00000000-0005-0000-0000-00006A060000}"/>
    <cellStyle name="Navadno 3 2 2 2 2 6 2 2 3 5" xfId="29606" xr:uid="{00000000-0005-0000-0000-00006B060000}"/>
    <cellStyle name="Navadno 3 2 2 2 2 6 2 2 3 6" xfId="31329" xr:uid="{00000000-0005-0000-0000-00006C060000}"/>
    <cellStyle name="Navadno 3 2 2 2 2 6 2 2 4" xfId="2578" xr:uid="{00000000-0005-0000-0000-00006D060000}"/>
    <cellStyle name="Navadno 3 2 2 2 2 6 2 2 4 2" xfId="19520" xr:uid="{00000000-0005-0000-0000-00006E060000}"/>
    <cellStyle name="Navadno 3 2 2 2 2 6 2 2 5" xfId="6804" xr:uid="{00000000-0005-0000-0000-00006F060000}"/>
    <cellStyle name="Navadno 3 2 2 2 2 6 2 2 5 2" xfId="20962" xr:uid="{00000000-0005-0000-0000-000070060000}"/>
    <cellStyle name="Navadno 3 2 2 2 2 6 2 2 6" xfId="11030" xr:uid="{00000000-0005-0000-0000-000071060000}"/>
    <cellStyle name="Navadno 3 2 2 2 2 6 2 2 6 2" xfId="25188" xr:uid="{00000000-0005-0000-0000-000072060000}"/>
    <cellStyle name="Navadno 3 2 2 2 2 6 2 2 7" xfId="15288" xr:uid="{00000000-0005-0000-0000-000073060000}"/>
    <cellStyle name="Navadno 3 2 2 2 2 6 2 2 8" xfId="28886" xr:uid="{00000000-0005-0000-0000-000074060000}"/>
    <cellStyle name="Navadno 3 2 2 2 2 6 2 2 9" xfId="30998" xr:uid="{00000000-0005-0000-0000-000075060000}"/>
    <cellStyle name="Navadno 3 2 2 2 2 6 2 3" xfId="4690" xr:uid="{00000000-0005-0000-0000-000076060000}"/>
    <cellStyle name="Navadno 3 2 2 2 2 6 2 3 2" xfId="8916" xr:uid="{00000000-0005-0000-0000-000077060000}"/>
    <cellStyle name="Navadno 3 2 2 2 2 6 2 3 2 2" xfId="23074" xr:uid="{00000000-0005-0000-0000-000078060000}"/>
    <cellStyle name="Navadno 3 2 2 2 2 6 2 3 3" xfId="13142" xr:uid="{00000000-0005-0000-0000-000079060000}"/>
    <cellStyle name="Navadno 3 2 2 2 2 6 2 3 3 2" xfId="27300" xr:uid="{00000000-0005-0000-0000-00007A060000}"/>
    <cellStyle name="Navadno 3 2 2 2 2 6 2 3 4" xfId="17400" xr:uid="{00000000-0005-0000-0000-00007B060000}"/>
    <cellStyle name="Navadno 3 2 2 2 2 6 2 3 5" xfId="29942" xr:uid="{00000000-0005-0000-0000-00007C060000}"/>
    <cellStyle name="Navadno 3 2 2 2 2 6 2 3 6" xfId="31330" xr:uid="{00000000-0005-0000-0000-00007D060000}"/>
    <cellStyle name="Navadno 3 2 2 2 2 6 2 4" xfId="3282" xr:uid="{00000000-0005-0000-0000-00007E060000}"/>
    <cellStyle name="Navadno 3 2 2 2 2 6 2 4 2" xfId="7508" xr:uid="{00000000-0005-0000-0000-00007F060000}"/>
    <cellStyle name="Navadno 3 2 2 2 2 6 2 4 2 2" xfId="21666" xr:uid="{00000000-0005-0000-0000-000080060000}"/>
    <cellStyle name="Navadno 3 2 2 2 2 6 2 4 3" xfId="11734" xr:uid="{00000000-0005-0000-0000-000081060000}"/>
    <cellStyle name="Navadno 3 2 2 2 2 6 2 4 3 2" xfId="25892" xr:uid="{00000000-0005-0000-0000-000082060000}"/>
    <cellStyle name="Navadno 3 2 2 2 2 6 2 4 4" xfId="15992" xr:uid="{00000000-0005-0000-0000-000083060000}"/>
    <cellStyle name="Navadno 3 2 2 2 2 6 2 4 5" xfId="29254" xr:uid="{00000000-0005-0000-0000-000084060000}"/>
    <cellStyle name="Navadno 3 2 2 2 2 6 2 4 6" xfId="31331" xr:uid="{00000000-0005-0000-0000-000085060000}"/>
    <cellStyle name="Navadno 3 2 2 2 2 6 2 5" xfId="1874" xr:uid="{00000000-0005-0000-0000-000086060000}"/>
    <cellStyle name="Navadno 3 2 2 2 2 6 2 5 2" xfId="18816" xr:uid="{00000000-0005-0000-0000-000087060000}"/>
    <cellStyle name="Navadno 3 2 2 2 2 6 2 6" xfId="6100" xr:uid="{00000000-0005-0000-0000-000088060000}"/>
    <cellStyle name="Navadno 3 2 2 2 2 6 2 6 2" xfId="20258" xr:uid="{00000000-0005-0000-0000-000089060000}"/>
    <cellStyle name="Navadno 3 2 2 2 2 6 2 7" xfId="10326" xr:uid="{00000000-0005-0000-0000-00008A060000}"/>
    <cellStyle name="Navadno 3 2 2 2 2 6 2 7 2" xfId="24484" xr:uid="{00000000-0005-0000-0000-00008B060000}"/>
    <cellStyle name="Navadno 3 2 2 2 2 6 2 8" xfId="14584" xr:uid="{00000000-0005-0000-0000-00008C060000}"/>
    <cellStyle name="Navadno 3 2 2 2 2 6 2 9" xfId="28534" xr:uid="{00000000-0005-0000-0000-00008D060000}"/>
    <cellStyle name="Navadno 3 2 2 2 2 6 3" xfId="781" xr:uid="{00000000-0005-0000-0000-00008E060000}"/>
    <cellStyle name="Navadno 3 2 2 2 2 6 3 10" xfId="31332" xr:uid="{00000000-0005-0000-0000-00008F060000}"/>
    <cellStyle name="Navadno 3 2 2 2 2 6 3 2" xfId="5042" xr:uid="{00000000-0005-0000-0000-000090060000}"/>
    <cellStyle name="Navadno 3 2 2 2 2 6 3 2 2" xfId="9268" xr:uid="{00000000-0005-0000-0000-000091060000}"/>
    <cellStyle name="Navadno 3 2 2 2 2 6 3 2 2 2" xfId="23426" xr:uid="{00000000-0005-0000-0000-000092060000}"/>
    <cellStyle name="Navadno 3 2 2 2 2 6 3 2 3" xfId="13494" xr:uid="{00000000-0005-0000-0000-000093060000}"/>
    <cellStyle name="Navadno 3 2 2 2 2 6 3 2 3 2" xfId="27652" xr:uid="{00000000-0005-0000-0000-000094060000}"/>
    <cellStyle name="Navadno 3 2 2 2 2 6 3 2 4" xfId="17752" xr:uid="{00000000-0005-0000-0000-000095060000}"/>
    <cellStyle name="Navadno 3 2 2 2 2 6 3 2 5" xfId="30118" xr:uid="{00000000-0005-0000-0000-000096060000}"/>
    <cellStyle name="Navadno 3 2 2 2 2 6 3 2 6" xfId="31333" xr:uid="{00000000-0005-0000-0000-000097060000}"/>
    <cellStyle name="Navadno 3 2 2 2 2 6 3 3" xfId="3634" xr:uid="{00000000-0005-0000-0000-000098060000}"/>
    <cellStyle name="Navadno 3 2 2 2 2 6 3 3 2" xfId="7860" xr:uid="{00000000-0005-0000-0000-000099060000}"/>
    <cellStyle name="Navadno 3 2 2 2 2 6 3 3 2 2" xfId="22018" xr:uid="{00000000-0005-0000-0000-00009A060000}"/>
    <cellStyle name="Navadno 3 2 2 2 2 6 3 3 3" xfId="12086" xr:uid="{00000000-0005-0000-0000-00009B060000}"/>
    <cellStyle name="Navadno 3 2 2 2 2 6 3 3 3 2" xfId="26244" xr:uid="{00000000-0005-0000-0000-00009C060000}"/>
    <cellStyle name="Navadno 3 2 2 2 2 6 3 3 4" xfId="16344" xr:uid="{00000000-0005-0000-0000-00009D060000}"/>
    <cellStyle name="Navadno 3 2 2 2 2 6 3 3 5" xfId="29430" xr:uid="{00000000-0005-0000-0000-00009E060000}"/>
    <cellStyle name="Navadno 3 2 2 2 2 6 3 3 6" xfId="31334" xr:uid="{00000000-0005-0000-0000-00009F060000}"/>
    <cellStyle name="Navadno 3 2 2 2 2 6 3 4" xfId="2226" xr:uid="{00000000-0005-0000-0000-0000A0060000}"/>
    <cellStyle name="Navadno 3 2 2 2 2 6 3 4 2" xfId="19168" xr:uid="{00000000-0005-0000-0000-0000A1060000}"/>
    <cellStyle name="Navadno 3 2 2 2 2 6 3 5" xfId="6452" xr:uid="{00000000-0005-0000-0000-0000A2060000}"/>
    <cellStyle name="Navadno 3 2 2 2 2 6 3 5 2" xfId="20610" xr:uid="{00000000-0005-0000-0000-0000A3060000}"/>
    <cellStyle name="Navadno 3 2 2 2 2 6 3 6" xfId="10678" xr:uid="{00000000-0005-0000-0000-0000A4060000}"/>
    <cellStyle name="Navadno 3 2 2 2 2 6 3 6 2" xfId="24836" xr:uid="{00000000-0005-0000-0000-0000A5060000}"/>
    <cellStyle name="Navadno 3 2 2 2 2 6 3 7" xfId="14936" xr:uid="{00000000-0005-0000-0000-0000A6060000}"/>
    <cellStyle name="Navadno 3 2 2 2 2 6 3 8" xfId="28710" xr:uid="{00000000-0005-0000-0000-0000A7060000}"/>
    <cellStyle name="Navadno 3 2 2 2 2 6 3 9" xfId="30822" xr:uid="{00000000-0005-0000-0000-0000A8060000}"/>
    <cellStyle name="Navadno 3 2 2 2 2 6 4" xfId="4466" xr:uid="{00000000-0005-0000-0000-0000A9060000}"/>
    <cellStyle name="Navadno 3 2 2 2 2 6 4 2" xfId="8692" xr:uid="{00000000-0005-0000-0000-0000AA060000}"/>
    <cellStyle name="Navadno 3 2 2 2 2 6 4 2 2" xfId="22850" xr:uid="{00000000-0005-0000-0000-0000AB060000}"/>
    <cellStyle name="Navadno 3 2 2 2 2 6 4 3" xfId="12918" xr:uid="{00000000-0005-0000-0000-0000AC060000}"/>
    <cellStyle name="Navadno 3 2 2 2 2 6 4 3 2" xfId="27076" xr:uid="{00000000-0005-0000-0000-0000AD060000}"/>
    <cellStyle name="Navadno 3 2 2 2 2 6 4 4" xfId="17176" xr:uid="{00000000-0005-0000-0000-0000AE060000}"/>
    <cellStyle name="Navadno 3 2 2 2 2 6 4 5" xfId="29830" xr:uid="{00000000-0005-0000-0000-0000AF060000}"/>
    <cellStyle name="Navadno 3 2 2 2 2 6 4 6" xfId="31335" xr:uid="{00000000-0005-0000-0000-0000B0060000}"/>
    <cellStyle name="Navadno 3 2 2 2 2 6 5" xfId="3058" xr:uid="{00000000-0005-0000-0000-0000B1060000}"/>
    <cellStyle name="Navadno 3 2 2 2 2 6 5 2" xfId="7284" xr:uid="{00000000-0005-0000-0000-0000B2060000}"/>
    <cellStyle name="Navadno 3 2 2 2 2 6 5 2 2" xfId="21442" xr:uid="{00000000-0005-0000-0000-0000B3060000}"/>
    <cellStyle name="Navadno 3 2 2 2 2 6 5 3" xfId="11510" xr:uid="{00000000-0005-0000-0000-0000B4060000}"/>
    <cellStyle name="Navadno 3 2 2 2 2 6 5 3 2" xfId="25668" xr:uid="{00000000-0005-0000-0000-0000B5060000}"/>
    <cellStyle name="Navadno 3 2 2 2 2 6 5 4" xfId="15768" xr:uid="{00000000-0005-0000-0000-0000B6060000}"/>
    <cellStyle name="Navadno 3 2 2 2 2 6 5 5" xfId="29142" xr:uid="{00000000-0005-0000-0000-0000B7060000}"/>
    <cellStyle name="Navadno 3 2 2 2 2 6 5 6" xfId="31336" xr:uid="{00000000-0005-0000-0000-0000B8060000}"/>
    <cellStyle name="Navadno 3 2 2 2 2 6 6" xfId="1650" xr:uid="{00000000-0005-0000-0000-0000B9060000}"/>
    <cellStyle name="Navadno 3 2 2 2 2 6 6 2" xfId="18592" xr:uid="{00000000-0005-0000-0000-0000BA060000}"/>
    <cellStyle name="Navadno 3 2 2 2 2 6 7" xfId="5876" xr:uid="{00000000-0005-0000-0000-0000BB060000}"/>
    <cellStyle name="Navadno 3 2 2 2 2 6 7 2" xfId="20034" xr:uid="{00000000-0005-0000-0000-0000BC060000}"/>
    <cellStyle name="Navadno 3 2 2 2 2 6 8" xfId="10102" xr:uid="{00000000-0005-0000-0000-0000BD060000}"/>
    <cellStyle name="Navadno 3 2 2 2 2 6 8 2" xfId="24260" xr:uid="{00000000-0005-0000-0000-0000BE060000}"/>
    <cellStyle name="Navadno 3 2 2 2 2 6 9" xfId="14360" xr:uid="{00000000-0005-0000-0000-0000BF060000}"/>
    <cellStyle name="Navadno 3 2 2 2 2 7" xfId="359" xr:uid="{00000000-0005-0000-0000-0000C0060000}"/>
    <cellStyle name="Navadno 3 2 2 2 2 7 10" xfId="28501" xr:uid="{00000000-0005-0000-0000-0000C1060000}"/>
    <cellStyle name="Navadno 3 2 2 2 2 7 11" xfId="30613" xr:uid="{00000000-0005-0000-0000-0000C2060000}"/>
    <cellStyle name="Navadno 3 2 2 2 2 7 12" xfId="31337" xr:uid="{00000000-0005-0000-0000-0000C3060000}"/>
    <cellStyle name="Navadno 3 2 2 2 2 7 2" xfId="711" xr:uid="{00000000-0005-0000-0000-0000C4060000}"/>
    <cellStyle name="Navadno 3 2 2 2 2 7 2 10" xfId="30789" xr:uid="{00000000-0005-0000-0000-0000C5060000}"/>
    <cellStyle name="Navadno 3 2 2 2 2 7 2 11" xfId="31338" xr:uid="{00000000-0005-0000-0000-0000C6060000}"/>
    <cellStyle name="Navadno 3 2 2 2 2 7 2 2" xfId="1415" xr:uid="{00000000-0005-0000-0000-0000C7060000}"/>
    <cellStyle name="Navadno 3 2 2 2 2 7 2 2 10" xfId="31339" xr:uid="{00000000-0005-0000-0000-0000C8060000}"/>
    <cellStyle name="Navadno 3 2 2 2 2 7 2 2 2" xfId="5676" xr:uid="{00000000-0005-0000-0000-0000C9060000}"/>
    <cellStyle name="Navadno 3 2 2 2 2 7 2 2 2 2" xfId="9902" xr:uid="{00000000-0005-0000-0000-0000CA060000}"/>
    <cellStyle name="Navadno 3 2 2 2 2 7 2 2 2 2 2" xfId="24060" xr:uid="{00000000-0005-0000-0000-0000CB060000}"/>
    <cellStyle name="Navadno 3 2 2 2 2 7 2 2 2 3" xfId="14128" xr:uid="{00000000-0005-0000-0000-0000CC060000}"/>
    <cellStyle name="Navadno 3 2 2 2 2 7 2 2 2 3 2" xfId="28286" xr:uid="{00000000-0005-0000-0000-0000CD060000}"/>
    <cellStyle name="Navadno 3 2 2 2 2 7 2 2 2 4" xfId="18386" xr:uid="{00000000-0005-0000-0000-0000CE060000}"/>
    <cellStyle name="Navadno 3 2 2 2 2 7 2 2 2 5" xfId="30437" xr:uid="{00000000-0005-0000-0000-0000CF060000}"/>
    <cellStyle name="Navadno 3 2 2 2 2 7 2 2 2 6" xfId="31340" xr:uid="{00000000-0005-0000-0000-0000D0060000}"/>
    <cellStyle name="Navadno 3 2 2 2 2 7 2 2 3" xfId="4268" xr:uid="{00000000-0005-0000-0000-0000D1060000}"/>
    <cellStyle name="Navadno 3 2 2 2 2 7 2 2 3 2" xfId="8494" xr:uid="{00000000-0005-0000-0000-0000D2060000}"/>
    <cellStyle name="Navadno 3 2 2 2 2 7 2 2 3 2 2" xfId="22652" xr:uid="{00000000-0005-0000-0000-0000D3060000}"/>
    <cellStyle name="Navadno 3 2 2 2 2 7 2 2 3 3" xfId="12720" xr:uid="{00000000-0005-0000-0000-0000D4060000}"/>
    <cellStyle name="Navadno 3 2 2 2 2 7 2 2 3 3 2" xfId="26878" xr:uid="{00000000-0005-0000-0000-0000D5060000}"/>
    <cellStyle name="Navadno 3 2 2 2 2 7 2 2 3 4" xfId="16978" xr:uid="{00000000-0005-0000-0000-0000D6060000}"/>
    <cellStyle name="Navadno 3 2 2 2 2 7 2 2 3 5" xfId="29749" xr:uid="{00000000-0005-0000-0000-0000D7060000}"/>
    <cellStyle name="Navadno 3 2 2 2 2 7 2 2 3 6" xfId="31341" xr:uid="{00000000-0005-0000-0000-0000D8060000}"/>
    <cellStyle name="Navadno 3 2 2 2 2 7 2 2 4" xfId="2860" xr:uid="{00000000-0005-0000-0000-0000D9060000}"/>
    <cellStyle name="Navadno 3 2 2 2 2 7 2 2 4 2" xfId="19802" xr:uid="{00000000-0005-0000-0000-0000DA060000}"/>
    <cellStyle name="Navadno 3 2 2 2 2 7 2 2 5" xfId="7086" xr:uid="{00000000-0005-0000-0000-0000DB060000}"/>
    <cellStyle name="Navadno 3 2 2 2 2 7 2 2 5 2" xfId="21244" xr:uid="{00000000-0005-0000-0000-0000DC060000}"/>
    <cellStyle name="Navadno 3 2 2 2 2 7 2 2 6" xfId="11312" xr:uid="{00000000-0005-0000-0000-0000DD060000}"/>
    <cellStyle name="Navadno 3 2 2 2 2 7 2 2 6 2" xfId="25470" xr:uid="{00000000-0005-0000-0000-0000DE060000}"/>
    <cellStyle name="Navadno 3 2 2 2 2 7 2 2 7" xfId="15570" xr:uid="{00000000-0005-0000-0000-0000DF060000}"/>
    <cellStyle name="Navadno 3 2 2 2 2 7 2 2 8" xfId="29029" xr:uid="{00000000-0005-0000-0000-0000E0060000}"/>
    <cellStyle name="Navadno 3 2 2 2 2 7 2 2 9" xfId="31141" xr:uid="{00000000-0005-0000-0000-0000E1060000}"/>
    <cellStyle name="Navadno 3 2 2 2 2 7 2 3" xfId="4972" xr:uid="{00000000-0005-0000-0000-0000E2060000}"/>
    <cellStyle name="Navadno 3 2 2 2 2 7 2 3 2" xfId="9198" xr:uid="{00000000-0005-0000-0000-0000E3060000}"/>
    <cellStyle name="Navadno 3 2 2 2 2 7 2 3 2 2" xfId="23356" xr:uid="{00000000-0005-0000-0000-0000E4060000}"/>
    <cellStyle name="Navadno 3 2 2 2 2 7 2 3 3" xfId="13424" xr:uid="{00000000-0005-0000-0000-0000E5060000}"/>
    <cellStyle name="Navadno 3 2 2 2 2 7 2 3 3 2" xfId="27582" xr:uid="{00000000-0005-0000-0000-0000E6060000}"/>
    <cellStyle name="Navadno 3 2 2 2 2 7 2 3 4" xfId="17682" xr:uid="{00000000-0005-0000-0000-0000E7060000}"/>
    <cellStyle name="Navadno 3 2 2 2 2 7 2 3 5" xfId="30085" xr:uid="{00000000-0005-0000-0000-0000E8060000}"/>
    <cellStyle name="Navadno 3 2 2 2 2 7 2 3 6" xfId="31342" xr:uid="{00000000-0005-0000-0000-0000E9060000}"/>
    <cellStyle name="Navadno 3 2 2 2 2 7 2 4" xfId="3564" xr:uid="{00000000-0005-0000-0000-0000EA060000}"/>
    <cellStyle name="Navadno 3 2 2 2 2 7 2 4 2" xfId="7790" xr:uid="{00000000-0005-0000-0000-0000EB060000}"/>
    <cellStyle name="Navadno 3 2 2 2 2 7 2 4 2 2" xfId="21948" xr:uid="{00000000-0005-0000-0000-0000EC060000}"/>
    <cellStyle name="Navadno 3 2 2 2 2 7 2 4 3" xfId="12016" xr:uid="{00000000-0005-0000-0000-0000ED060000}"/>
    <cellStyle name="Navadno 3 2 2 2 2 7 2 4 3 2" xfId="26174" xr:uid="{00000000-0005-0000-0000-0000EE060000}"/>
    <cellStyle name="Navadno 3 2 2 2 2 7 2 4 4" xfId="16274" xr:uid="{00000000-0005-0000-0000-0000EF060000}"/>
    <cellStyle name="Navadno 3 2 2 2 2 7 2 4 5" xfId="29397" xr:uid="{00000000-0005-0000-0000-0000F0060000}"/>
    <cellStyle name="Navadno 3 2 2 2 2 7 2 4 6" xfId="31343" xr:uid="{00000000-0005-0000-0000-0000F1060000}"/>
    <cellStyle name="Navadno 3 2 2 2 2 7 2 5" xfId="2156" xr:uid="{00000000-0005-0000-0000-0000F2060000}"/>
    <cellStyle name="Navadno 3 2 2 2 2 7 2 5 2" xfId="19098" xr:uid="{00000000-0005-0000-0000-0000F3060000}"/>
    <cellStyle name="Navadno 3 2 2 2 2 7 2 6" xfId="6382" xr:uid="{00000000-0005-0000-0000-0000F4060000}"/>
    <cellStyle name="Navadno 3 2 2 2 2 7 2 6 2" xfId="20540" xr:uid="{00000000-0005-0000-0000-0000F5060000}"/>
    <cellStyle name="Navadno 3 2 2 2 2 7 2 7" xfId="10608" xr:uid="{00000000-0005-0000-0000-0000F6060000}"/>
    <cellStyle name="Navadno 3 2 2 2 2 7 2 7 2" xfId="24766" xr:uid="{00000000-0005-0000-0000-0000F7060000}"/>
    <cellStyle name="Navadno 3 2 2 2 2 7 2 8" xfId="14866" xr:uid="{00000000-0005-0000-0000-0000F8060000}"/>
    <cellStyle name="Navadno 3 2 2 2 2 7 2 9" xfId="28677" xr:uid="{00000000-0005-0000-0000-0000F9060000}"/>
    <cellStyle name="Navadno 3 2 2 2 2 7 3" xfId="1063" xr:uid="{00000000-0005-0000-0000-0000FA060000}"/>
    <cellStyle name="Navadno 3 2 2 2 2 7 3 10" xfId="31344" xr:uid="{00000000-0005-0000-0000-0000FB060000}"/>
    <cellStyle name="Navadno 3 2 2 2 2 7 3 2" xfId="5324" xr:uid="{00000000-0005-0000-0000-0000FC060000}"/>
    <cellStyle name="Navadno 3 2 2 2 2 7 3 2 2" xfId="9550" xr:uid="{00000000-0005-0000-0000-0000FD060000}"/>
    <cellStyle name="Navadno 3 2 2 2 2 7 3 2 2 2" xfId="23708" xr:uid="{00000000-0005-0000-0000-0000FE060000}"/>
    <cellStyle name="Navadno 3 2 2 2 2 7 3 2 3" xfId="13776" xr:uid="{00000000-0005-0000-0000-0000FF060000}"/>
    <cellStyle name="Navadno 3 2 2 2 2 7 3 2 3 2" xfId="27934" xr:uid="{00000000-0005-0000-0000-000000070000}"/>
    <cellStyle name="Navadno 3 2 2 2 2 7 3 2 4" xfId="18034" xr:uid="{00000000-0005-0000-0000-000001070000}"/>
    <cellStyle name="Navadno 3 2 2 2 2 7 3 2 5" xfId="30261" xr:uid="{00000000-0005-0000-0000-000002070000}"/>
    <cellStyle name="Navadno 3 2 2 2 2 7 3 2 6" xfId="31345" xr:uid="{00000000-0005-0000-0000-000003070000}"/>
    <cellStyle name="Navadno 3 2 2 2 2 7 3 3" xfId="3916" xr:uid="{00000000-0005-0000-0000-000004070000}"/>
    <cellStyle name="Navadno 3 2 2 2 2 7 3 3 2" xfId="8142" xr:uid="{00000000-0005-0000-0000-000005070000}"/>
    <cellStyle name="Navadno 3 2 2 2 2 7 3 3 2 2" xfId="22300" xr:uid="{00000000-0005-0000-0000-000006070000}"/>
    <cellStyle name="Navadno 3 2 2 2 2 7 3 3 3" xfId="12368" xr:uid="{00000000-0005-0000-0000-000007070000}"/>
    <cellStyle name="Navadno 3 2 2 2 2 7 3 3 3 2" xfId="26526" xr:uid="{00000000-0005-0000-0000-000008070000}"/>
    <cellStyle name="Navadno 3 2 2 2 2 7 3 3 4" xfId="16626" xr:uid="{00000000-0005-0000-0000-000009070000}"/>
    <cellStyle name="Navadno 3 2 2 2 2 7 3 3 5" xfId="29573" xr:uid="{00000000-0005-0000-0000-00000A070000}"/>
    <cellStyle name="Navadno 3 2 2 2 2 7 3 3 6" xfId="31346" xr:uid="{00000000-0005-0000-0000-00000B070000}"/>
    <cellStyle name="Navadno 3 2 2 2 2 7 3 4" xfId="2508" xr:uid="{00000000-0005-0000-0000-00000C070000}"/>
    <cellStyle name="Navadno 3 2 2 2 2 7 3 4 2" xfId="19450" xr:uid="{00000000-0005-0000-0000-00000D070000}"/>
    <cellStyle name="Navadno 3 2 2 2 2 7 3 5" xfId="6734" xr:uid="{00000000-0005-0000-0000-00000E070000}"/>
    <cellStyle name="Navadno 3 2 2 2 2 7 3 5 2" xfId="20892" xr:uid="{00000000-0005-0000-0000-00000F070000}"/>
    <cellStyle name="Navadno 3 2 2 2 2 7 3 6" xfId="10960" xr:uid="{00000000-0005-0000-0000-000010070000}"/>
    <cellStyle name="Navadno 3 2 2 2 2 7 3 6 2" xfId="25118" xr:uid="{00000000-0005-0000-0000-000011070000}"/>
    <cellStyle name="Navadno 3 2 2 2 2 7 3 7" xfId="15218" xr:uid="{00000000-0005-0000-0000-000012070000}"/>
    <cellStyle name="Navadno 3 2 2 2 2 7 3 8" xfId="28853" xr:uid="{00000000-0005-0000-0000-000013070000}"/>
    <cellStyle name="Navadno 3 2 2 2 2 7 3 9" xfId="30965" xr:uid="{00000000-0005-0000-0000-000014070000}"/>
    <cellStyle name="Navadno 3 2 2 2 2 7 4" xfId="4620" xr:uid="{00000000-0005-0000-0000-000015070000}"/>
    <cellStyle name="Navadno 3 2 2 2 2 7 4 2" xfId="8846" xr:uid="{00000000-0005-0000-0000-000016070000}"/>
    <cellStyle name="Navadno 3 2 2 2 2 7 4 2 2" xfId="23004" xr:uid="{00000000-0005-0000-0000-000017070000}"/>
    <cellStyle name="Navadno 3 2 2 2 2 7 4 3" xfId="13072" xr:uid="{00000000-0005-0000-0000-000018070000}"/>
    <cellStyle name="Navadno 3 2 2 2 2 7 4 3 2" xfId="27230" xr:uid="{00000000-0005-0000-0000-000019070000}"/>
    <cellStyle name="Navadno 3 2 2 2 2 7 4 4" xfId="17330" xr:uid="{00000000-0005-0000-0000-00001A070000}"/>
    <cellStyle name="Navadno 3 2 2 2 2 7 4 5" xfId="29909" xr:uid="{00000000-0005-0000-0000-00001B070000}"/>
    <cellStyle name="Navadno 3 2 2 2 2 7 4 6" xfId="31347" xr:uid="{00000000-0005-0000-0000-00001C070000}"/>
    <cellStyle name="Navadno 3 2 2 2 2 7 5" xfId="3212" xr:uid="{00000000-0005-0000-0000-00001D070000}"/>
    <cellStyle name="Navadno 3 2 2 2 2 7 5 2" xfId="7438" xr:uid="{00000000-0005-0000-0000-00001E070000}"/>
    <cellStyle name="Navadno 3 2 2 2 2 7 5 2 2" xfId="21596" xr:uid="{00000000-0005-0000-0000-00001F070000}"/>
    <cellStyle name="Navadno 3 2 2 2 2 7 5 3" xfId="11664" xr:uid="{00000000-0005-0000-0000-000020070000}"/>
    <cellStyle name="Navadno 3 2 2 2 2 7 5 3 2" xfId="25822" xr:uid="{00000000-0005-0000-0000-000021070000}"/>
    <cellStyle name="Navadno 3 2 2 2 2 7 5 4" xfId="15922" xr:uid="{00000000-0005-0000-0000-000022070000}"/>
    <cellStyle name="Navadno 3 2 2 2 2 7 5 5" xfId="29221" xr:uid="{00000000-0005-0000-0000-000023070000}"/>
    <cellStyle name="Navadno 3 2 2 2 2 7 5 6" xfId="31348" xr:uid="{00000000-0005-0000-0000-000024070000}"/>
    <cellStyle name="Navadno 3 2 2 2 2 7 6" xfId="1804" xr:uid="{00000000-0005-0000-0000-000025070000}"/>
    <cellStyle name="Navadno 3 2 2 2 2 7 6 2" xfId="18746" xr:uid="{00000000-0005-0000-0000-000026070000}"/>
    <cellStyle name="Navadno 3 2 2 2 2 7 7" xfId="6030" xr:uid="{00000000-0005-0000-0000-000027070000}"/>
    <cellStyle name="Navadno 3 2 2 2 2 7 7 2" xfId="20188" xr:uid="{00000000-0005-0000-0000-000028070000}"/>
    <cellStyle name="Navadno 3 2 2 2 2 7 8" xfId="10256" xr:uid="{00000000-0005-0000-0000-000029070000}"/>
    <cellStyle name="Navadno 3 2 2 2 2 7 8 2" xfId="24414" xr:uid="{00000000-0005-0000-0000-00002A070000}"/>
    <cellStyle name="Navadno 3 2 2 2 2 7 9" xfId="14514" xr:uid="{00000000-0005-0000-0000-00002B070000}"/>
    <cellStyle name="Navadno 3 2 2 2 2 8" xfId="397" xr:uid="{00000000-0005-0000-0000-00002C070000}"/>
    <cellStyle name="Navadno 3 2 2 2 2 8 10" xfId="30630" xr:uid="{00000000-0005-0000-0000-00002D070000}"/>
    <cellStyle name="Navadno 3 2 2 2 2 8 11" xfId="31349" xr:uid="{00000000-0005-0000-0000-00002E070000}"/>
    <cellStyle name="Navadno 3 2 2 2 2 8 2" xfId="1101" xr:uid="{00000000-0005-0000-0000-00002F070000}"/>
    <cellStyle name="Navadno 3 2 2 2 2 8 2 10" xfId="31350" xr:uid="{00000000-0005-0000-0000-000030070000}"/>
    <cellStyle name="Navadno 3 2 2 2 2 8 2 2" xfId="5362" xr:uid="{00000000-0005-0000-0000-000031070000}"/>
    <cellStyle name="Navadno 3 2 2 2 2 8 2 2 2" xfId="9588" xr:uid="{00000000-0005-0000-0000-000032070000}"/>
    <cellStyle name="Navadno 3 2 2 2 2 8 2 2 2 2" xfId="23746" xr:uid="{00000000-0005-0000-0000-000033070000}"/>
    <cellStyle name="Navadno 3 2 2 2 2 8 2 2 3" xfId="13814" xr:uid="{00000000-0005-0000-0000-000034070000}"/>
    <cellStyle name="Navadno 3 2 2 2 2 8 2 2 3 2" xfId="27972" xr:uid="{00000000-0005-0000-0000-000035070000}"/>
    <cellStyle name="Navadno 3 2 2 2 2 8 2 2 4" xfId="18072" xr:uid="{00000000-0005-0000-0000-000036070000}"/>
    <cellStyle name="Navadno 3 2 2 2 2 8 2 2 5" xfId="30278" xr:uid="{00000000-0005-0000-0000-000037070000}"/>
    <cellStyle name="Navadno 3 2 2 2 2 8 2 2 6" xfId="31351" xr:uid="{00000000-0005-0000-0000-000038070000}"/>
    <cellStyle name="Navadno 3 2 2 2 2 8 2 3" xfId="3954" xr:uid="{00000000-0005-0000-0000-000039070000}"/>
    <cellStyle name="Navadno 3 2 2 2 2 8 2 3 2" xfId="8180" xr:uid="{00000000-0005-0000-0000-00003A070000}"/>
    <cellStyle name="Navadno 3 2 2 2 2 8 2 3 2 2" xfId="22338" xr:uid="{00000000-0005-0000-0000-00003B070000}"/>
    <cellStyle name="Navadno 3 2 2 2 2 8 2 3 3" xfId="12406" xr:uid="{00000000-0005-0000-0000-00003C070000}"/>
    <cellStyle name="Navadno 3 2 2 2 2 8 2 3 3 2" xfId="26564" xr:uid="{00000000-0005-0000-0000-00003D070000}"/>
    <cellStyle name="Navadno 3 2 2 2 2 8 2 3 4" xfId="16664" xr:uid="{00000000-0005-0000-0000-00003E070000}"/>
    <cellStyle name="Navadno 3 2 2 2 2 8 2 3 5" xfId="29590" xr:uid="{00000000-0005-0000-0000-00003F070000}"/>
    <cellStyle name="Navadno 3 2 2 2 2 8 2 3 6" xfId="31352" xr:uid="{00000000-0005-0000-0000-000040070000}"/>
    <cellStyle name="Navadno 3 2 2 2 2 8 2 4" xfId="2546" xr:uid="{00000000-0005-0000-0000-000041070000}"/>
    <cellStyle name="Navadno 3 2 2 2 2 8 2 4 2" xfId="19488" xr:uid="{00000000-0005-0000-0000-000042070000}"/>
    <cellStyle name="Navadno 3 2 2 2 2 8 2 5" xfId="6772" xr:uid="{00000000-0005-0000-0000-000043070000}"/>
    <cellStyle name="Navadno 3 2 2 2 2 8 2 5 2" xfId="20930" xr:uid="{00000000-0005-0000-0000-000044070000}"/>
    <cellStyle name="Navadno 3 2 2 2 2 8 2 6" xfId="10998" xr:uid="{00000000-0005-0000-0000-000045070000}"/>
    <cellStyle name="Navadno 3 2 2 2 2 8 2 6 2" xfId="25156" xr:uid="{00000000-0005-0000-0000-000046070000}"/>
    <cellStyle name="Navadno 3 2 2 2 2 8 2 7" xfId="15256" xr:uid="{00000000-0005-0000-0000-000047070000}"/>
    <cellStyle name="Navadno 3 2 2 2 2 8 2 8" xfId="28870" xr:uid="{00000000-0005-0000-0000-000048070000}"/>
    <cellStyle name="Navadno 3 2 2 2 2 8 2 9" xfId="30982" xr:uid="{00000000-0005-0000-0000-000049070000}"/>
    <cellStyle name="Navadno 3 2 2 2 2 8 3" xfId="4658" xr:uid="{00000000-0005-0000-0000-00004A070000}"/>
    <cellStyle name="Navadno 3 2 2 2 2 8 3 2" xfId="8884" xr:uid="{00000000-0005-0000-0000-00004B070000}"/>
    <cellStyle name="Navadno 3 2 2 2 2 8 3 2 2" xfId="23042" xr:uid="{00000000-0005-0000-0000-00004C070000}"/>
    <cellStyle name="Navadno 3 2 2 2 2 8 3 3" xfId="13110" xr:uid="{00000000-0005-0000-0000-00004D070000}"/>
    <cellStyle name="Navadno 3 2 2 2 2 8 3 3 2" xfId="27268" xr:uid="{00000000-0005-0000-0000-00004E070000}"/>
    <cellStyle name="Navadno 3 2 2 2 2 8 3 4" xfId="17368" xr:uid="{00000000-0005-0000-0000-00004F070000}"/>
    <cellStyle name="Navadno 3 2 2 2 2 8 3 5" xfId="29926" xr:uid="{00000000-0005-0000-0000-000050070000}"/>
    <cellStyle name="Navadno 3 2 2 2 2 8 3 6" xfId="31353" xr:uid="{00000000-0005-0000-0000-000051070000}"/>
    <cellStyle name="Navadno 3 2 2 2 2 8 4" xfId="3250" xr:uid="{00000000-0005-0000-0000-000052070000}"/>
    <cellStyle name="Navadno 3 2 2 2 2 8 4 2" xfId="7476" xr:uid="{00000000-0005-0000-0000-000053070000}"/>
    <cellStyle name="Navadno 3 2 2 2 2 8 4 2 2" xfId="21634" xr:uid="{00000000-0005-0000-0000-000054070000}"/>
    <cellStyle name="Navadno 3 2 2 2 2 8 4 3" xfId="11702" xr:uid="{00000000-0005-0000-0000-000055070000}"/>
    <cellStyle name="Navadno 3 2 2 2 2 8 4 3 2" xfId="25860" xr:uid="{00000000-0005-0000-0000-000056070000}"/>
    <cellStyle name="Navadno 3 2 2 2 2 8 4 4" xfId="15960" xr:uid="{00000000-0005-0000-0000-000057070000}"/>
    <cellStyle name="Navadno 3 2 2 2 2 8 4 5" xfId="29238" xr:uid="{00000000-0005-0000-0000-000058070000}"/>
    <cellStyle name="Navadno 3 2 2 2 2 8 4 6" xfId="31354" xr:uid="{00000000-0005-0000-0000-000059070000}"/>
    <cellStyle name="Navadno 3 2 2 2 2 8 5" xfId="1842" xr:uid="{00000000-0005-0000-0000-00005A070000}"/>
    <cellStyle name="Navadno 3 2 2 2 2 8 5 2" xfId="18784" xr:uid="{00000000-0005-0000-0000-00005B070000}"/>
    <cellStyle name="Navadno 3 2 2 2 2 8 6" xfId="6068" xr:uid="{00000000-0005-0000-0000-00005C070000}"/>
    <cellStyle name="Navadno 3 2 2 2 2 8 6 2" xfId="20226" xr:uid="{00000000-0005-0000-0000-00005D070000}"/>
    <cellStyle name="Navadno 3 2 2 2 2 8 7" xfId="10294" xr:uid="{00000000-0005-0000-0000-00005E070000}"/>
    <cellStyle name="Navadno 3 2 2 2 2 8 7 2" xfId="24452" xr:uid="{00000000-0005-0000-0000-00005F070000}"/>
    <cellStyle name="Navadno 3 2 2 2 2 8 8" xfId="14552" xr:uid="{00000000-0005-0000-0000-000060070000}"/>
    <cellStyle name="Navadno 3 2 2 2 2 8 9" xfId="28518" xr:uid="{00000000-0005-0000-0000-000061070000}"/>
    <cellStyle name="Navadno 3 2 2 2 2 9" xfId="749" xr:uid="{00000000-0005-0000-0000-000062070000}"/>
    <cellStyle name="Navadno 3 2 2 2 2 9 10" xfId="31355" xr:uid="{00000000-0005-0000-0000-000063070000}"/>
    <cellStyle name="Navadno 3 2 2 2 2 9 2" xfId="5010" xr:uid="{00000000-0005-0000-0000-000064070000}"/>
    <cellStyle name="Navadno 3 2 2 2 2 9 2 2" xfId="9236" xr:uid="{00000000-0005-0000-0000-000065070000}"/>
    <cellStyle name="Navadno 3 2 2 2 2 9 2 2 2" xfId="23394" xr:uid="{00000000-0005-0000-0000-000066070000}"/>
    <cellStyle name="Navadno 3 2 2 2 2 9 2 3" xfId="13462" xr:uid="{00000000-0005-0000-0000-000067070000}"/>
    <cellStyle name="Navadno 3 2 2 2 2 9 2 3 2" xfId="27620" xr:uid="{00000000-0005-0000-0000-000068070000}"/>
    <cellStyle name="Navadno 3 2 2 2 2 9 2 4" xfId="17720" xr:uid="{00000000-0005-0000-0000-000069070000}"/>
    <cellStyle name="Navadno 3 2 2 2 2 9 2 5" xfId="30102" xr:uid="{00000000-0005-0000-0000-00006A070000}"/>
    <cellStyle name="Navadno 3 2 2 2 2 9 2 6" xfId="31356" xr:uid="{00000000-0005-0000-0000-00006B070000}"/>
    <cellStyle name="Navadno 3 2 2 2 2 9 3" xfId="3602" xr:uid="{00000000-0005-0000-0000-00006C070000}"/>
    <cellStyle name="Navadno 3 2 2 2 2 9 3 2" xfId="7828" xr:uid="{00000000-0005-0000-0000-00006D070000}"/>
    <cellStyle name="Navadno 3 2 2 2 2 9 3 2 2" xfId="21986" xr:uid="{00000000-0005-0000-0000-00006E070000}"/>
    <cellStyle name="Navadno 3 2 2 2 2 9 3 3" xfId="12054" xr:uid="{00000000-0005-0000-0000-00006F070000}"/>
    <cellStyle name="Navadno 3 2 2 2 2 9 3 3 2" xfId="26212" xr:uid="{00000000-0005-0000-0000-000070070000}"/>
    <cellStyle name="Navadno 3 2 2 2 2 9 3 4" xfId="16312" xr:uid="{00000000-0005-0000-0000-000071070000}"/>
    <cellStyle name="Navadno 3 2 2 2 2 9 3 5" xfId="29414" xr:uid="{00000000-0005-0000-0000-000072070000}"/>
    <cellStyle name="Navadno 3 2 2 2 2 9 3 6" xfId="31357" xr:uid="{00000000-0005-0000-0000-000073070000}"/>
    <cellStyle name="Navadno 3 2 2 2 2 9 4" xfId="2194" xr:uid="{00000000-0005-0000-0000-000074070000}"/>
    <cellStyle name="Navadno 3 2 2 2 2 9 4 2" xfId="19136" xr:uid="{00000000-0005-0000-0000-000075070000}"/>
    <cellStyle name="Navadno 3 2 2 2 2 9 5" xfId="6420" xr:uid="{00000000-0005-0000-0000-000076070000}"/>
    <cellStyle name="Navadno 3 2 2 2 2 9 5 2" xfId="20578" xr:uid="{00000000-0005-0000-0000-000077070000}"/>
    <cellStyle name="Navadno 3 2 2 2 2 9 6" xfId="10646" xr:uid="{00000000-0005-0000-0000-000078070000}"/>
    <cellStyle name="Navadno 3 2 2 2 2 9 6 2" xfId="24804" xr:uid="{00000000-0005-0000-0000-000079070000}"/>
    <cellStyle name="Navadno 3 2 2 2 2 9 7" xfId="14904" xr:uid="{00000000-0005-0000-0000-00007A070000}"/>
    <cellStyle name="Navadno 3 2 2 2 2 9 8" xfId="28694" xr:uid="{00000000-0005-0000-0000-00007B070000}"/>
    <cellStyle name="Navadno 3 2 2 2 2 9 9" xfId="30806" xr:uid="{00000000-0005-0000-0000-00007C070000}"/>
    <cellStyle name="Navadno 3 2 2 2 20" xfId="31220" xr:uid="{00000000-0005-0000-0000-00007D070000}"/>
    <cellStyle name="Navadno 3 2 2 2 3" xfId="88" xr:uid="{00000000-0005-0000-0000-00007E070000}"/>
    <cellStyle name="Navadno 3 2 2 2 3 10" xfId="9954" xr:uid="{00000000-0005-0000-0000-00007F070000}"/>
    <cellStyle name="Navadno 3 2 2 2 3 10 2" xfId="24112" xr:uid="{00000000-0005-0000-0000-000080070000}"/>
    <cellStyle name="Navadno 3 2 2 2 3 11" xfId="14212" xr:uid="{00000000-0005-0000-0000-000081070000}"/>
    <cellStyle name="Navadno 3 2 2 2 3 12" xfId="28365" xr:uid="{00000000-0005-0000-0000-000082070000}"/>
    <cellStyle name="Navadno 3 2 2 2 3 13" xfId="30477" xr:uid="{00000000-0005-0000-0000-000083070000}"/>
    <cellStyle name="Navadno 3 2 2 2 3 14" xfId="31358" xr:uid="{00000000-0005-0000-0000-000084070000}"/>
    <cellStyle name="Navadno 3 2 2 2 3 2" xfId="248" xr:uid="{00000000-0005-0000-0000-000085070000}"/>
    <cellStyle name="Navadno 3 2 2 2 3 2 10" xfId="28397" xr:uid="{00000000-0005-0000-0000-000086070000}"/>
    <cellStyle name="Navadno 3 2 2 2 3 2 11" xfId="30557" xr:uid="{00000000-0005-0000-0000-000087070000}"/>
    <cellStyle name="Navadno 3 2 2 2 3 2 12" xfId="31359" xr:uid="{00000000-0005-0000-0000-000088070000}"/>
    <cellStyle name="Navadno 3 2 2 2 3 2 2" xfId="601" xr:uid="{00000000-0005-0000-0000-000089070000}"/>
    <cellStyle name="Navadno 3 2 2 2 3 2 2 10" xfId="30733" xr:uid="{00000000-0005-0000-0000-00008A070000}"/>
    <cellStyle name="Navadno 3 2 2 2 3 2 2 11" xfId="31360" xr:uid="{00000000-0005-0000-0000-00008B070000}"/>
    <cellStyle name="Navadno 3 2 2 2 3 2 2 2" xfId="1305" xr:uid="{00000000-0005-0000-0000-00008C070000}"/>
    <cellStyle name="Navadno 3 2 2 2 3 2 2 2 10" xfId="31361" xr:uid="{00000000-0005-0000-0000-00008D070000}"/>
    <cellStyle name="Navadno 3 2 2 2 3 2 2 2 2" xfId="5566" xr:uid="{00000000-0005-0000-0000-00008E070000}"/>
    <cellStyle name="Navadno 3 2 2 2 3 2 2 2 2 2" xfId="9792" xr:uid="{00000000-0005-0000-0000-00008F070000}"/>
    <cellStyle name="Navadno 3 2 2 2 3 2 2 2 2 2 2" xfId="23950" xr:uid="{00000000-0005-0000-0000-000090070000}"/>
    <cellStyle name="Navadno 3 2 2 2 3 2 2 2 2 3" xfId="14018" xr:uid="{00000000-0005-0000-0000-000091070000}"/>
    <cellStyle name="Navadno 3 2 2 2 3 2 2 2 2 3 2" xfId="28176" xr:uid="{00000000-0005-0000-0000-000092070000}"/>
    <cellStyle name="Navadno 3 2 2 2 3 2 2 2 2 4" xfId="18276" xr:uid="{00000000-0005-0000-0000-000093070000}"/>
    <cellStyle name="Navadno 3 2 2 2 3 2 2 2 2 5" xfId="30381" xr:uid="{00000000-0005-0000-0000-000094070000}"/>
    <cellStyle name="Navadno 3 2 2 2 3 2 2 2 2 6" xfId="31362" xr:uid="{00000000-0005-0000-0000-000095070000}"/>
    <cellStyle name="Navadno 3 2 2 2 3 2 2 2 3" xfId="4158" xr:uid="{00000000-0005-0000-0000-000096070000}"/>
    <cellStyle name="Navadno 3 2 2 2 3 2 2 2 3 2" xfId="8384" xr:uid="{00000000-0005-0000-0000-000097070000}"/>
    <cellStyle name="Navadno 3 2 2 2 3 2 2 2 3 2 2" xfId="22542" xr:uid="{00000000-0005-0000-0000-000098070000}"/>
    <cellStyle name="Navadno 3 2 2 2 3 2 2 2 3 3" xfId="12610" xr:uid="{00000000-0005-0000-0000-000099070000}"/>
    <cellStyle name="Navadno 3 2 2 2 3 2 2 2 3 3 2" xfId="26768" xr:uid="{00000000-0005-0000-0000-00009A070000}"/>
    <cellStyle name="Navadno 3 2 2 2 3 2 2 2 3 4" xfId="16868" xr:uid="{00000000-0005-0000-0000-00009B070000}"/>
    <cellStyle name="Navadno 3 2 2 2 3 2 2 2 3 5" xfId="29693" xr:uid="{00000000-0005-0000-0000-00009C070000}"/>
    <cellStyle name="Navadno 3 2 2 2 3 2 2 2 3 6" xfId="31363" xr:uid="{00000000-0005-0000-0000-00009D070000}"/>
    <cellStyle name="Navadno 3 2 2 2 3 2 2 2 4" xfId="2750" xr:uid="{00000000-0005-0000-0000-00009E070000}"/>
    <cellStyle name="Navadno 3 2 2 2 3 2 2 2 4 2" xfId="19692" xr:uid="{00000000-0005-0000-0000-00009F070000}"/>
    <cellStyle name="Navadno 3 2 2 2 3 2 2 2 5" xfId="6976" xr:uid="{00000000-0005-0000-0000-0000A0070000}"/>
    <cellStyle name="Navadno 3 2 2 2 3 2 2 2 5 2" xfId="21134" xr:uid="{00000000-0005-0000-0000-0000A1070000}"/>
    <cellStyle name="Navadno 3 2 2 2 3 2 2 2 6" xfId="11202" xr:uid="{00000000-0005-0000-0000-0000A2070000}"/>
    <cellStyle name="Navadno 3 2 2 2 3 2 2 2 6 2" xfId="25360" xr:uid="{00000000-0005-0000-0000-0000A3070000}"/>
    <cellStyle name="Navadno 3 2 2 2 3 2 2 2 7" xfId="15460" xr:uid="{00000000-0005-0000-0000-0000A4070000}"/>
    <cellStyle name="Navadno 3 2 2 2 3 2 2 2 8" xfId="28973" xr:uid="{00000000-0005-0000-0000-0000A5070000}"/>
    <cellStyle name="Navadno 3 2 2 2 3 2 2 2 9" xfId="31085" xr:uid="{00000000-0005-0000-0000-0000A6070000}"/>
    <cellStyle name="Navadno 3 2 2 2 3 2 2 3" xfId="4862" xr:uid="{00000000-0005-0000-0000-0000A7070000}"/>
    <cellStyle name="Navadno 3 2 2 2 3 2 2 3 2" xfId="9088" xr:uid="{00000000-0005-0000-0000-0000A8070000}"/>
    <cellStyle name="Navadno 3 2 2 2 3 2 2 3 2 2" xfId="23246" xr:uid="{00000000-0005-0000-0000-0000A9070000}"/>
    <cellStyle name="Navadno 3 2 2 2 3 2 2 3 3" xfId="13314" xr:uid="{00000000-0005-0000-0000-0000AA070000}"/>
    <cellStyle name="Navadno 3 2 2 2 3 2 2 3 3 2" xfId="27472" xr:uid="{00000000-0005-0000-0000-0000AB070000}"/>
    <cellStyle name="Navadno 3 2 2 2 3 2 2 3 4" xfId="17572" xr:uid="{00000000-0005-0000-0000-0000AC070000}"/>
    <cellStyle name="Navadno 3 2 2 2 3 2 2 3 5" xfId="30029" xr:uid="{00000000-0005-0000-0000-0000AD070000}"/>
    <cellStyle name="Navadno 3 2 2 2 3 2 2 3 6" xfId="31364" xr:uid="{00000000-0005-0000-0000-0000AE070000}"/>
    <cellStyle name="Navadno 3 2 2 2 3 2 2 4" xfId="3454" xr:uid="{00000000-0005-0000-0000-0000AF070000}"/>
    <cellStyle name="Navadno 3 2 2 2 3 2 2 4 2" xfId="7680" xr:uid="{00000000-0005-0000-0000-0000B0070000}"/>
    <cellStyle name="Navadno 3 2 2 2 3 2 2 4 2 2" xfId="21838" xr:uid="{00000000-0005-0000-0000-0000B1070000}"/>
    <cellStyle name="Navadno 3 2 2 2 3 2 2 4 3" xfId="11906" xr:uid="{00000000-0005-0000-0000-0000B2070000}"/>
    <cellStyle name="Navadno 3 2 2 2 3 2 2 4 3 2" xfId="26064" xr:uid="{00000000-0005-0000-0000-0000B3070000}"/>
    <cellStyle name="Navadno 3 2 2 2 3 2 2 4 4" xfId="16164" xr:uid="{00000000-0005-0000-0000-0000B4070000}"/>
    <cellStyle name="Navadno 3 2 2 2 3 2 2 4 5" xfId="29341" xr:uid="{00000000-0005-0000-0000-0000B5070000}"/>
    <cellStyle name="Navadno 3 2 2 2 3 2 2 4 6" xfId="31365" xr:uid="{00000000-0005-0000-0000-0000B6070000}"/>
    <cellStyle name="Navadno 3 2 2 2 3 2 2 5" xfId="2046" xr:uid="{00000000-0005-0000-0000-0000B7070000}"/>
    <cellStyle name="Navadno 3 2 2 2 3 2 2 5 2" xfId="18988" xr:uid="{00000000-0005-0000-0000-0000B8070000}"/>
    <cellStyle name="Navadno 3 2 2 2 3 2 2 6" xfId="6272" xr:uid="{00000000-0005-0000-0000-0000B9070000}"/>
    <cellStyle name="Navadno 3 2 2 2 3 2 2 6 2" xfId="20430" xr:uid="{00000000-0005-0000-0000-0000BA070000}"/>
    <cellStyle name="Navadno 3 2 2 2 3 2 2 7" xfId="10498" xr:uid="{00000000-0005-0000-0000-0000BB070000}"/>
    <cellStyle name="Navadno 3 2 2 2 3 2 2 7 2" xfId="24656" xr:uid="{00000000-0005-0000-0000-0000BC070000}"/>
    <cellStyle name="Navadno 3 2 2 2 3 2 2 8" xfId="14756" xr:uid="{00000000-0005-0000-0000-0000BD070000}"/>
    <cellStyle name="Navadno 3 2 2 2 3 2 2 9" xfId="28621" xr:uid="{00000000-0005-0000-0000-0000BE070000}"/>
    <cellStyle name="Navadno 3 2 2 2 3 2 3" xfId="953" xr:uid="{00000000-0005-0000-0000-0000BF070000}"/>
    <cellStyle name="Navadno 3 2 2 2 3 2 3 10" xfId="31366" xr:uid="{00000000-0005-0000-0000-0000C0070000}"/>
    <cellStyle name="Navadno 3 2 2 2 3 2 3 2" xfId="5214" xr:uid="{00000000-0005-0000-0000-0000C1070000}"/>
    <cellStyle name="Navadno 3 2 2 2 3 2 3 2 2" xfId="9440" xr:uid="{00000000-0005-0000-0000-0000C2070000}"/>
    <cellStyle name="Navadno 3 2 2 2 3 2 3 2 2 2" xfId="23598" xr:uid="{00000000-0005-0000-0000-0000C3070000}"/>
    <cellStyle name="Navadno 3 2 2 2 3 2 3 2 3" xfId="13666" xr:uid="{00000000-0005-0000-0000-0000C4070000}"/>
    <cellStyle name="Navadno 3 2 2 2 3 2 3 2 3 2" xfId="27824" xr:uid="{00000000-0005-0000-0000-0000C5070000}"/>
    <cellStyle name="Navadno 3 2 2 2 3 2 3 2 4" xfId="17924" xr:uid="{00000000-0005-0000-0000-0000C6070000}"/>
    <cellStyle name="Navadno 3 2 2 2 3 2 3 2 5" xfId="30205" xr:uid="{00000000-0005-0000-0000-0000C7070000}"/>
    <cellStyle name="Navadno 3 2 2 2 3 2 3 2 6" xfId="31367" xr:uid="{00000000-0005-0000-0000-0000C8070000}"/>
    <cellStyle name="Navadno 3 2 2 2 3 2 3 3" xfId="3806" xr:uid="{00000000-0005-0000-0000-0000C9070000}"/>
    <cellStyle name="Navadno 3 2 2 2 3 2 3 3 2" xfId="8032" xr:uid="{00000000-0005-0000-0000-0000CA070000}"/>
    <cellStyle name="Navadno 3 2 2 2 3 2 3 3 2 2" xfId="22190" xr:uid="{00000000-0005-0000-0000-0000CB070000}"/>
    <cellStyle name="Navadno 3 2 2 2 3 2 3 3 3" xfId="12258" xr:uid="{00000000-0005-0000-0000-0000CC070000}"/>
    <cellStyle name="Navadno 3 2 2 2 3 2 3 3 3 2" xfId="26416" xr:uid="{00000000-0005-0000-0000-0000CD070000}"/>
    <cellStyle name="Navadno 3 2 2 2 3 2 3 3 4" xfId="16516" xr:uid="{00000000-0005-0000-0000-0000CE070000}"/>
    <cellStyle name="Navadno 3 2 2 2 3 2 3 3 5" xfId="29517" xr:uid="{00000000-0005-0000-0000-0000CF070000}"/>
    <cellStyle name="Navadno 3 2 2 2 3 2 3 3 6" xfId="31368" xr:uid="{00000000-0005-0000-0000-0000D0070000}"/>
    <cellStyle name="Navadno 3 2 2 2 3 2 3 4" xfId="2398" xr:uid="{00000000-0005-0000-0000-0000D1070000}"/>
    <cellStyle name="Navadno 3 2 2 2 3 2 3 4 2" xfId="19340" xr:uid="{00000000-0005-0000-0000-0000D2070000}"/>
    <cellStyle name="Navadno 3 2 2 2 3 2 3 5" xfId="6624" xr:uid="{00000000-0005-0000-0000-0000D3070000}"/>
    <cellStyle name="Navadno 3 2 2 2 3 2 3 5 2" xfId="20782" xr:uid="{00000000-0005-0000-0000-0000D4070000}"/>
    <cellStyle name="Navadno 3 2 2 2 3 2 3 6" xfId="10850" xr:uid="{00000000-0005-0000-0000-0000D5070000}"/>
    <cellStyle name="Navadno 3 2 2 2 3 2 3 6 2" xfId="25008" xr:uid="{00000000-0005-0000-0000-0000D6070000}"/>
    <cellStyle name="Navadno 3 2 2 2 3 2 3 7" xfId="15108" xr:uid="{00000000-0005-0000-0000-0000D7070000}"/>
    <cellStyle name="Navadno 3 2 2 2 3 2 3 8" xfId="28797" xr:uid="{00000000-0005-0000-0000-0000D8070000}"/>
    <cellStyle name="Navadno 3 2 2 2 3 2 3 9" xfId="30909" xr:uid="{00000000-0005-0000-0000-0000D9070000}"/>
    <cellStyle name="Navadno 3 2 2 2 3 2 4" xfId="4510" xr:uid="{00000000-0005-0000-0000-0000DA070000}"/>
    <cellStyle name="Navadno 3 2 2 2 3 2 4 2" xfId="8736" xr:uid="{00000000-0005-0000-0000-0000DB070000}"/>
    <cellStyle name="Navadno 3 2 2 2 3 2 4 2 2" xfId="22894" xr:uid="{00000000-0005-0000-0000-0000DC070000}"/>
    <cellStyle name="Navadno 3 2 2 2 3 2 4 3" xfId="12962" xr:uid="{00000000-0005-0000-0000-0000DD070000}"/>
    <cellStyle name="Navadno 3 2 2 2 3 2 4 3 2" xfId="27120" xr:uid="{00000000-0005-0000-0000-0000DE070000}"/>
    <cellStyle name="Navadno 3 2 2 2 3 2 4 4" xfId="17220" xr:uid="{00000000-0005-0000-0000-0000DF070000}"/>
    <cellStyle name="Navadno 3 2 2 2 3 2 4 5" xfId="29853" xr:uid="{00000000-0005-0000-0000-0000E0070000}"/>
    <cellStyle name="Navadno 3 2 2 2 3 2 4 6" xfId="31369" xr:uid="{00000000-0005-0000-0000-0000E1070000}"/>
    <cellStyle name="Navadno 3 2 2 2 3 2 5" xfId="3102" xr:uid="{00000000-0005-0000-0000-0000E2070000}"/>
    <cellStyle name="Navadno 3 2 2 2 3 2 5 2" xfId="7328" xr:uid="{00000000-0005-0000-0000-0000E3070000}"/>
    <cellStyle name="Navadno 3 2 2 2 3 2 5 2 2" xfId="21486" xr:uid="{00000000-0005-0000-0000-0000E4070000}"/>
    <cellStyle name="Navadno 3 2 2 2 3 2 5 3" xfId="11554" xr:uid="{00000000-0005-0000-0000-0000E5070000}"/>
    <cellStyle name="Navadno 3 2 2 2 3 2 5 3 2" xfId="25712" xr:uid="{00000000-0005-0000-0000-0000E6070000}"/>
    <cellStyle name="Navadno 3 2 2 2 3 2 5 4" xfId="15812" xr:uid="{00000000-0005-0000-0000-0000E7070000}"/>
    <cellStyle name="Navadno 3 2 2 2 3 2 5 5" xfId="29165" xr:uid="{00000000-0005-0000-0000-0000E8070000}"/>
    <cellStyle name="Navadno 3 2 2 2 3 2 5 6" xfId="31370" xr:uid="{00000000-0005-0000-0000-0000E9070000}"/>
    <cellStyle name="Navadno 3 2 2 2 3 2 6" xfId="1694" xr:uid="{00000000-0005-0000-0000-0000EA070000}"/>
    <cellStyle name="Navadno 3 2 2 2 3 2 6 2" xfId="18636" xr:uid="{00000000-0005-0000-0000-0000EB070000}"/>
    <cellStyle name="Navadno 3 2 2 2 3 2 7" xfId="5920" xr:uid="{00000000-0005-0000-0000-0000EC070000}"/>
    <cellStyle name="Navadno 3 2 2 2 3 2 7 2" xfId="20078" xr:uid="{00000000-0005-0000-0000-0000ED070000}"/>
    <cellStyle name="Navadno 3 2 2 2 3 2 8" xfId="10146" xr:uid="{00000000-0005-0000-0000-0000EE070000}"/>
    <cellStyle name="Navadno 3 2 2 2 3 2 8 2" xfId="24304" xr:uid="{00000000-0005-0000-0000-0000EF070000}"/>
    <cellStyle name="Navadno 3 2 2 2 3 2 9" xfId="14404" xr:uid="{00000000-0005-0000-0000-0000F0070000}"/>
    <cellStyle name="Navadno 3 2 2 2 3 3" xfId="329" xr:uid="{00000000-0005-0000-0000-0000F1070000}"/>
    <cellStyle name="Navadno 3 2 2 2 3 3 10" xfId="28415" xr:uid="{00000000-0005-0000-0000-0000F2070000}"/>
    <cellStyle name="Navadno 3 2 2 2 3 3 11" xfId="30596" xr:uid="{00000000-0005-0000-0000-0000F3070000}"/>
    <cellStyle name="Navadno 3 2 2 2 3 3 12" xfId="31371" xr:uid="{00000000-0005-0000-0000-0000F4070000}"/>
    <cellStyle name="Navadno 3 2 2 2 3 3 2" xfId="681" xr:uid="{00000000-0005-0000-0000-0000F5070000}"/>
    <cellStyle name="Navadno 3 2 2 2 3 3 2 10" xfId="30772" xr:uid="{00000000-0005-0000-0000-0000F6070000}"/>
    <cellStyle name="Navadno 3 2 2 2 3 3 2 11" xfId="31372" xr:uid="{00000000-0005-0000-0000-0000F7070000}"/>
    <cellStyle name="Navadno 3 2 2 2 3 3 2 2" xfId="1385" xr:uid="{00000000-0005-0000-0000-0000F8070000}"/>
    <cellStyle name="Navadno 3 2 2 2 3 3 2 2 10" xfId="31373" xr:uid="{00000000-0005-0000-0000-0000F9070000}"/>
    <cellStyle name="Navadno 3 2 2 2 3 3 2 2 2" xfId="5646" xr:uid="{00000000-0005-0000-0000-0000FA070000}"/>
    <cellStyle name="Navadno 3 2 2 2 3 3 2 2 2 2" xfId="9872" xr:uid="{00000000-0005-0000-0000-0000FB070000}"/>
    <cellStyle name="Navadno 3 2 2 2 3 3 2 2 2 2 2" xfId="24030" xr:uid="{00000000-0005-0000-0000-0000FC070000}"/>
    <cellStyle name="Navadno 3 2 2 2 3 3 2 2 2 3" xfId="14098" xr:uid="{00000000-0005-0000-0000-0000FD070000}"/>
    <cellStyle name="Navadno 3 2 2 2 3 3 2 2 2 3 2" xfId="28256" xr:uid="{00000000-0005-0000-0000-0000FE070000}"/>
    <cellStyle name="Navadno 3 2 2 2 3 3 2 2 2 4" xfId="18356" xr:uid="{00000000-0005-0000-0000-0000FF070000}"/>
    <cellStyle name="Navadno 3 2 2 2 3 3 2 2 2 5" xfId="30420" xr:uid="{00000000-0005-0000-0000-000000080000}"/>
    <cellStyle name="Navadno 3 2 2 2 3 3 2 2 2 6" xfId="31374" xr:uid="{00000000-0005-0000-0000-000001080000}"/>
    <cellStyle name="Navadno 3 2 2 2 3 3 2 2 3" xfId="4238" xr:uid="{00000000-0005-0000-0000-000002080000}"/>
    <cellStyle name="Navadno 3 2 2 2 3 3 2 2 3 2" xfId="8464" xr:uid="{00000000-0005-0000-0000-000003080000}"/>
    <cellStyle name="Navadno 3 2 2 2 3 3 2 2 3 2 2" xfId="22622" xr:uid="{00000000-0005-0000-0000-000004080000}"/>
    <cellStyle name="Navadno 3 2 2 2 3 3 2 2 3 3" xfId="12690" xr:uid="{00000000-0005-0000-0000-000005080000}"/>
    <cellStyle name="Navadno 3 2 2 2 3 3 2 2 3 3 2" xfId="26848" xr:uid="{00000000-0005-0000-0000-000006080000}"/>
    <cellStyle name="Navadno 3 2 2 2 3 3 2 2 3 4" xfId="16948" xr:uid="{00000000-0005-0000-0000-000007080000}"/>
    <cellStyle name="Navadno 3 2 2 2 3 3 2 2 3 5" xfId="29732" xr:uid="{00000000-0005-0000-0000-000008080000}"/>
    <cellStyle name="Navadno 3 2 2 2 3 3 2 2 3 6" xfId="31375" xr:uid="{00000000-0005-0000-0000-000009080000}"/>
    <cellStyle name="Navadno 3 2 2 2 3 3 2 2 4" xfId="2830" xr:uid="{00000000-0005-0000-0000-00000A080000}"/>
    <cellStyle name="Navadno 3 2 2 2 3 3 2 2 4 2" xfId="19772" xr:uid="{00000000-0005-0000-0000-00000B080000}"/>
    <cellStyle name="Navadno 3 2 2 2 3 3 2 2 5" xfId="7056" xr:uid="{00000000-0005-0000-0000-00000C080000}"/>
    <cellStyle name="Navadno 3 2 2 2 3 3 2 2 5 2" xfId="21214" xr:uid="{00000000-0005-0000-0000-00000D080000}"/>
    <cellStyle name="Navadno 3 2 2 2 3 3 2 2 6" xfId="11282" xr:uid="{00000000-0005-0000-0000-00000E080000}"/>
    <cellStyle name="Navadno 3 2 2 2 3 3 2 2 6 2" xfId="25440" xr:uid="{00000000-0005-0000-0000-00000F080000}"/>
    <cellStyle name="Navadno 3 2 2 2 3 3 2 2 7" xfId="15540" xr:uid="{00000000-0005-0000-0000-000010080000}"/>
    <cellStyle name="Navadno 3 2 2 2 3 3 2 2 8" xfId="29012" xr:uid="{00000000-0005-0000-0000-000011080000}"/>
    <cellStyle name="Navadno 3 2 2 2 3 3 2 2 9" xfId="31124" xr:uid="{00000000-0005-0000-0000-000012080000}"/>
    <cellStyle name="Navadno 3 2 2 2 3 3 2 3" xfId="4942" xr:uid="{00000000-0005-0000-0000-000013080000}"/>
    <cellStyle name="Navadno 3 2 2 2 3 3 2 3 2" xfId="9168" xr:uid="{00000000-0005-0000-0000-000014080000}"/>
    <cellStyle name="Navadno 3 2 2 2 3 3 2 3 2 2" xfId="23326" xr:uid="{00000000-0005-0000-0000-000015080000}"/>
    <cellStyle name="Navadno 3 2 2 2 3 3 2 3 3" xfId="13394" xr:uid="{00000000-0005-0000-0000-000016080000}"/>
    <cellStyle name="Navadno 3 2 2 2 3 3 2 3 3 2" xfId="27552" xr:uid="{00000000-0005-0000-0000-000017080000}"/>
    <cellStyle name="Navadno 3 2 2 2 3 3 2 3 4" xfId="17652" xr:uid="{00000000-0005-0000-0000-000018080000}"/>
    <cellStyle name="Navadno 3 2 2 2 3 3 2 3 5" xfId="30068" xr:uid="{00000000-0005-0000-0000-000019080000}"/>
    <cellStyle name="Navadno 3 2 2 2 3 3 2 3 6" xfId="31376" xr:uid="{00000000-0005-0000-0000-00001A080000}"/>
    <cellStyle name="Navadno 3 2 2 2 3 3 2 4" xfId="3534" xr:uid="{00000000-0005-0000-0000-00001B080000}"/>
    <cellStyle name="Navadno 3 2 2 2 3 3 2 4 2" xfId="7760" xr:uid="{00000000-0005-0000-0000-00001C080000}"/>
    <cellStyle name="Navadno 3 2 2 2 3 3 2 4 2 2" xfId="21918" xr:uid="{00000000-0005-0000-0000-00001D080000}"/>
    <cellStyle name="Navadno 3 2 2 2 3 3 2 4 3" xfId="11986" xr:uid="{00000000-0005-0000-0000-00001E080000}"/>
    <cellStyle name="Navadno 3 2 2 2 3 3 2 4 3 2" xfId="26144" xr:uid="{00000000-0005-0000-0000-00001F080000}"/>
    <cellStyle name="Navadno 3 2 2 2 3 3 2 4 4" xfId="16244" xr:uid="{00000000-0005-0000-0000-000020080000}"/>
    <cellStyle name="Navadno 3 2 2 2 3 3 2 4 5" xfId="29380" xr:uid="{00000000-0005-0000-0000-000021080000}"/>
    <cellStyle name="Navadno 3 2 2 2 3 3 2 4 6" xfId="31377" xr:uid="{00000000-0005-0000-0000-000022080000}"/>
    <cellStyle name="Navadno 3 2 2 2 3 3 2 5" xfId="2126" xr:uid="{00000000-0005-0000-0000-000023080000}"/>
    <cellStyle name="Navadno 3 2 2 2 3 3 2 5 2" xfId="19068" xr:uid="{00000000-0005-0000-0000-000024080000}"/>
    <cellStyle name="Navadno 3 2 2 2 3 3 2 6" xfId="6352" xr:uid="{00000000-0005-0000-0000-000025080000}"/>
    <cellStyle name="Navadno 3 2 2 2 3 3 2 6 2" xfId="20510" xr:uid="{00000000-0005-0000-0000-000026080000}"/>
    <cellStyle name="Navadno 3 2 2 2 3 3 2 7" xfId="10578" xr:uid="{00000000-0005-0000-0000-000027080000}"/>
    <cellStyle name="Navadno 3 2 2 2 3 3 2 7 2" xfId="24736" xr:uid="{00000000-0005-0000-0000-000028080000}"/>
    <cellStyle name="Navadno 3 2 2 2 3 3 2 8" xfId="14836" xr:uid="{00000000-0005-0000-0000-000029080000}"/>
    <cellStyle name="Navadno 3 2 2 2 3 3 2 9" xfId="28660" xr:uid="{00000000-0005-0000-0000-00002A080000}"/>
    <cellStyle name="Navadno 3 2 2 2 3 3 3" xfId="1033" xr:uid="{00000000-0005-0000-0000-00002B080000}"/>
    <cellStyle name="Navadno 3 2 2 2 3 3 3 10" xfId="31378" xr:uid="{00000000-0005-0000-0000-00002C080000}"/>
    <cellStyle name="Navadno 3 2 2 2 3 3 3 2" xfId="5294" xr:uid="{00000000-0005-0000-0000-00002D080000}"/>
    <cellStyle name="Navadno 3 2 2 2 3 3 3 2 2" xfId="9520" xr:uid="{00000000-0005-0000-0000-00002E080000}"/>
    <cellStyle name="Navadno 3 2 2 2 3 3 3 2 2 2" xfId="23678" xr:uid="{00000000-0005-0000-0000-00002F080000}"/>
    <cellStyle name="Navadno 3 2 2 2 3 3 3 2 3" xfId="13746" xr:uid="{00000000-0005-0000-0000-000030080000}"/>
    <cellStyle name="Navadno 3 2 2 2 3 3 3 2 3 2" xfId="27904" xr:uid="{00000000-0005-0000-0000-000031080000}"/>
    <cellStyle name="Navadno 3 2 2 2 3 3 3 2 4" xfId="18004" xr:uid="{00000000-0005-0000-0000-000032080000}"/>
    <cellStyle name="Navadno 3 2 2 2 3 3 3 2 5" xfId="30244" xr:uid="{00000000-0005-0000-0000-000033080000}"/>
    <cellStyle name="Navadno 3 2 2 2 3 3 3 2 6" xfId="31379" xr:uid="{00000000-0005-0000-0000-000034080000}"/>
    <cellStyle name="Navadno 3 2 2 2 3 3 3 3" xfId="3886" xr:uid="{00000000-0005-0000-0000-000035080000}"/>
    <cellStyle name="Navadno 3 2 2 2 3 3 3 3 2" xfId="8112" xr:uid="{00000000-0005-0000-0000-000036080000}"/>
    <cellStyle name="Navadno 3 2 2 2 3 3 3 3 2 2" xfId="22270" xr:uid="{00000000-0005-0000-0000-000037080000}"/>
    <cellStyle name="Navadno 3 2 2 2 3 3 3 3 3" xfId="12338" xr:uid="{00000000-0005-0000-0000-000038080000}"/>
    <cellStyle name="Navadno 3 2 2 2 3 3 3 3 3 2" xfId="26496" xr:uid="{00000000-0005-0000-0000-000039080000}"/>
    <cellStyle name="Navadno 3 2 2 2 3 3 3 3 4" xfId="16596" xr:uid="{00000000-0005-0000-0000-00003A080000}"/>
    <cellStyle name="Navadno 3 2 2 2 3 3 3 3 5" xfId="29556" xr:uid="{00000000-0005-0000-0000-00003B080000}"/>
    <cellStyle name="Navadno 3 2 2 2 3 3 3 3 6" xfId="31380" xr:uid="{00000000-0005-0000-0000-00003C080000}"/>
    <cellStyle name="Navadno 3 2 2 2 3 3 3 4" xfId="2478" xr:uid="{00000000-0005-0000-0000-00003D080000}"/>
    <cellStyle name="Navadno 3 2 2 2 3 3 3 4 2" xfId="19420" xr:uid="{00000000-0005-0000-0000-00003E080000}"/>
    <cellStyle name="Navadno 3 2 2 2 3 3 3 5" xfId="6704" xr:uid="{00000000-0005-0000-0000-00003F080000}"/>
    <cellStyle name="Navadno 3 2 2 2 3 3 3 5 2" xfId="20862" xr:uid="{00000000-0005-0000-0000-000040080000}"/>
    <cellStyle name="Navadno 3 2 2 2 3 3 3 6" xfId="10930" xr:uid="{00000000-0005-0000-0000-000041080000}"/>
    <cellStyle name="Navadno 3 2 2 2 3 3 3 6 2" xfId="25088" xr:uid="{00000000-0005-0000-0000-000042080000}"/>
    <cellStyle name="Navadno 3 2 2 2 3 3 3 7" xfId="15188" xr:uid="{00000000-0005-0000-0000-000043080000}"/>
    <cellStyle name="Navadno 3 2 2 2 3 3 3 8" xfId="28836" xr:uid="{00000000-0005-0000-0000-000044080000}"/>
    <cellStyle name="Navadno 3 2 2 2 3 3 3 9" xfId="30948" xr:uid="{00000000-0005-0000-0000-000045080000}"/>
    <cellStyle name="Navadno 3 2 2 2 3 3 4" xfId="4590" xr:uid="{00000000-0005-0000-0000-000046080000}"/>
    <cellStyle name="Navadno 3 2 2 2 3 3 4 2" xfId="8816" xr:uid="{00000000-0005-0000-0000-000047080000}"/>
    <cellStyle name="Navadno 3 2 2 2 3 3 4 2 2" xfId="22974" xr:uid="{00000000-0005-0000-0000-000048080000}"/>
    <cellStyle name="Navadno 3 2 2 2 3 3 4 3" xfId="13042" xr:uid="{00000000-0005-0000-0000-000049080000}"/>
    <cellStyle name="Navadno 3 2 2 2 3 3 4 3 2" xfId="27200" xr:uid="{00000000-0005-0000-0000-00004A080000}"/>
    <cellStyle name="Navadno 3 2 2 2 3 3 4 4" xfId="17300" xr:uid="{00000000-0005-0000-0000-00004B080000}"/>
    <cellStyle name="Navadno 3 2 2 2 3 3 4 5" xfId="29892" xr:uid="{00000000-0005-0000-0000-00004C080000}"/>
    <cellStyle name="Navadno 3 2 2 2 3 3 4 6" xfId="31381" xr:uid="{00000000-0005-0000-0000-00004D080000}"/>
    <cellStyle name="Navadno 3 2 2 2 3 3 5" xfId="3182" xr:uid="{00000000-0005-0000-0000-00004E080000}"/>
    <cellStyle name="Navadno 3 2 2 2 3 3 5 2" xfId="7408" xr:uid="{00000000-0005-0000-0000-00004F080000}"/>
    <cellStyle name="Navadno 3 2 2 2 3 3 5 2 2" xfId="21566" xr:uid="{00000000-0005-0000-0000-000050080000}"/>
    <cellStyle name="Navadno 3 2 2 2 3 3 5 3" xfId="11634" xr:uid="{00000000-0005-0000-0000-000051080000}"/>
    <cellStyle name="Navadno 3 2 2 2 3 3 5 3 2" xfId="25792" xr:uid="{00000000-0005-0000-0000-000052080000}"/>
    <cellStyle name="Navadno 3 2 2 2 3 3 5 4" xfId="15892" xr:uid="{00000000-0005-0000-0000-000053080000}"/>
    <cellStyle name="Navadno 3 2 2 2 3 3 5 5" xfId="29204" xr:uid="{00000000-0005-0000-0000-000054080000}"/>
    <cellStyle name="Navadno 3 2 2 2 3 3 5 6" xfId="31382" xr:uid="{00000000-0005-0000-0000-000055080000}"/>
    <cellStyle name="Navadno 3 2 2 2 3 3 6" xfId="1774" xr:uid="{00000000-0005-0000-0000-000056080000}"/>
    <cellStyle name="Navadno 3 2 2 2 3 3 6 2" xfId="18716" xr:uid="{00000000-0005-0000-0000-000057080000}"/>
    <cellStyle name="Navadno 3 2 2 2 3 3 7" xfId="6000" xr:uid="{00000000-0005-0000-0000-000058080000}"/>
    <cellStyle name="Navadno 3 2 2 2 3 3 7 2" xfId="20158" xr:uid="{00000000-0005-0000-0000-000059080000}"/>
    <cellStyle name="Navadno 3 2 2 2 3 3 8" xfId="10226" xr:uid="{00000000-0005-0000-0000-00005A080000}"/>
    <cellStyle name="Navadno 3 2 2 2 3 3 8 2" xfId="24384" xr:uid="{00000000-0005-0000-0000-00005B080000}"/>
    <cellStyle name="Navadno 3 2 2 2 3 3 9" xfId="14484" xr:uid="{00000000-0005-0000-0000-00005C080000}"/>
    <cellStyle name="Navadno 3 2 2 2 3 4" xfId="473" xr:uid="{00000000-0005-0000-0000-00005D080000}"/>
    <cellStyle name="Navadno 3 2 2 2 3 4 10" xfId="30669" xr:uid="{00000000-0005-0000-0000-00005E080000}"/>
    <cellStyle name="Navadno 3 2 2 2 3 4 11" xfId="31383" xr:uid="{00000000-0005-0000-0000-00005F080000}"/>
    <cellStyle name="Navadno 3 2 2 2 3 4 2" xfId="1177" xr:uid="{00000000-0005-0000-0000-000060080000}"/>
    <cellStyle name="Navadno 3 2 2 2 3 4 2 10" xfId="31384" xr:uid="{00000000-0005-0000-0000-000061080000}"/>
    <cellStyle name="Navadno 3 2 2 2 3 4 2 2" xfId="5438" xr:uid="{00000000-0005-0000-0000-000062080000}"/>
    <cellStyle name="Navadno 3 2 2 2 3 4 2 2 2" xfId="9664" xr:uid="{00000000-0005-0000-0000-000063080000}"/>
    <cellStyle name="Navadno 3 2 2 2 3 4 2 2 2 2" xfId="23822" xr:uid="{00000000-0005-0000-0000-000064080000}"/>
    <cellStyle name="Navadno 3 2 2 2 3 4 2 2 3" xfId="13890" xr:uid="{00000000-0005-0000-0000-000065080000}"/>
    <cellStyle name="Navadno 3 2 2 2 3 4 2 2 3 2" xfId="28048" xr:uid="{00000000-0005-0000-0000-000066080000}"/>
    <cellStyle name="Navadno 3 2 2 2 3 4 2 2 4" xfId="18148" xr:uid="{00000000-0005-0000-0000-000067080000}"/>
    <cellStyle name="Navadno 3 2 2 2 3 4 2 2 5" xfId="30317" xr:uid="{00000000-0005-0000-0000-000068080000}"/>
    <cellStyle name="Navadno 3 2 2 2 3 4 2 2 6" xfId="31385" xr:uid="{00000000-0005-0000-0000-000069080000}"/>
    <cellStyle name="Navadno 3 2 2 2 3 4 2 3" xfId="4030" xr:uid="{00000000-0005-0000-0000-00006A080000}"/>
    <cellStyle name="Navadno 3 2 2 2 3 4 2 3 2" xfId="8256" xr:uid="{00000000-0005-0000-0000-00006B080000}"/>
    <cellStyle name="Navadno 3 2 2 2 3 4 2 3 2 2" xfId="22414" xr:uid="{00000000-0005-0000-0000-00006C080000}"/>
    <cellStyle name="Navadno 3 2 2 2 3 4 2 3 3" xfId="12482" xr:uid="{00000000-0005-0000-0000-00006D080000}"/>
    <cellStyle name="Navadno 3 2 2 2 3 4 2 3 3 2" xfId="26640" xr:uid="{00000000-0005-0000-0000-00006E080000}"/>
    <cellStyle name="Navadno 3 2 2 2 3 4 2 3 4" xfId="16740" xr:uid="{00000000-0005-0000-0000-00006F080000}"/>
    <cellStyle name="Navadno 3 2 2 2 3 4 2 3 5" xfId="29629" xr:uid="{00000000-0005-0000-0000-000070080000}"/>
    <cellStyle name="Navadno 3 2 2 2 3 4 2 3 6" xfId="31386" xr:uid="{00000000-0005-0000-0000-000071080000}"/>
    <cellStyle name="Navadno 3 2 2 2 3 4 2 4" xfId="2622" xr:uid="{00000000-0005-0000-0000-000072080000}"/>
    <cellStyle name="Navadno 3 2 2 2 3 4 2 4 2" xfId="19564" xr:uid="{00000000-0005-0000-0000-000073080000}"/>
    <cellStyle name="Navadno 3 2 2 2 3 4 2 5" xfId="6848" xr:uid="{00000000-0005-0000-0000-000074080000}"/>
    <cellStyle name="Navadno 3 2 2 2 3 4 2 5 2" xfId="21006" xr:uid="{00000000-0005-0000-0000-000075080000}"/>
    <cellStyle name="Navadno 3 2 2 2 3 4 2 6" xfId="11074" xr:uid="{00000000-0005-0000-0000-000076080000}"/>
    <cellStyle name="Navadno 3 2 2 2 3 4 2 6 2" xfId="25232" xr:uid="{00000000-0005-0000-0000-000077080000}"/>
    <cellStyle name="Navadno 3 2 2 2 3 4 2 7" xfId="15332" xr:uid="{00000000-0005-0000-0000-000078080000}"/>
    <cellStyle name="Navadno 3 2 2 2 3 4 2 8" xfId="28909" xr:uid="{00000000-0005-0000-0000-000079080000}"/>
    <cellStyle name="Navadno 3 2 2 2 3 4 2 9" xfId="31021" xr:uid="{00000000-0005-0000-0000-00007A080000}"/>
    <cellStyle name="Navadno 3 2 2 2 3 4 3" xfId="4734" xr:uid="{00000000-0005-0000-0000-00007B080000}"/>
    <cellStyle name="Navadno 3 2 2 2 3 4 3 2" xfId="8960" xr:uid="{00000000-0005-0000-0000-00007C080000}"/>
    <cellStyle name="Navadno 3 2 2 2 3 4 3 2 2" xfId="23118" xr:uid="{00000000-0005-0000-0000-00007D080000}"/>
    <cellStyle name="Navadno 3 2 2 2 3 4 3 3" xfId="13186" xr:uid="{00000000-0005-0000-0000-00007E080000}"/>
    <cellStyle name="Navadno 3 2 2 2 3 4 3 3 2" xfId="27344" xr:uid="{00000000-0005-0000-0000-00007F080000}"/>
    <cellStyle name="Navadno 3 2 2 2 3 4 3 4" xfId="17444" xr:uid="{00000000-0005-0000-0000-000080080000}"/>
    <cellStyle name="Navadno 3 2 2 2 3 4 3 5" xfId="29965" xr:uid="{00000000-0005-0000-0000-000081080000}"/>
    <cellStyle name="Navadno 3 2 2 2 3 4 3 6" xfId="31387" xr:uid="{00000000-0005-0000-0000-000082080000}"/>
    <cellStyle name="Navadno 3 2 2 2 3 4 4" xfId="3326" xr:uid="{00000000-0005-0000-0000-000083080000}"/>
    <cellStyle name="Navadno 3 2 2 2 3 4 4 2" xfId="7552" xr:uid="{00000000-0005-0000-0000-000084080000}"/>
    <cellStyle name="Navadno 3 2 2 2 3 4 4 2 2" xfId="21710" xr:uid="{00000000-0005-0000-0000-000085080000}"/>
    <cellStyle name="Navadno 3 2 2 2 3 4 4 3" xfId="11778" xr:uid="{00000000-0005-0000-0000-000086080000}"/>
    <cellStyle name="Navadno 3 2 2 2 3 4 4 3 2" xfId="25936" xr:uid="{00000000-0005-0000-0000-000087080000}"/>
    <cellStyle name="Navadno 3 2 2 2 3 4 4 4" xfId="16036" xr:uid="{00000000-0005-0000-0000-000088080000}"/>
    <cellStyle name="Navadno 3 2 2 2 3 4 4 5" xfId="29277" xr:uid="{00000000-0005-0000-0000-000089080000}"/>
    <cellStyle name="Navadno 3 2 2 2 3 4 4 6" xfId="31388" xr:uid="{00000000-0005-0000-0000-00008A080000}"/>
    <cellStyle name="Navadno 3 2 2 2 3 4 5" xfId="1918" xr:uid="{00000000-0005-0000-0000-00008B080000}"/>
    <cellStyle name="Navadno 3 2 2 2 3 4 5 2" xfId="18860" xr:uid="{00000000-0005-0000-0000-00008C080000}"/>
    <cellStyle name="Navadno 3 2 2 2 3 4 6" xfId="6144" xr:uid="{00000000-0005-0000-0000-00008D080000}"/>
    <cellStyle name="Navadno 3 2 2 2 3 4 6 2" xfId="20302" xr:uid="{00000000-0005-0000-0000-00008E080000}"/>
    <cellStyle name="Navadno 3 2 2 2 3 4 7" xfId="10370" xr:uid="{00000000-0005-0000-0000-00008F080000}"/>
    <cellStyle name="Navadno 3 2 2 2 3 4 7 2" xfId="24528" xr:uid="{00000000-0005-0000-0000-000090080000}"/>
    <cellStyle name="Navadno 3 2 2 2 3 4 8" xfId="14628" xr:uid="{00000000-0005-0000-0000-000091080000}"/>
    <cellStyle name="Navadno 3 2 2 2 3 4 9" xfId="28557" xr:uid="{00000000-0005-0000-0000-000092080000}"/>
    <cellStyle name="Navadno 3 2 2 2 3 5" xfId="825" xr:uid="{00000000-0005-0000-0000-000093080000}"/>
    <cellStyle name="Navadno 3 2 2 2 3 5 10" xfId="31389" xr:uid="{00000000-0005-0000-0000-000094080000}"/>
    <cellStyle name="Navadno 3 2 2 2 3 5 2" xfId="5086" xr:uid="{00000000-0005-0000-0000-000095080000}"/>
    <cellStyle name="Navadno 3 2 2 2 3 5 2 2" xfId="9312" xr:uid="{00000000-0005-0000-0000-000096080000}"/>
    <cellStyle name="Navadno 3 2 2 2 3 5 2 2 2" xfId="23470" xr:uid="{00000000-0005-0000-0000-000097080000}"/>
    <cellStyle name="Navadno 3 2 2 2 3 5 2 3" xfId="13538" xr:uid="{00000000-0005-0000-0000-000098080000}"/>
    <cellStyle name="Navadno 3 2 2 2 3 5 2 3 2" xfId="27696" xr:uid="{00000000-0005-0000-0000-000099080000}"/>
    <cellStyle name="Navadno 3 2 2 2 3 5 2 4" xfId="17796" xr:uid="{00000000-0005-0000-0000-00009A080000}"/>
    <cellStyle name="Navadno 3 2 2 2 3 5 2 5" xfId="30141" xr:uid="{00000000-0005-0000-0000-00009B080000}"/>
    <cellStyle name="Navadno 3 2 2 2 3 5 2 6" xfId="31390" xr:uid="{00000000-0005-0000-0000-00009C080000}"/>
    <cellStyle name="Navadno 3 2 2 2 3 5 3" xfId="3678" xr:uid="{00000000-0005-0000-0000-00009D080000}"/>
    <cellStyle name="Navadno 3 2 2 2 3 5 3 2" xfId="7904" xr:uid="{00000000-0005-0000-0000-00009E080000}"/>
    <cellStyle name="Navadno 3 2 2 2 3 5 3 2 2" xfId="22062" xr:uid="{00000000-0005-0000-0000-00009F080000}"/>
    <cellStyle name="Navadno 3 2 2 2 3 5 3 3" xfId="12130" xr:uid="{00000000-0005-0000-0000-0000A0080000}"/>
    <cellStyle name="Navadno 3 2 2 2 3 5 3 3 2" xfId="26288" xr:uid="{00000000-0005-0000-0000-0000A1080000}"/>
    <cellStyle name="Navadno 3 2 2 2 3 5 3 4" xfId="16388" xr:uid="{00000000-0005-0000-0000-0000A2080000}"/>
    <cellStyle name="Navadno 3 2 2 2 3 5 3 5" xfId="29453" xr:uid="{00000000-0005-0000-0000-0000A3080000}"/>
    <cellStyle name="Navadno 3 2 2 2 3 5 3 6" xfId="31391" xr:uid="{00000000-0005-0000-0000-0000A4080000}"/>
    <cellStyle name="Navadno 3 2 2 2 3 5 4" xfId="2270" xr:uid="{00000000-0005-0000-0000-0000A5080000}"/>
    <cellStyle name="Navadno 3 2 2 2 3 5 4 2" xfId="19212" xr:uid="{00000000-0005-0000-0000-0000A6080000}"/>
    <cellStyle name="Navadno 3 2 2 2 3 5 5" xfId="6496" xr:uid="{00000000-0005-0000-0000-0000A7080000}"/>
    <cellStyle name="Navadno 3 2 2 2 3 5 5 2" xfId="20654" xr:uid="{00000000-0005-0000-0000-0000A8080000}"/>
    <cellStyle name="Navadno 3 2 2 2 3 5 6" xfId="10722" xr:uid="{00000000-0005-0000-0000-0000A9080000}"/>
    <cellStyle name="Navadno 3 2 2 2 3 5 6 2" xfId="24880" xr:uid="{00000000-0005-0000-0000-0000AA080000}"/>
    <cellStyle name="Navadno 3 2 2 2 3 5 7" xfId="14980" xr:uid="{00000000-0005-0000-0000-0000AB080000}"/>
    <cellStyle name="Navadno 3 2 2 2 3 5 8" xfId="28733" xr:uid="{00000000-0005-0000-0000-0000AC080000}"/>
    <cellStyle name="Navadno 3 2 2 2 3 5 9" xfId="30845" xr:uid="{00000000-0005-0000-0000-0000AD080000}"/>
    <cellStyle name="Navadno 3 2 2 2 3 6" xfId="4350" xr:uid="{00000000-0005-0000-0000-0000AE080000}"/>
    <cellStyle name="Navadno 3 2 2 2 3 6 2" xfId="8576" xr:uid="{00000000-0005-0000-0000-0000AF080000}"/>
    <cellStyle name="Navadno 3 2 2 2 3 6 2 2" xfId="22734" xr:uid="{00000000-0005-0000-0000-0000B0080000}"/>
    <cellStyle name="Navadno 3 2 2 2 3 6 3" xfId="12802" xr:uid="{00000000-0005-0000-0000-0000B1080000}"/>
    <cellStyle name="Navadno 3 2 2 2 3 6 3 2" xfId="26960" xr:uid="{00000000-0005-0000-0000-0000B2080000}"/>
    <cellStyle name="Navadno 3 2 2 2 3 6 4" xfId="17060" xr:uid="{00000000-0005-0000-0000-0000B3080000}"/>
    <cellStyle name="Navadno 3 2 2 2 3 6 5" xfId="29773" xr:uid="{00000000-0005-0000-0000-0000B4080000}"/>
    <cellStyle name="Navadno 3 2 2 2 3 6 6" xfId="31392" xr:uid="{00000000-0005-0000-0000-0000B5080000}"/>
    <cellStyle name="Navadno 3 2 2 2 3 7" xfId="2942" xr:uid="{00000000-0005-0000-0000-0000B6080000}"/>
    <cellStyle name="Navadno 3 2 2 2 3 7 2" xfId="7168" xr:uid="{00000000-0005-0000-0000-0000B7080000}"/>
    <cellStyle name="Navadno 3 2 2 2 3 7 2 2" xfId="21326" xr:uid="{00000000-0005-0000-0000-0000B8080000}"/>
    <cellStyle name="Navadno 3 2 2 2 3 7 3" xfId="11394" xr:uid="{00000000-0005-0000-0000-0000B9080000}"/>
    <cellStyle name="Navadno 3 2 2 2 3 7 3 2" xfId="25552" xr:uid="{00000000-0005-0000-0000-0000BA080000}"/>
    <cellStyle name="Navadno 3 2 2 2 3 7 4" xfId="15652" xr:uid="{00000000-0005-0000-0000-0000BB080000}"/>
    <cellStyle name="Navadno 3 2 2 2 3 7 5" xfId="29085" xr:uid="{00000000-0005-0000-0000-0000BC080000}"/>
    <cellStyle name="Navadno 3 2 2 2 3 7 6" xfId="31393" xr:uid="{00000000-0005-0000-0000-0000BD080000}"/>
    <cellStyle name="Navadno 3 2 2 2 3 8" xfId="1502" xr:uid="{00000000-0005-0000-0000-0000BE080000}"/>
    <cellStyle name="Navadno 3 2 2 2 3 8 2" xfId="18444" xr:uid="{00000000-0005-0000-0000-0000BF080000}"/>
    <cellStyle name="Navadno 3 2 2 2 3 9" xfId="5728" xr:uid="{00000000-0005-0000-0000-0000C0080000}"/>
    <cellStyle name="Navadno 3 2 2 2 3 9 2" xfId="19886" xr:uid="{00000000-0005-0000-0000-0000C1080000}"/>
    <cellStyle name="Navadno 3 2 2 2 4" xfId="120" xr:uid="{00000000-0005-0000-0000-0000C2080000}"/>
    <cellStyle name="Navadno 3 2 2 2 4 10" xfId="14276" xr:uid="{00000000-0005-0000-0000-0000C3080000}"/>
    <cellStyle name="Navadno 3 2 2 2 4 11" xfId="28381" xr:uid="{00000000-0005-0000-0000-0000C4080000}"/>
    <cellStyle name="Navadno 3 2 2 2 4 12" xfId="30493" xr:uid="{00000000-0005-0000-0000-0000C5080000}"/>
    <cellStyle name="Navadno 3 2 2 2 4 13" xfId="31394" xr:uid="{00000000-0005-0000-0000-0000C6080000}"/>
    <cellStyle name="Navadno 3 2 2 2 4 2" xfId="280" xr:uid="{00000000-0005-0000-0000-0000C7080000}"/>
    <cellStyle name="Navadno 3 2 2 2 4 2 10" xfId="28477" xr:uid="{00000000-0005-0000-0000-0000C8080000}"/>
    <cellStyle name="Navadno 3 2 2 2 4 2 11" xfId="30573" xr:uid="{00000000-0005-0000-0000-0000C9080000}"/>
    <cellStyle name="Navadno 3 2 2 2 4 2 12" xfId="31395" xr:uid="{00000000-0005-0000-0000-0000CA080000}"/>
    <cellStyle name="Navadno 3 2 2 2 4 2 2" xfId="633" xr:uid="{00000000-0005-0000-0000-0000CB080000}"/>
    <cellStyle name="Navadno 3 2 2 2 4 2 2 10" xfId="30749" xr:uid="{00000000-0005-0000-0000-0000CC080000}"/>
    <cellStyle name="Navadno 3 2 2 2 4 2 2 11" xfId="31396" xr:uid="{00000000-0005-0000-0000-0000CD080000}"/>
    <cellStyle name="Navadno 3 2 2 2 4 2 2 2" xfId="1337" xr:uid="{00000000-0005-0000-0000-0000CE080000}"/>
    <cellStyle name="Navadno 3 2 2 2 4 2 2 2 10" xfId="31397" xr:uid="{00000000-0005-0000-0000-0000CF080000}"/>
    <cellStyle name="Navadno 3 2 2 2 4 2 2 2 2" xfId="5598" xr:uid="{00000000-0005-0000-0000-0000D0080000}"/>
    <cellStyle name="Navadno 3 2 2 2 4 2 2 2 2 2" xfId="9824" xr:uid="{00000000-0005-0000-0000-0000D1080000}"/>
    <cellStyle name="Navadno 3 2 2 2 4 2 2 2 2 2 2" xfId="23982" xr:uid="{00000000-0005-0000-0000-0000D2080000}"/>
    <cellStyle name="Navadno 3 2 2 2 4 2 2 2 2 3" xfId="14050" xr:uid="{00000000-0005-0000-0000-0000D3080000}"/>
    <cellStyle name="Navadno 3 2 2 2 4 2 2 2 2 3 2" xfId="28208" xr:uid="{00000000-0005-0000-0000-0000D4080000}"/>
    <cellStyle name="Navadno 3 2 2 2 4 2 2 2 2 4" xfId="18308" xr:uid="{00000000-0005-0000-0000-0000D5080000}"/>
    <cellStyle name="Navadno 3 2 2 2 4 2 2 2 2 5" xfId="30397" xr:uid="{00000000-0005-0000-0000-0000D6080000}"/>
    <cellStyle name="Navadno 3 2 2 2 4 2 2 2 2 6" xfId="31398" xr:uid="{00000000-0005-0000-0000-0000D7080000}"/>
    <cellStyle name="Navadno 3 2 2 2 4 2 2 2 3" xfId="4190" xr:uid="{00000000-0005-0000-0000-0000D8080000}"/>
    <cellStyle name="Navadno 3 2 2 2 4 2 2 2 3 2" xfId="8416" xr:uid="{00000000-0005-0000-0000-0000D9080000}"/>
    <cellStyle name="Navadno 3 2 2 2 4 2 2 2 3 2 2" xfId="22574" xr:uid="{00000000-0005-0000-0000-0000DA080000}"/>
    <cellStyle name="Navadno 3 2 2 2 4 2 2 2 3 3" xfId="12642" xr:uid="{00000000-0005-0000-0000-0000DB080000}"/>
    <cellStyle name="Navadno 3 2 2 2 4 2 2 2 3 3 2" xfId="26800" xr:uid="{00000000-0005-0000-0000-0000DC080000}"/>
    <cellStyle name="Navadno 3 2 2 2 4 2 2 2 3 4" xfId="16900" xr:uid="{00000000-0005-0000-0000-0000DD080000}"/>
    <cellStyle name="Navadno 3 2 2 2 4 2 2 2 3 5" xfId="29709" xr:uid="{00000000-0005-0000-0000-0000DE080000}"/>
    <cellStyle name="Navadno 3 2 2 2 4 2 2 2 3 6" xfId="31399" xr:uid="{00000000-0005-0000-0000-0000DF080000}"/>
    <cellStyle name="Navadno 3 2 2 2 4 2 2 2 4" xfId="2782" xr:uid="{00000000-0005-0000-0000-0000E0080000}"/>
    <cellStyle name="Navadno 3 2 2 2 4 2 2 2 4 2" xfId="19724" xr:uid="{00000000-0005-0000-0000-0000E1080000}"/>
    <cellStyle name="Navadno 3 2 2 2 4 2 2 2 5" xfId="7008" xr:uid="{00000000-0005-0000-0000-0000E2080000}"/>
    <cellStyle name="Navadno 3 2 2 2 4 2 2 2 5 2" xfId="21166" xr:uid="{00000000-0005-0000-0000-0000E3080000}"/>
    <cellStyle name="Navadno 3 2 2 2 4 2 2 2 6" xfId="11234" xr:uid="{00000000-0005-0000-0000-0000E4080000}"/>
    <cellStyle name="Navadno 3 2 2 2 4 2 2 2 6 2" xfId="25392" xr:uid="{00000000-0005-0000-0000-0000E5080000}"/>
    <cellStyle name="Navadno 3 2 2 2 4 2 2 2 7" xfId="15492" xr:uid="{00000000-0005-0000-0000-0000E6080000}"/>
    <cellStyle name="Navadno 3 2 2 2 4 2 2 2 8" xfId="28989" xr:uid="{00000000-0005-0000-0000-0000E7080000}"/>
    <cellStyle name="Navadno 3 2 2 2 4 2 2 2 9" xfId="31101" xr:uid="{00000000-0005-0000-0000-0000E8080000}"/>
    <cellStyle name="Navadno 3 2 2 2 4 2 2 3" xfId="4894" xr:uid="{00000000-0005-0000-0000-0000E9080000}"/>
    <cellStyle name="Navadno 3 2 2 2 4 2 2 3 2" xfId="9120" xr:uid="{00000000-0005-0000-0000-0000EA080000}"/>
    <cellStyle name="Navadno 3 2 2 2 4 2 2 3 2 2" xfId="23278" xr:uid="{00000000-0005-0000-0000-0000EB080000}"/>
    <cellStyle name="Navadno 3 2 2 2 4 2 2 3 3" xfId="13346" xr:uid="{00000000-0005-0000-0000-0000EC080000}"/>
    <cellStyle name="Navadno 3 2 2 2 4 2 2 3 3 2" xfId="27504" xr:uid="{00000000-0005-0000-0000-0000ED080000}"/>
    <cellStyle name="Navadno 3 2 2 2 4 2 2 3 4" xfId="17604" xr:uid="{00000000-0005-0000-0000-0000EE080000}"/>
    <cellStyle name="Navadno 3 2 2 2 4 2 2 3 5" xfId="30045" xr:uid="{00000000-0005-0000-0000-0000EF080000}"/>
    <cellStyle name="Navadno 3 2 2 2 4 2 2 3 6" xfId="31400" xr:uid="{00000000-0005-0000-0000-0000F0080000}"/>
    <cellStyle name="Navadno 3 2 2 2 4 2 2 4" xfId="3486" xr:uid="{00000000-0005-0000-0000-0000F1080000}"/>
    <cellStyle name="Navadno 3 2 2 2 4 2 2 4 2" xfId="7712" xr:uid="{00000000-0005-0000-0000-0000F2080000}"/>
    <cellStyle name="Navadno 3 2 2 2 4 2 2 4 2 2" xfId="21870" xr:uid="{00000000-0005-0000-0000-0000F3080000}"/>
    <cellStyle name="Navadno 3 2 2 2 4 2 2 4 3" xfId="11938" xr:uid="{00000000-0005-0000-0000-0000F4080000}"/>
    <cellStyle name="Navadno 3 2 2 2 4 2 2 4 3 2" xfId="26096" xr:uid="{00000000-0005-0000-0000-0000F5080000}"/>
    <cellStyle name="Navadno 3 2 2 2 4 2 2 4 4" xfId="16196" xr:uid="{00000000-0005-0000-0000-0000F6080000}"/>
    <cellStyle name="Navadno 3 2 2 2 4 2 2 4 5" xfId="29357" xr:uid="{00000000-0005-0000-0000-0000F7080000}"/>
    <cellStyle name="Navadno 3 2 2 2 4 2 2 4 6" xfId="31401" xr:uid="{00000000-0005-0000-0000-0000F8080000}"/>
    <cellStyle name="Navadno 3 2 2 2 4 2 2 5" xfId="2078" xr:uid="{00000000-0005-0000-0000-0000F9080000}"/>
    <cellStyle name="Navadno 3 2 2 2 4 2 2 5 2" xfId="19020" xr:uid="{00000000-0005-0000-0000-0000FA080000}"/>
    <cellStyle name="Navadno 3 2 2 2 4 2 2 6" xfId="6304" xr:uid="{00000000-0005-0000-0000-0000FB080000}"/>
    <cellStyle name="Navadno 3 2 2 2 4 2 2 6 2" xfId="20462" xr:uid="{00000000-0005-0000-0000-0000FC080000}"/>
    <cellStyle name="Navadno 3 2 2 2 4 2 2 7" xfId="10530" xr:uid="{00000000-0005-0000-0000-0000FD080000}"/>
    <cellStyle name="Navadno 3 2 2 2 4 2 2 7 2" xfId="24688" xr:uid="{00000000-0005-0000-0000-0000FE080000}"/>
    <cellStyle name="Navadno 3 2 2 2 4 2 2 8" xfId="14788" xr:uid="{00000000-0005-0000-0000-0000FF080000}"/>
    <cellStyle name="Navadno 3 2 2 2 4 2 2 9" xfId="28637" xr:uid="{00000000-0005-0000-0000-000000090000}"/>
    <cellStyle name="Navadno 3 2 2 2 4 2 3" xfId="985" xr:uid="{00000000-0005-0000-0000-000001090000}"/>
    <cellStyle name="Navadno 3 2 2 2 4 2 3 10" xfId="31402" xr:uid="{00000000-0005-0000-0000-000002090000}"/>
    <cellStyle name="Navadno 3 2 2 2 4 2 3 2" xfId="5246" xr:uid="{00000000-0005-0000-0000-000003090000}"/>
    <cellStyle name="Navadno 3 2 2 2 4 2 3 2 2" xfId="9472" xr:uid="{00000000-0005-0000-0000-000004090000}"/>
    <cellStyle name="Navadno 3 2 2 2 4 2 3 2 2 2" xfId="23630" xr:uid="{00000000-0005-0000-0000-000005090000}"/>
    <cellStyle name="Navadno 3 2 2 2 4 2 3 2 3" xfId="13698" xr:uid="{00000000-0005-0000-0000-000006090000}"/>
    <cellStyle name="Navadno 3 2 2 2 4 2 3 2 3 2" xfId="27856" xr:uid="{00000000-0005-0000-0000-000007090000}"/>
    <cellStyle name="Navadno 3 2 2 2 4 2 3 2 4" xfId="17956" xr:uid="{00000000-0005-0000-0000-000008090000}"/>
    <cellStyle name="Navadno 3 2 2 2 4 2 3 2 5" xfId="30221" xr:uid="{00000000-0005-0000-0000-000009090000}"/>
    <cellStyle name="Navadno 3 2 2 2 4 2 3 2 6" xfId="31403" xr:uid="{00000000-0005-0000-0000-00000A090000}"/>
    <cellStyle name="Navadno 3 2 2 2 4 2 3 3" xfId="3838" xr:uid="{00000000-0005-0000-0000-00000B090000}"/>
    <cellStyle name="Navadno 3 2 2 2 4 2 3 3 2" xfId="8064" xr:uid="{00000000-0005-0000-0000-00000C090000}"/>
    <cellStyle name="Navadno 3 2 2 2 4 2 3 3 2 2" xfId="22222" xr:uid="{00000000-0005-0000-0000-00000D090000}"/>
    <cellStyle name="Navadno 3 2 2 2 4 2 3 3 3" xfId="12290" xr:uid="{00000000-0005-0000-0000-00000E090000}"/>
    <cellStyle name="Navadno 3 2 2 2 4 2 3 3 3 2" xfId="26448" xr:uid="{00000000-0005-0000-0000-00000F090000}"/>
    <cellStyle name="Navadno 3 2 2 2 4 2 3 3 4" xfId="16548" xr:uid="{00000000-0005-0000-0000-000010090000}"/>
    <cellStyle name="Navadno 3 2 2 2 4 2 3 3 5" xfId="29533" xr:uid="{00000000-0005-0000-0000-000011090000}"/>
    <cellStyle name="Navadno 3 2 2 2 4 2 3 3 6" xfId="31404" xr:uid="{00000000-0005-0000-0000-000012090000}"/>
    <cellStyle name="Navadno 3 2 2 2 4 2 3 4" xfId="2430" xr:uid="{00000000-0005-0000-0000-000013090000}"/>
    <cellStyle name="Navadno 3 2 2 2 4 2 3 4 2" xfId="19372" xr:uid="{00000000-0005-0000-0000-000014090000}"/>
    <cellStyle name="Navadno 3 2 2 2 4 2 3 5" xfId="6656" xr:uid="{00000000-0005-0000-0000-000015090000}"/>
    <cellStyle name="Navadno 3 2 2 2 4 2 3 5 2" xfId="20814" xr:uid="{00000000-0005-0000-0000-000016090000}"/>
    <cellStyle name="Navadno 3 2 2 2 4 2 3 6" xfId="10882" xr:uid="{00000000-0005-0000-0000-000017090000}"/>
    <cellStyle name="Navadno 3 2 2 2 4 2 3 6 2" xfId="25040" xr:uid="{00000000-0005-0000-0000-000018090000}"/>
    <cellStyle name="Navadno 3 2 2 2 4 2 3 7" xfId="15140" xr:uid="{00000000-0005-0000-0000-000019090000}"/>
    <cellStyle name="Navadno 3 2 2 2 4 2 3 8" xfId="28813" xr:uid="{00000000-0005-0000-0000-00001A090000}"/>
    <cellStyle name="Navadno 3 2 2 2 4 2 3 9" xfId="30925" xr:uid="{00000000-0005-0000-0000-00001B090000}"/>
    <cellStyle name="Navadno 3 2 2 2 4 2 4" xfId="4542" xr:uid="{00000000-0005-0000-0000-00001C090000}"/>
    <cellStyle name="Navadno 3 2 2 2 4 2 4 2" xfId="8768" xr:uid="{00000000-0005-0000-0000-00001D090000}"/>
    <cellStyle name="Navadno 3 2 2 2 4 2 4 2 2" xfId="22926" xr:uid="{00000000-0005-0000-0000-00001E090000}"/>
    <cellStyle name="Navadno 3 2 2 2 4 2 4 3" xfId="12994" xr:uid="{00000000-0005-0000-0000-00001F090000}"/>
    <cellStyle name="Navadno 3 2 2 2 4 2 4 3 2" xfId="27152" xr:uid="{00000000-0005-0000-0000-000020090000}"/>
    <cellStyle name="Navadno 3 2 2 2 4 2 4 4" xfId="17252" xr:uid="{00000000-0005-0000-0000-000021090000}"/>
    <cellStyle name="Navadno 3 2 2 2 4 2 4 5" xfId="29869" xr:uid="{00000000-0005-0000-0000-000022090000}"/>
    <cellStyle name="Navadno 3 2 2 2 4 2 4 6" xfId="31405" xr:uid="{00000000-0005-0000-0000-000023090000}"/>
    <cellStyle name="Navadno 3 2 2 2 4 2 5" xfId="3134" xr:uid="{00000000-0005-0000-0000-000024090000}"/>
    <cellStyle name="Navadno 3 2 2 2 4 2 5 2" xfId="7360" xr:uid="{00000000-0005-0000-0000-000025090000}"/>
    <cellStyle name="Navadno 3 2 2 2 4 2 5 2 2" xfId="21518" xr:uid="{00000000-0005-0000-0000-000026090000}"/>
    <cellStyle name="Navadno 3 2 2 2 4 2 5 3" xfId="11586" xr:uid="{00000000-0005-0000-0000-000027090000}"/>
    <cellStyle name="Navadno 3 2 2 2 4 2 5 3 2" xfId="25744" xr:uid="{00000000-0005-0000-0000-000028090000}"/>
    <cellStyle name="Navadno 3 2 2 2 4 2 5 4" xfId="15844" xr:uid="{00000000-0005-0000-0000-000029090000}"/>
    <cellStyle name="Navadno 3 2 2 2 4 2 5 5" xfId="29181" xr:uid="{00000000-0005-0000-0000-00002A090000}"/>
    <cellStyle name="Navadno 3 2 2 2 4 2 5 6" xfId="31406" xr:uid="{00000000-0005-0000-0000-00002B090000}"/>
    <cellStyle name="Navadno 3 2 2 2 4 2 6" xfId="1726" xr:uid="{00000000-0005-0000-0000-00002C090000}"/>
    <cellStyle name="Navadno 3 2 2 2 4 2 6 2" xfId="18668" xr:uid="{00000000-0005-0000-0000-00002D090000}"/>
    <cellStyle name="Navadno 3 2 2 2 4 2 7" xfId="5952" xr:uid="{00000000-0005-0000-0000-00002E090000}"/>
    <cellStyle name="Navadno 3 2 2 2 4 2 7 2" xfId="20110" xr:uid="{00000000-0005-0000-0000-00002F090000}"/>
    <cellStyle name="Navadno 3 2 2 2 4 2 8" xfId="10178" xr:uid="{00000000-0005-0000-0000-000030090000}"/>
    <cellStyle name="Navadno 3 2 2 2 4 2 8 2" xfId="24336" xr:uid="{00000000-0005-0000-0000-000031090000}"/>
    <cellStyle name="Navadno 3 2 2 2 4 2 9" xfId="14436" xr:uid="{00000000-0005-0000-0000-000032090000}"/>
    <cellStyle name="Navadno 3 2 2 2 4 3" xfId="505" xr:uid="{00000000-0005-0000-0000-000033090000}"/>
    <cellStyle name="Navadno 3 2 2 2 4 3 10" xfId="30685" xr:uid="{00000000-0005-0000-0000-000034090000}"/>
    <cellStyle name="Navadno 3 2 2 2 4 3 11" xfId="31407" xr:uid="{00000000-0005-0000-0000-000035090000}"/>
    <cellStyle name="Navadno 3 2 2 2 4 3 2" xfId="1209" xr:uid="{00000000-0005-0000-0000-000036090000}"/>
    <cellStyle name="Navadno 3 2 2 2 4 3 2 10" xfId="31408" xr:uid="{00000000-0005-0000-0000-000037090000}"/>
    <cellStyle name="Navadno 3 2 2 2 4 3 2 2" xfId="5470" xr:uid="{00000000-0005-0000-0000-000038090000}"/>
    <cellStyle name="Navadno 3 2 2 2 4 3 2 2 2" xfId="9696" xr:uid="{00000000-0005-0000-0000-000039090000}"/>
    <cellStyle name="Navadno 3 2 2 2 4 3 2 2 2 2" xfId="23854" xr:uid="{00000000-0005-0000-0000-00003A090000}"/>
    <cellStyle name="Navadno 3 2 2 2 4 3 2 2 3" xfId="13922" xr:uid="{00000000-0005-0000-0000-00003B090000}"/>
    <cellStyle name="Navadno 3 2 2 2 4 3 2 2 3 2" xfId="28080" xr:uid="{00000000-0005-0000-0000-00003C090000}"/>
    <cellStyle name="Navadno 3 2 2 2 4 3 2 2 4" xfId="18180" xr:uid="{00000000-0005-0000-0000-00003D090000}"/>
    <cellStyle name="Navadno 3 2 2 2 4 3 2 2 5" xfId="30333" xr:uid="{00000000-0005-0000-0000-00003E090000}"/>
    <cellStyle name="Navadno 3 2 2 2 4 3 2 2 6" xfId="31409" xr:uid="{00000000-0005-0000-0000-00003F090000}"/>
    <cellStyle name="Navadno 3 2 2 2 4 3 2 3" xfId="4062" xr:uid="{00000000-0005-0000-0000-000040090000}"/>
    <cellStyle name="Navadno 3 2 2 2 4 3 2 3 2" xfId="8288" xr:uid="{00000000-0005-0000-0000-000041090000}"/>
    <cellStyle name="Navadno 3 2 2 2 4 3 2 3 2 2" xfId="22446" xr:uid="{00000000-0005-0000-0000-000042090000}"/>
    <cellStyle name="Navadno 3 2 2 2 4 3 2 3 3" xfId="12514" xr:uid="{00000000-0005-0000-0000-000043090000}"/>
    <cellStyle name="Navadno 3 2 2 2 4 3 2 3 3 2" xfId="26672" xr:uid="{00000000-0005-0000-0000-000044090000}"/>
    <cellStyle name="Navadno 3 2 2 2 4 3 2 3 4" xfId="16772" xr:uid="{00000000-0005-0000-0000-000045090000}"/>
    <cellStyle name="Navadno 3 2 2 2 4 3 2 3 5" xfId="29645" xr:uid="{00000000-0005-0000-0000-000046090000}"/>
    <cellStyle name="Navadno 3 2 2 2 4 3 2 3 6" xfId="31410" xr:uid="{00000000-0005-0000-0000-000047090000}"/>
    <cellStyle name="Navadno 3 2 2 2 4 3 2 4" xfId="2654" xr:uid="{00000000-0005-0000-0000-000048090000}"/>
    <cellStyle name="Navadno 3 2 2 2 4 3 2 4 2" xfId="19596" xr:uid="{00000000-0005-0000-0000-000049090000}"/>
    <cellStyle name="Navadno 3 2 2 2 4 3 2 5" xfId="6880" xr:uid="{00000000-0005-0000-0000-00004A090000}"/>
    <cellStyle name="Navadno 3 2 2 2 4 3 2 5 2" xfId="21038" xr:uid="{00000000-0005-0000-0000-00004B090000}"/>
    <cellStyle name="Navadno 3 2 2 2 4 3 2 6" xfId="11106" xr:uid="{00000000-0005-0000-0000-00004C090000}"/>
    <cellStyle name="Navadno 3 2 2 2 4 3 2 6 2" xfId="25264" xr:uid="{00000000-0005-0000-0000-00004D090000}"/>
    <cellStyle name="Navadno 3 2 2 2 4 3 2 7" xfId="15364" xr:uid="{00000000-0005-0000-0000-00004E090000}"/>
    <cellStyle name="Navadno 3 2 2 2 4 3 2 8" xfId="28925" xr:uid="{00000000-0005-0000-0000-00004F090000}"/>
    <cellStyle name="Navadno 3 2 2 2 4 3 2 9" xfId="31037" xr:uid="{00000000-0005-0000-0000-000050090000}"/>
    <cellStyle name="Navadno 3 2 2 2 4 3 3" xfId="4766" xr:uid="{00000000-0005-0000-0000-000051090000}"/>
    <cellStyle name="Navadno 3 2 2 2 4 3 3 2" xfId="8992" xr:uid="{00000000-0005-0000-0000-000052090000}"/>
    <cellStyle name="Navadno 3 2 2 2 4 3 3 2 2" xfId="23150" xr:uid="{00000000-0005-0000-0000-000053090000}"/>
    <cellStyle name="Navadno 3 2 2 2 4 3 3 3" xfId="13218" xr:uid="{00000000-0005-0000-0000-000054090000}"/>
    <cellStyle name="Navadno 3 2 2 2 4 3 3 3 2" xfId="27376" xr:uid="{00000000-0005-0000-0000-000055090000}"/>
    <cellStyle name="Navadno 3 2 2 2 4 3 3 4" xfId="17476" xr:uid="{00000000-0005-0000-0000-000056090000}"/>
    <cellStyle name="Navadno 3 2 2 2 4 3 3 5" xfId="29981" xr:uid="{00000000-0005-0000-0000-000057090000}"/>
    <cellStyle name="Navadno 3 2 2 2 4 3 3 6" xfId="31411" xr:uid="{00000000-0005-0000-0000-000058090000}"/>
    <cellStyle name="Navadno 3 2 2 2 4 3 4" xfId="3358" xr:uid="{00000000-0005-0000-0000-000059090000}"/>
    <cellStyle name="Navadno 3 2 2 2 4 3 4 2" xfId="7584" xr:uid="{00000000-0005-0000-0000-00005A090000}"/>
    <cellStyle name="Navadno 3 2 2 2 4 3 4 2 2" xfId="21742" xr:uid="{00000000-0005-0000-0000-00005B090000}"/>
    <cellStyle name="Navadno 3 2 2 2 4 3 4 3" xfId="11810" xr:uid="{00000000-0005-0000-0000-00005C090000}"/>
    <cellStyle name="Navadno 3 2 2 2 4 3 4 3 2" xfId="25968" xr:uid="{00000000-0005-0000-0000-00005D090000}"/>
    <cellStyle name="Navadno 3 2 2 2 4 3 4 4" xfId="16068" xr:uid="{00000000-0005-0000-0000-00005E090000}"/>
    <cellStyle name="Navadno 3 2 2 2 4 3 4 5" xfId="29293" xr:uid="{00000000-0005-0000-0000-00005F090000}"/>
    <cellStyle name="Navadno 3 2 2 2 4 3 4 6" xfId="31412" xr:uid="{00000000-0005-0000-0000-000060090000}"/>
    <cellStyle name="Navadno 3 2 2 2 4 3 5" xfId="1950" xr:uid="{00000000-0005-0000-0000-000061090000}"/>
    <cellStyle name="Navadno 3 2 2 2 4 3 5 2" xfId="18892" xr:uid="{00000000-0005-0000-0000-000062090000}"/>
    <cellStyle name="Navadno 3 2 2 2 4 3 6" xfId="6176" xr:uid="{00000000-0005-0000-0000-000063090000}"/>
    <cellStyle name="Navadno 3 2 2 2 4 3 6 2" xfId="20334" xr:uid="{00000000-0005-0000-0000-000064090000}"/>
    <cellStyle name="Navadno 3 2 2 2 4 3 7" xfId="10402" xr:uid="{00000000-0005-0000-0000-000065090000}"/>
    <cellStyle name="Navadno 3 2 2 2 4 3 7 2" xfId="24560" xr:uid="{00000000-0005-0000-0000-000066090000}"/>
    <cellStyle name="Navadno 3 2 2 2 4 3 8" xfId="14660" xr:uid="{00000000-0005-0000-0000-000067090000}"/>
    <cellStyle name="Navadno 3 2 2 2 4 3 9" xfId="28573" xr:uid="{00000000-0005-0000-0000-000068090000}"/>
    <cellStyle name="Navadno 3 2 2 2 4 4" xfId="857" xr:uid="{00000000-0005-0000-0000-000069090000}"/>
    <cellStyle name="Navadno 3 2 2 2 4 4 10" xfId="31413" xr:uid="{00000000-0005-0000-0000-00006A090000}"/>
    <cellStyle name="Navadno 3 2 2 2 4 4 2" xfId="5118" xr:uid="{00000000-0005-0000-0000-00006B090000}"/>
    <cellStyle name="Navadno 3 2 2 2 4 4 2 2" xfId="9344" xr:uid="{00000000-0005-0000-0000-00006C090000}"/>
    <cellStyle name="Navadno 3 2 2 2 4 4 2 2 2" xfId="23502" xr:uid="{00000000-0005-0000-0000-00006D090000}"/>
    <cellStyle name="Navadno 3 2 2 2 4 4 2 3" xfId="13570" xr:uid="{00000000-0005-0000-0000-00006E090000}"/>
    <cellStyle name="Navadno 3 2 2 2 4 4 2 3 2" xfId="27728" xr:uid="{00000000-0005-0000-0000-00006F090000}"/>
    <cellStyle name="Navadno 3 2 2 2 4 4 2 4" xfId="17828" xr:uid="{00000000-0005-0000-0000-000070090000}"/>
    <cellStyle name="Navadno 3 2 2 2 4 4 2 5" xfId="30157" xr:uid="{00000000-0005-0000-0000-000071090000}"/>
    <cellStyle name="Navadno 3 2 2 2 4 4 2 6" xfId="31414" xr:uid="{00000000-0005-0000-0000-000072090000}"/>
    <cellStyle name="Navadno 3 2 2 2 4 4 3" xfId="3710" xr:uid="{00000000-0005-0000-0000-000073090000}"/>
    <cellStyle name="Navadno 3 2 2 2 4 4 3 2" xfId="7936" xr:uid="{00000000-0005-0000-0000-000074090000}"/>
    <cellStyle name="Navadno 3 2 2 2 4 4 3 2 2" xfId="22094" xr:uid="{00000000-0005-0000-0000-000075090000}"/>
    <cellStyle name="Navadno 3 2 2 2 4 4 3 3" xfId="12162" xr:uid="{00000000-0005-0000-0000-000076090000}"/>
    <cellStyle name="Navadno 3 2 2 2 4 4 3 3 2" xfId="26320" xr:uid="{00000000-0005-0000-0000-000077090000}"/>
    <cellStyle name="Navadno 3 2 2 2 4 4 3 4" xfId="16420" xr:uid="{00000000-0005-0000-0000-000078090000}"/>
    <cellStyle name="Navadno 3 2 2 2 4 4 3 5" xfId="29469" xr:uid="{00000000-0005-0000-0000-000079090000}"/>
    <cellStyle name="Navadno 3 2 2 2 4 4 3 6" xfId="31415" xr:uid="{00000000-0005-0000-0000-00007A090000}"/>
    <cellStyle name="Navadno 3 2 2 2 4 4 4" xfId="2302" xr:uid="{00000000-0005-0000-0000-00007B090000}"/>
    <cellStyle name="Navadno 3 2 2 2 4 4 4 2" xfId="19244" xr:uid="{00000000-0005-0000-0000-00007C090000}"/>
    <cellStyle name="Navadno 3 2 2 2 4 4 5" xfId="6528" xr:uid="{00000000-0005-0000-0000-00007D090000}"/>
    <cellStyle name="Navadno 3 2 2 2 4 4 5 2" xfId="20686" xr:uid="{00000000-0005-0000-0000-00007E090000}"/>
    <cellStyle name="Navadno 3 2 2 2 4 4 6" xfId="10754" xr:uid="{00000000-0005-0000-0000-00007F090000}"/>
    <cellStyle name="Navadno 3 2 2 2 4 4 6 2" xfId="24912" xr:uid="{00000000-0005-0000-0000-000080090000}"/>
    <cellStyle name="Navadno 3 2 2 2 4 4 7" xfId="15012" xr:uid="{00000000-0005-0000-0000-000081090000}"/>
    <cellStyle name="Navadno 3 2 2 2 4 4 8" xfId="28749" xr:uid="{00000000-0005-0000-0000-000082090000}"/>
    <cellStyle name="Navadno 3 2 2 2 4 4 9" xfId="30861" xr:uid="{00000000-0005-0000-0000-000083090000}"/>
    <cellStyle name="Navadno 3 2 2 2 4 5" xfId="4382" xr:uid="{00000000-0005-0000-0000-000084090000}"/>
    <cellStyle name="Navadno 3 2 2 2 4 5 2" xfId="8608" xr:uid="{00000000-0005-0000-0000-000085090000}"/>
    <cellStyle name="Navadno 3 2 2 2 4 5 2 2" xfId="22766" xr:uid="{00000000-0005-0000-0000-000086090000}"/>
    <cellStyle name="Navadno 3 2 2 2 4 5 3" xfId="12834" xr:uid="{00000000-0005-0000-0000-000087090000}"/>
    <cellStyle name="Navadno 3 2 2 2 4 5 3 2" xfId="26992" xr:uid="{00000000-0005-0000-0000-000088090000}"/>
    <cellStyle name="Navadno 3 2 2 2 4 5 4" xfId="17092" xr:uid="{00000000-0005-0000-0000-000089090000}"/>
    <cellStyle name="Navadno 3 2 2 2 4 5 5" xfId="29789" xr:uid="{00000000-0005-0000-0000-00008A090000}"/>
    <cellStyle name="Navadno 3 2 2 2 4 5 6" xfId="31416" xr:uid="{00000000-0005-0000-0000-00008B090000}"/>
    <cellStyle name="Navadno 3 2 2 2 4 6" xfId="2974" xr:uid="{00000000-0005-0000-0000-00008C090000}"/>
    <cellStyle name="Navadno 3 2 2 2 4 6 2" xfId="7200" xr:uid="{00000000-0005-0000-0000-00008D090000}"/>
    <cellStyle name="Navadno 3 2 2 2 4 6 2 2" xfId="21358" xr:uid="{00000000-0005-0000-0000-00008E090000}"/>
    <cellStyle name="Navadno 3 2 2 2 4 6 3" xfId="11426" xr:uid="{00000000-0005-0000-0000-00008F090000}"/>
    <cellStyle name="Navadno 3 2 2 2 4 6 3 2" xfId="25584" xr:uid="{00000000-0005-0000-0000-000090090000}"/>
    <cellStyle name="Navadno 3 2 2 2 4 6 4" xfId="15684" xr:uid="{00000000-0005-0000-0000-000091090000}"/>
    <cellStyle name="Navadno 3 2 2 2 4 6 5" xfId="29101" xr:uid="{00000000-0005-0000-0000-000092090000}"/>
    <cellStyle name="Navadno 3 2 2 2 4 6 6" xfId="31417" xr:uid="{00000000-0005-0000-0000-000093090000}"/>
    <cellStyle name="Navadno 3 2 2 2 4 7" xfId="1566" xr:uid="{00000000-0005-0000-0000-000094090000}"/>
    <cellStyle name="Navadno 3 2 2 2 4 7 2" xfId="18508" xr:uid="{00000000-0005-0000-0000-000095090000}"/>
    <cellStyle name="Navadno 3 2 2 2 4 8" xfId="5792" xr:uid="{00000000-0005-0000-0000-000096090000}"/>
    <cellStyle name="Navadno 3 2 2 2 4 8 2" xfId="19950" xr:uid="{00000000-0005-0000-0000-000097090000}"/>
    <cellStyle name="Navadno 3 2 2 2 4 9" xfId="10018" xr:uid="{00000000-0005-0000-0000-000098090000}"/>
    <cellStyle name="Navadno 3 2 2 2 4 9 2" xfId="24176" xr:uid="{00000000-0005-0000-0000-000099090000}"/>
    <cellStyle name="Navadno 3 2 2 2 5" xfId="50" xr:uid="{00000000-0005-0000-0000-00009A090000}"/>
    <cellStyle name="Navadno 3 2 2 2 5 10" xfId="14244" xr:uid="{00000000-0005-0000-0000-00009B090000}"/>
    <cellStyle name="Navadno 3 2 2 2 5 11" xfId="28349" xr:uid="{00000000-0005-0000-0000-00009C090000}"/>
    <cellStyle name="Navadno 3 2 2 2 5 12" xfId="30461" xr:uid="{00000000-0005-0000-0000-00009D090000}"/>
    <cellStyle name="Navadno 3 2 2 2 5 13" xfId="31418" xr:uid="{00000000-0005-0000-0000-00009E090000}"/>
    <cellStyle name="Navadno 3 2 2 2 5 2" xfId="216" xr:uid="{00000000-0005-0000-0000-00009F090000}"/>
    <cellStyle name="Navadno 3 2 2 2 5 2 10" xfId="28461" xr:uid="{00000000-0005-0000-0000-0000A0090000}"/>
    <cellStyle name="Navadno 3 2 2 2 5 2 11" xfId="30541" xr:uid="{00000000-0005-0000-0000-0000A1090000}"/>
    <cellStyle name="Navadno 3 2 2 2 5 2 12" xfId="31419" xr:uid="{00000000-0005-0000-0000-0000A2090000}"/>
    <cellStyle name="Navadno 3 2 2 2 5 2 2" xfId="569" xr:uid="{00000000-0005-0000-0000-0000A3090000}"/>
    <cellStyle name="Navadno 3 2 2 2 5 2 2 10" xfId="30717" xr:uid="{00000000-0005-0000-0000-0000A4090000}"/>
    <cellStyle name="Navadno 3 2 2 2 5 2 2 11" xfId="31420" xr:uid="{00000000-0005-0000-0000-0000A5090000}"/>
    <cellStyle name="Navadno 3 2 2 2 5 2 2 2" xfId="1273" xr:uid="{00000000-0005-0000-0000-0000A6090000}"/>
    <cellStyle name="Navadno 3 2 2 2 5 2 2 2 10" xfId="31421" xr:uid="{00000000-0005-0000-0000-0000A7090000}"/>
    <cellStyle name="Navadno 3 2 2 2 5 2 2 2 2" xfId="5534" xr:uid="{00000000-0005-0000-0000-0000A8090000}"/>
    <cellStyle name="Navadno 3 2 2 2 5 2 2 2 2 2" xfId="9760" xr:uid="{00000000-0005-0000-0000-0000A9090000}"/>
    <cellStyle name="Navadno 3 2 2 2 5 2 2 2 2 2 2" xfId="23918" xr:uid="{00000000-0005-0000-0000-0000AA090000}"/>
    <cellStyle name="Navadno 3 2 2 2 5 2 2 2 2 3" xfId="13986" xr:uid="{00000000-0005-0000-0000-0000AB090000}"/>
    <cellStyle name="Navadno 3 2 2 2 5 2 2 2 2 3 2" xfId="28144" xr:uid="{00000000-0005-0000-0000-0000AC090000}"/>
    <cellStyle name="Navadno 3 2 2 2 5 2 2 2 2 4" xfId="18244" xr:uid="{00000000-0005-0000-0000-0000AD090000}"/>
    <cellStyle name="Navadno 3 2 2 2 5 2 2 2 2 5" xfId="30365" xr:uid="{00000000-0005-0000-0000-0000AE090000}"/>
    <cellStyle name="Navadno 3 2 2 2 5 2 2 2 2 6" xfId="31422" xr:uid="{00000000-0005-0000-0000-0000AF090000}"/>
    <cellStyle name="Navadno 3 2 2 2 5 2 2 2 3" xfId="4126" xr:uid="{00000000-0005-0000-0000-0000B0090000}"/>
    <cellStyle name="Navadno 3 2 2 2 5 2 2 2 3 2" xfId="8352" xr:uid="{00000000-0005-0000-0000-0000B1090000}"/>
    <cellStyle name="Navadno 3 2 2 2 5 2 2 2 3 2 2" xfId="22510" xr:uid="{00000000-0005-0000-0000-0000B2090000}"/>
    <cellStyle name="Navadno 3 2 2 2 5 2 2 2 3 3" xfId="12578" xr:uid="{00000000-0005-0000-0000-0000B3090000}"/>
    <cellStyle name="Navadno 3 2 2 2 5 2 2 2 3 3 2" xfId="26736" xr:uid="{00000000-0005-0000-0000-0000B4090000}"/>
    <cellStyle name="Navadno 3 2 2 2 5 2 2 2 3 4" xfId="16836" xr:uid="{00000000-0005-0000-0000-0000B5090000}"/>
    <cellStyle name="Navadno 3 2 2 2 5 2 2 2 3 5" xfId="29677" xr:uid="{00000000-0005-0000-0000-0000B6090000}"/>
    <cellStyle name="Navadno 3 2 2 2 5 2 2 2 3 6" xfId="31423" xr:uid="{00000000-0005-0000-0000-0000B7090000}"/>
    <cellStyle name="Navadno 3 2 2 2 5 2 2 2 4" xfId="2718" xr:uid="{00000000-0005-0000-0000-0000B8090000}"/>
    <cellStyle name="Navadno 3 2 2 2 5 2 2 2 4 2" xfId="19660" xr:uid="{00000000-0005-0000-0000-0000B9090000}"/>
    <cellStyle name="Navadno 3 2 2 2 5 2 2 2 5" xfId="6944" xr:uid="{00000000-0005-0000-0000-0000BA090000}"/>
    <cellStyle name="Navadno 3 2 2 2 5 2 2 2 5 2" xfId="21102" xr:uid="{00000000-0005-0000-0000-0000BB090000}"/>
    <cellStyle name="Navadno 3 2 2 2 5 2 2 2 6" xfId="11170" xr:uid="{00000000-0005-0000-0000-0000BC090000}"/>
    <cellStyle name="Navadno 3 2 2 2 5 2 2 2 6 2" xfId="25328" xr:uid="{00000000-0005-0000-0000-0000BD090000}"/>
    <cellStyle name="Navadno 3 2 2 2 5 2 2 2 7" xfId="15428" xr:uid="{00000000-0005-0000-0000-0000BE090000}"/>
    <cellStyle name="Navadno 3 2 2 2 5 2 2 2 8" xfId="28957" xr:uid="{00000000-0005-0000-0000-0000BF090000}"/>
    <cellStyle name="Navadno 3 2 2 2 5 2 2 2 9" xfId="31069" xr:uid="{00000000-0005-0000-0000-0000C0090000}"/>
    <cellStyle name="Navadno 3 2 2 2 5 2 2 3" xfId="4830" xr:uid="{00000000-0005-0000-0000-0000C1090000}"/>
    <cellStyle name="Navadno 3 2 2 2 5 2 2 3 2" xfId="9056" xr:uid="{00000000-0005-0000-0000-0000C2090000}"/>
    <cellStyle name="Navadno 3 2 2 2 5 2 2 3 2 2" xfId="23214" xr:uid="{00000000-0005-0000-0000-0000C3090000}"/>
    <cellStyle name="Navadno 3 2 2 2 5 2 2 3 3" xfId="13282" xr:uid="{00000000-0005-0000-0000-0000C4090000}"/>
    <cellStyle name="Navadno 3 2 2 2 5 2 2 3 3 2" xfId="27440" xr:uid="{00000000-0005-0000-0000-0000C5090000}"/>
    <cellStyle name="Navadno 3 2 2 2 5 2 2 3 4" xfId="17540" xr:uid="{00000000-0005-0000-0000-0000C6090000}"/>
    <cellStyle name="Navadno 3 2 2 2 5 2 2 3 5" xfId="30013" xr:uid="{00000000-0005-0000-0000-0000C7090000}"/>
    <cellStyle name="Navadno 3 2 2 2 5 2 2 3 6" xfId="31424" xr:uid="{00000000-0005-0000-0000-0000C8090000}"/>
    <cellStyle name="Navadno 3 2 2 2 5 2 2 4" xfId="3422" xr:uid="{00000000-0005-0000-0000-0000C9090000}"/>
    <cellStyle name="Navadno 3 2 2 2 5 2 2 4 2" xfId="7648" xr:uid="{00000000-0005-0000-0000-0000CA090000}"/>
    <cellStyle name="Navadno 3 2 2 2 5 2 2 4 2 2" xfId="21806" xr:uid="{00000000-0005-0000-0000-0000CB090000}"/>
    <cellStyle name="Navadno 3 2 2 2 5 2 2 4 3" xfId="11874" xr:uid="{00000000-0005-0000-0000-0000CC090000}"/>
    <cellStyle name="Navadno 3 2 2 2 5 2 2 4 3 2" xfId="26032" xr:uid="{00000000-0005-0000-0000-0000CD090000}"/>
    <cellStyle name="Navadno 3 2 2 2 5 2 2 4 4" xfId="16132" xr:uid="{00000000-0005-0000-0000-0000CE090000}"/>
    <cellStyle name="Navadno 3 2 2 2 5 2 2 4 5" xfId="29325" xr:uid="{00000000-0005-0000-0000-0000CF090000}"/>
    <cellStyle name="Navadno 3 2 2 2 5 2 2 4 6" xfId="31425" xr:uid="{00000000-0005-0000-0000-0000D0090000}"/>
    <cellStyle name="Navadno 3 2 2 2 5 2 2 5" xfId="2014" xr:uid="{00000000-0005-0000-0000-0000D1090000}"/>
    <cellStyle name="Navadno 3 2 2 2 5 2 2 5 2" xfId="18956" xr:uid="{00000000-0005-0000-0000-0000D2090000}"/>
    <cellStyle name="Navadno 3 2 2 2 5 2 2 6" xfId="6240" xr:uid="{00000000-0005-0000-0000-0000D3090000}"/>
    <cellStyle name="Navadno 3 2 2 2 5 2 2 6 2" xfId="20398" xr:uid="{00000000-0005-0000-0000-0000D4090000}"/>
    <cellStyle name="Navadno 3 2 2 2 5 2 2 7" xfId="10466" xr:uid="{00000000-0005-0000-0000-0000D5090000}"/>
    <cellStyle name="Navadno 3 2 2 2 5 2 2 7 2" xfId="24624" xr:uid="{00000000-0005-0000-0000-0000D6090000}"/>
    <cellStyle name="Navadno 3 2 2 2 5 2 2 8" xfId="14724" xr:uid="{00000000-0005-0000-0000-0000D7090000}"/>
    <cellStyle name="Navadno 3 2 2 2 5 2 2 9" xfId="28605" xr:uid="{00000000-0005-0000-0000-0000D8090000}"/>
    <cellStyle name="Navadno 3 2 2 2 5 2 3" xfId="921" xr:uid="{00000000-0005-0000-0000-0000D9090000}"/>
    <cellStyle name="Navadno 3 2 2 2 5 2 3 10" xfId="31426" xr:uid="{00000000-0005-0000-0000-0000DA090000}"/>
    <cellStyle name="Navadno 3 2 2 2 5 2 3 2" xfId="5182" xr:uid="{00000000-0005-0000-0000-0000DB090000}"/>
    <cellStyle name="Navadno 3 2 2 2 5 2 3 2 2" xfId="9408" xr:uid="{00000000-0005-0000-0000-0000DC090000}"/>
    <cellStyle name="Navadno 3 2 2 2 5 2 3 2 2 2" xfId="23566" xr:uid="{00000000-0005-0000-0000-0000DD090000}"/>
    <cellStyle name="Navadno 3 2 2 2 5 2 3 2 3" xfId="13634" xr:uid="{00000000-0005-0000-0000-0000DE090000}"/>
    <cellStyle name="Navadno 3 2 2 2 5 2 3 2 3 2" xfId="27792" xr:uid="{00000000-0005-0000-0000-0000DF090000}"/>
    <cellStyle name="Navadno 3 2 2 2 5 2 3 2 4" xfId="17892" xr:uid="{00000000-0005-0000-0000-0000E0090000}"/>
    <cellStyle name="Navadno 3 2 2 2 5 2 3 2 5" xfId="30189" xr:uid="{00000000-0005-0000-0000-0000E1090000}"/>
    <cellStyle name="Navadno 3 2 2 2 5 2 3 2 6" xfId="31427" xr:uid="{00000000-0005-0000-0000-0000E2090000}"/>
    <cellStyle name="Navadno 3 2 2 2 5 2 3 3" xfId="3774" xr:uid="{00000000-0005-0000-0000-0000E3090000}"/>
    <cellStyle name="Navadno 3 2 2 2 5 2 3 3 2" xfId="8000" xr:uid="{00000000-0005-0000-0000-0000E4090000}"/>
    <cellStyle name="Navadno 3 2 2 2 5 2 3 3 2 2" xfId="22158" xr:uid="{00000000-0005-0000-0000-0000E5090000}"/>
    <cellStyle name="Navadno 3 2 2 2 5 2 3 3 3" xfId="12226" xr:uid="{00000000-0005-0000-0000-0000E6090000}"/>
    <cellStyle name="Navadno 3 2 2 2 5 2 3 3 3 2" xfId="26384" xr:uid="{00000000-0005-0000-0000-0000E7090000}"/>
    <cellStyle name="Navadno 3 2 2 2 5 2 3 3 4" xfId="16484" xr:uid="{00000000-0005-0000-0000-0000E8090000}"/>
    <cellStyle name="Navadno 3 2 2 2 5 2 3 3 5" xfId="29501" xr:uid="{00000000-0005-0000-0000-0000E9090000}"/>
    <cellStyle name="Navadno 3 2 2 2 5 2 3 3 6" xfId="31428" xr:uid="{00000000-0005-0000-0000-0000EA090000}"/>
    <cellStyle name="Navadno 3 2 2 2 5 2 3 4" xfId="2366" xr:uid="{00000000-0005-0000-0000-0000EB090000}"/>
    <cellStyle name="Navadno 3 2 2 2 5 2 3 4 2" xfId="19308" xr:uid="{00000000-0005-0000-0000-0000EC090000}"/>
    <cellStyle name="Navadno 3 2 2 2 5 2 3 5" xfId="6592" xr:uid="{00000000-0005-0000-0000-0000ED090000}"/>
    <cellStyle name="Navadno 3 2 2 2 5 2 3 5 2" xfId="20750" xr:uid="{00000000-0005-0000-0000-0000EE090000}"/>
    <cellStyle name="Navadno 3 2 2 2 5 2 3 6" xfId="10818" xr:uid="{00000000-0005-0000-0000-0000EF090000}"/>
    <cellStyle name="Navadno 3 2 2 2 5 2 3 6 2" xfId="24976" xr:uid="{00000000-0005-0000-0000-0000F0090000}"/>
    <cellStyle name="Navadno 3 2 2 2 5 2 3 7" xfId="15076" xr:uid="{00000000-0005-0000-0000-0000F1090000}"/>
    <cellStyle name="Navadno 3 2 2 2 5 2 3 8" xfId="28781" xr:uid="{00000000-0005-0000-0000-0000F2090000}"/>
    <cellStyle name="Navadno 3 2 2 2 5 2 3 9" xfId="30893" xr:uid="{00000000-0005-0000-0000-0000F3090000}"/>
    <cellStyle name="Navadno 3 2 2 2 5 2 4" xfId="4478" xr:uid="{00000000-0005-0000-0000-0000F4090000}"/>
    <cellStyle name="Navadno 3 2 2 2 5 2 4 2" xfId="8704" xr:uid="{00000000-0005-0000-0000-0000F5090000}"/>
    <cellStyle name="Navadno 3 2 2 2 5 2 4 2 2" xfId="22862" xr:uid="{00000000-0005-0000-0000-0000F6090000}"/>
    <cellStyle name="Navadno 3 2 2 2 5 2 4 3" xfId="12930" xr:uid="{00000000-0005-0000-0000-0000F7090000}"/>
    <cellStyle name="Navadno 3 2 2 2 5 2 4 3 2" xfId="27088" xr:uid="{00000000-0005-0000-0000-0000F8090000}"/>
    <cellStyle name="Navadno 3 2 2 2 5 2 4 4" xfId="17188" xr:uid="{00000000-0005-0000-0000-0000F9090000}"/>
    <cellStyle name="Navadno 3 2 2 2 5 2 4 5" xfId="29837" xr:uid="{00000000-0005-0000-0000-0000FA090000}"/>
    <cellStyle name="Navadno 3 2 2 2 5 2 4 6" xfId="31429" xr:uid="{00000000-0005-0000-0000-0000FB090000}"/>
    <cellStyle name="Navadno 3 2 2 2 5 2 5" xfId="3070" xr:uid="{00000000-0005-0000-0000-0000FC090000}"/>
    <cellStyle name="Navadno 3 2 2 2 5 2 5 2" xfId="7296" xr:uid="{00000000-0005-0000-0000-0000FD090000}"/>
    <cellStyle name="Navadno 3 2 2 2 5 2 5 2 2" xfId="21454" xr:uid="{00000000-0005-0000-0000-0000FE090000}"/>
    <cellStyle name="Navadno 3 2 2 2 5 2 5 3" xfId="11522" xr:uid="{00000000-0005-0000-0000-0000FF090000}"/>
    <cellStyle name="Navadno 3 2 2 2 5 2 5 3 2" xfId="25680" xr:uid="{00000000-0005-0000-0000-0000000A0000}"/>
    <cellStyle name="Navadno 3 2 2 2 5 2 5 4" xfId="15780" xr:uid="{00000000-0005-0000-0000-0000010A0000}"/>
    <cellStyle name="Navadno 3 2 2 2 5 2 5 5" xfId="29149" xr:uid="{00000000-0005-0000-0000-0000020A0000}"/>
    <cellStyle name="Navadno 3 2 2 2 5 2 5 6" xfId="31430" xr:uid="{00000000-0005-0000-0000-0000030A0000}"/>
    <cellStyle name="Navadno 3 2 2 2 5 2 6" xfId="1662" xr:uid="{00000000-0005-0000-0000-0000040A0000}"/>
    <cellStyle name="Navadno 3 2 2 2 5 2 6 2" xfId="18604" xr:uid="{00000000-0005-0000-0000-0000050A0000}"/>
    <cellStyle name="Navadno 3 2 2 2 5 2 7" xfId="5888" xr:uid="{00000000-0005-0000-0000-0000060A0000}"/>
    <cellStyle name="Navadno 3 2 2 2 5 2 7 2" xfId="20046" xr:uid="{00000000-0005-0000-0000-0000070A0000}"/>
    <cellStyle name="Navadno 3 2 2 2 5 2 8" xfId="10114" xr:uid="{00000000-0005-0000-0000-0000080A0000}"/>
    <cellStyle name="Navadno 3 2 2 2 5 2 8 2" xfId="24272" xr:uid="{00000000-0005-0000-0000-0000090A0000}"/>
    <cellStyle name="Navadno 3 2 2 2 5 2 9" xfId="14372" xr:uid="{00000000-0005-0000-0000-00000A0A0000}"/>
    <cellStyle name="Navadno 3 2 2 2 5 3" xfId="441" xr:uid="{00000000-0005-0000-0000-00000B0A0000}"/>
    <cellStyle name="Navadno 3 2 2 2 5 3 10" xfId="30653" xr:uid="{00000000-0005-0000-0000-00000C0A0000}"/>
    <cellStyle name="Navadno 3 2 2 2 5 3 11" xfId="31431" xr:uid="{00000000-0005-0000-0000-00000D0A0000}"/>
    <cellStyle name="Navadno 3 2 2 2 5 3 2" xfId="1145" xr:uid="{00000000-0005-0000-0000-00000E0A0000}"/>
    <cellStyle name="Navadno 3 2 2 2 5 3 2 10" xfId="31432" xr:uid="{00000000-0005-0000-0000-00000F0A0000}"/>
    <cellStyle name="Navadno 3 2 2 2 5 3 2 2" xfId="5406" xr:uid="{00000000-0005-0000-0000-0000100A0000}"/>
    <cellStyle name="Navadno 3 2 2 2 5 3 2 2 2" xfId="9632" xr:uid="{00000000-0005-0000-0000-0000110A0000}"/>
    <cellStyle name="Navadno 3 2 2 2 5 3 2 2 2 2" xfId="23790" xr:uid="{00000000-0005-0000-0000-0000120A0000}"/>
    <cellStyle name="Navadno 3 2 2 2 5 3 2 2 3" xfId="13858" xr:uid="{00000000-0005-0000-0000-0000130A0000}"/>
    <cellStyle name="Navadno 3 2 2 2 5 3 2 2 3 2" xfId="28016" xr:uid="{00000000-0005-0000-0000-0000140A0000}"/>
    <cellStyle name="Navadno 3 2 2 2 5 3 2 2 4" xfId="18116" xr:uid="{00000000-0005-0000-0000-0000150A0000}"/>
    <cellStyle name="Navadno 3 2 2 2 5 3 2 2 5" xfId="30301" xr:uid="{00000000-0005-0000-0000-0000160A0000}"/>
    <cellStyle name="Navadno 3 2 2 2 5 3 2 2 6" xfId="31433" xr:uid="{00000000-0005-0000-0000-0000170A0000}"/>
    <cellStyle name="Navadno 3 2 2 2 5 3 2 3" xfId="3998" xr:uid="{00000000-0005-0000-0000-0000180A0000}"/>
    <cellStyle name="Navadno 3 2 2 2 5 3 2 3 2" xfId="8224" xr:uid="{00000000-0005-0000-0000-0000190A0000}"/>
    <cellStyle name="Navadno 3 2 2 2 5 3 2 3 2 2" xfId="22382" xr:uid="{00000000-0005-0000-0000-00001A0A0000}"/>
    <cellStyle name="Navadno 3 2 2 2 5 3 2 3 3" xfId="12450" xr:uid="{00000000-0005-0000-0000-00001B0A0000}"/>
    <cellStyle name="Navadno 3 2 2 2 5 3 2 3 3 2" xfId="26608" xr:uid="{00000000-0005-0000-0000-00001C0A0000}"/>
    <cellStyle name="Navadno 3 2 2 2 5 3 2 3 4" xfId="16708" xr:uid="{00000000-0005-0000-0000-00001D0A0000}"/>
    <cellStyle name="Navadno 3 2 2 2 5 3 2 3 5" xfId="29613" xr:uid="{00000000-0005-0000-0000-00001E0A0000}"/>
    <cellStyle name="Navadno 3 2 2 2 5 3 2 3 6" xfId="31434" xr:uid="{00000000-0005-0000-0000-00001F0A0000}"/>
    <cellStyle name="Navadno 3 2 2 2 5 3 2 4" xfId="2590" xr:uid="{00000000-0005-0000-0000-0000200A0000}"/>
    <cellStyle name="Navadno 3 2 2 2 5 3 2 4 2" xfId="19532" xr:uid="{00000000-0005-0000-0000-0000210A0000}"/>
    <cellStyle name="Navadno 3 2 2 2 5 3 2 5" xfId="6816" xr:uid="{00000000-0005-0000-0000-0000220A0000}"/>
    <cellStyle name="Navadno 3 2 2 2 5 3 2 5 2" xfId="20974" xr:uid="{00000000-0005-0000-0000-0000230A0000}"/>
    <cellStyle name="Navadno 3 2 2 2 5 3 2 6" xfId="11042" xr:uid="{00000000-0005-0000-0000-0000240A0000}"/>
    <cellStyle name="Navadno 3 2 2 2 5 3 2 6 2" xfId="25200" xr:uid="{00000000-0005-0000-0000-0000250A0000}"/>
    <cellStyle name="Navadno 3 2 2 2 5 3 2 7" xfId="15300" xr:uid="{00000000-0005-0000-0000-0000260A0000}"/>
    <cellStyle name="Navadno 3 2 2 2 5 3 2 8" xfId="28893" xr:uid="{00000000-0005-0000-0000-0000270A0000}"/>
    <cellStyle name="Navadno 3 2 2 2 5 3 2 9" xfId="31005" xr:uid="{00000000-0005-0000-0000-0000280A0000}"/>
    <cellStyle name="Navadno 3 2 2 2 5 3 3" xfId="4702" xr:uid="{00000000-0005-0000-0000-0000290A0000}"/>
    <cellStyle name="Navadno 3 2 2 2 5 3 3 2" xfId="8928" xr:uid="{00000000-0005-0000-0000-00002A0A0000}"/>
    <cellStyle name="Navadno 3 2 2 2 5 3 3 2 2" xfId="23086" xr:uid="{00000000-0005-0000-0000-00002B0A0000}"/>
    <cellStyle name="Navadno 3 2 2 2 5 3 3 3" xfId="13154" xr:uid="{00000000-0005-0000-0000-00002C0A0000}"/>
    <cellStyle name="Navadno 3 2 2 2 5 3 3 3 2" xfId="27312" xr:uid="{00000000-0005-0000-0000-00002D0A0000}"/>
    <cellStyle name="Navadno 3 2 2 2 5 3 3 4" xfId="17412" xr:uid="{00000000-0005-0000-0000-00002E0A0000}"/>
    <cellStyle name="Navadno 3 2 2 2 5 3 3 5" xfId="29949" xr:uid="{00000000-0005-0000-0000-00002F0A0000}"/>
    <cellStyle name="Navadno 3 2 2 2 5 3 3 6" xfId="31435" xr:uid="{00000000-0005-0000-0000-0000300A0000}"/>
    <cellStyle name="Navadno 3 2 2 2 5 3 4" xfId="3294" xr:uid="{00000000-0005-0000-0000-0000310A0000}"/>
    <cellStyle name="Navadno 3 2 2 2 5 3 4 2" xfId="7520" xr:uid="{00000000-0005-0000-0000-0000320A0000}"/>
    <cellStyle name="Navadno 3 2 2 2 5 3 4 2 2" xfId="21678" xr:uid="{00000000-0005-0000-0000-0000330A0000}"/>
    <cellStyle name="Navadno 3 2 2 2 5 3 4 3" xfId="11746" xr:uid="{00000000-0005-0000-0000-0000340A0000}"/>
    <cellStyle name="Navadno 3 2 2 2 5 3 4 3 2" xfId="25904" xr:uid="{00000000-0005-0000-0000-0000350A0000}"/>
    <cellStyle name="Navadno 3 2 2 2 5 3 4 4" xfId="16004" xr:uid="{00000000-0005-0000-0000-0000360A0000}"/>
    <cellStyle name="Navadno 3 2 2 2 5 3 4 5" xfId="29261" xr:uid="{00000000-0005-0000-0000-0000370A0000}"/>
    <cellStyle name="Navadno 3 2 2 2 5 3 4 6" xfId="31436" xr:uid="{00000000-0005-0000-0000-0000380A0000}"/>
    <cellStyle name="Navadno 3 2 2 2 5 3 5" xfId="1886" xr:uid="{00000000-0005-0000-0000-0000390A0000}"/>
    <cellStyle name="Navadno 3 2 2 2 5 3 5 2" xfId="18828" xr:uid="{00000000-0005-0000-0000-00003A0A0000}"/>
    <cellStyle name="Navadno 3 2 2 2 5 3 6" xfId="6112" xr:uid="{00000000-0005-0000-0000-00003B0A0000}"/>
    <cellStyle name="Navadno 3 2 2 2 5 3 6 2" xfId="20270" xr:uid="{00000000-0005-0000-0000-00003C0A0000}"/>
    <cellStyle name="Navadno 3 2 2 2 5 3 7" xfId="10338" xr:uid="{00000000-0005-0000-0000-00003D0A0000}"/>
    <cellStyle name="Navadno 3 2 2 2 5 3 7 2" xfId="24496" xr:uid="{00000000-0005-0000-0000-00003E0A0000}"/>
    <cellStyle name="Navadno 3 2 2 2 5 3 8" xfId="14596" xr:uid="{00000000-0005-0000-0000-00003F0A0000}"/>
    <cellStyle name="Navadno 3 2 2 2 5 3 9" xfId="28541" xr:uid="{00000000-0005-0000-0000-0000400A0000}"/>
    <cellStyle name="Navadno 3 2 2 2 5 4" xfId="793" xr:uid="{00000000-0005-0000-0000-0000410A0000}"/>
    <cellStyle name="Navadno 3 2 2 2 5 4 10" xfId="31437" xr:uid="{00000000-0005-0000-0000-0000420A0000}"/>
    <cellStyle name="Navadno 3 2 2 2 5 4 2" xfId="5054" xr:uid="{00000000-0005-0000-0000-0000430A0000}"/>
    <cellStyle name="Navadno 3 2 2 2 5 4 2 2" xfId="9280" xr:uid="{00000000-0005-0000-0000-0000440A0000}"/>
    <cellStyle name="Navadno 3 2 2 2 5 4 2 2 2" xfId="23438" xr:uid="{00000000-0005-0000-0000-0000450A0000}"/>
    <cellStyle name="Navadno 3 2 2 2 5 4 2 3" xfId="13506" xr:uid="{00000000-0005-0000-0000-0000460A0000}"/>
    <cellStyle name="Navadno 3 2 2 2 5 4 2 3 2" xfId="27664" xr:uid="{00000000-0005-0000-0000-0000470A0000}"/>
    <cellStyle name="Navadno 3 2 2 2 5 4 2 4" xfId="17764" xr:uid="{00000000-0005-0000-0000-0000480A0000}"/>
    <cellStyle name="Navadno 3 2 2 2 5 4 2 5" xfId="30125" xr:uid="{00000000-0005-0000-0000-0000490A0000}"/>
    <cellStyle name="Navadno 3 2 2 2 5 4 2 6" xfId="31438" xr:uid="{00000000-0005-0000-0000-00004A0A0000}"/>
    <cellStyle name="Navadno 3 2 2 2 5 4 3" xfId="3646" xr:uid="{00000000-0005-0000-0000-00004B0A0000}"/>
    <cellStyle name="Navadno 3 2 2 2 5 4 3 2" xfId="7872" xr:uid="{00000000-0005-0000-0000-00004C0A0000}"/>
    <cellStyle name="Navadno 3 2 2 2 5 4 3 2 2" xfId="22030" xr:uid="{00000000-0005-0000-0000-00004D0A0000}"/>
    <cellStyle name="Navadno 3 2 2 2 5 4 3 3" xfId="12098" xr:uid="{00000000-0005-0000-0000-00004E0A0000}"/>
    <cellStyle name="Navadno 3 2 2 2 5 4 3 3 2" xfId="26256" xr:uid="{00000000-0005-0000-0000-00004F0A0000}"/>
    <cellStyle name="Navadno 3 2 2 2 5 4 3 4" xfId="16356" xr:uid="{00000000-0005-0000-0000-0000500A0000}"/>
    <cellStyle name="Navadno 3 2 2 2 5 4 3 5" xfId="29437" xr:uid="{00000000-0005-0000-0000-0000510A0000}"/>
    <cellStyle name="Navadno 3 2 2 2 5 4 3 6" xfId="31439" xr:uid="{00000000-0005-0000-0000-0000520A0000}"/>
    <cellStyle name="Navadno 3 2 2 2 5 4 4" xfId="2238" xr:uid="{00000000-0005-0000-0000-0000530A0000}"/>
    <cellStyle name="Navadno 3 2 2 2 5 4 4 2" xfId="19180" xr:uid="{00000000-0005-0000-0000-0000540A0000}"/>
    <cellStyle name="Navadno 3 2 2 2 5 4 5" xfId="6464" xr:uid="{00000000-0005-0000-0000-0000550A0000}"/>
    <cellStyle name="Navadno 3 2 2 2 5 4 5 2" xfId="20622" xr:uid="{00000000-0005-0000-0000-0000560A0000}"/>
    <cellStyle name="Navadno 3 2 2 2 5 4 6" xfId="10690" xr:uid="{00000000-0005-0000-0000-0000570A0000}"/>
    <cellStyle name="Navadno 3 2 2 2 5 4 6 2" xfId="24848" xr:uid="{00000000-0005-0000-0000-0000580A0000}"/>
    <cellStyle name="Navadno 3 2 2 2 5 4 7" xfId="14948" xr:uid="{00000000-0005-0000-0000-0000590A0000}"/>
    <cellStyle name="Navadno 3 2 2 2 5 4 8" xfId="28717" xr:uid="{00000000-0005-0000-0000-00005A0A0000}"/>
    <cellStyle name="Navadno 3 2 2 2 5 4 9" xfId="30829" xr:uid="{00000000-0005-0000-0000-00005B0A0000}"/>
    <cellStyle name="Navadno 3 2 2 2 5 5" xfId="4318" xr:uid="{00000000-0005-0000-0000-00005C0A0000}"/>
    <cellStyle name="Navadno 3 2 2 2 5 5 2" xfId="8544" xr:uid="{00000000-0005-0000-0000-00005D0A0000}"/>
    <cellStyle name="Navadno 3 2 2 2 5 5 2 2" xfId="22702" xr:uid="{00000000-0005-0000-0000-00005E0A0000}"/>
    <cellStyle name="Navadno 3 2 2 2 5 5 3" xfId="12770" xr:uid="{00000000-0005-0000-0000-00005F0A0000}"/>
    <cellStyle name="Navadno 3 2 2 2 5 5 3 2" xfId="26928" xr:uid="{00000000-0005-0000-0000-0000600A0000}"/>
    <cellStyle name="Navadno 3 2 2 2 5 5 4" xfId="17028" xr:uid="{00000000-0005-0000-0000-0000610A0000}"/>
    <cellStyle name="Navadno 3 2 2 2 5 5 5" xfId="29757" xr:uid="{00000000-0005-0000-0000-0000620A0000}"/>
    <cellStyle name="Navadno 3 2 2 2 5 5 6" xfId="31440" xr:uid="{00000000-0005-0000-0000-0000630A0000}"/>
    <cellStyle name="Navadno 3 2 2 2 5 6" xfId="2910" xr:uid="{00000000-0005-0000-0000-0000640A0000}"/>
    <cellStyle name="Navadno 3 2 2 2 5 6 2" xfId="7136" xr:uid="{00000000-0005-0000-0000-0000650A0000}"/>
    <cellStyle name="Navadno 3 2 2 2 5 6 2 2" xfId="21294" xr:uid="{00000000-0005-0000-0000-0000660A0000}"/>
    <cellStyle name="Navadno 3 2 2 2 5 6 3" xfId="11362" xr:uid="{00000000-0005-0000-0000-0000670A0000}"/>
    <cellStyle name="Navadno 3 2 2 2 5 6 3 2" xfId="25520" xr:uid="{00000000-0005-0000-0000-0000680A0000}"/>
    <cellStyle name="Navadno 3 2 2 2 5 6 4" xfId="15620" xr:uid="{00000000-0005-0000-0000-0000690A0000}"/>
    <cellStyle name="Navadno 3 2 2 2 5 6 5" xfId="29069" xr:uid="{00000000-0005-0000-0000-00006A0A0000}"/>
    <cellStyle name="Navadno 3 2 2 2 5 6 6" xfId="31441" xr:uid="{00000000-0005-0000-0000-00006B0A0000}"/>
    <cellStyle name="Navadno 3 2 2 2 5 7" xfId="1534" xr:uid="{00000000-0005-0000-0000-00006C0A0000}"/>
    <cellStyle name="Navadno 3 2 2 2 5 7 2" xfId="18476" xr:uid="{00000000-0005-0000-0000-00006D0A0000}"/>
    <cellStyle name="Navadno 3 2 2 2 5 8" xfId="5760" xr:uid="{00000000-0005-0000-0000-00006E0A0000}"/>
    <cellStyle name="Navadno 3 2 2 2 5 8 2" xfId="19918" xr:uid="{00000000-0005-0000-0000-00006F0A0000}"/>
    <cellStyle name="Navadno 3 2 2 2 5 9" xfId="9986" xr:uid="{00000000-0005-0000-0000-0000700A0000}"/>
    <cellStyle name="Navadno 3 2 2 2 5 9 2" xfId="24144" xr:uid="{00000000-0005-0000-0000-0000710A0000}"/>
    <cellStyle name="Navadno 3 2 2 2 6" xfId="156" xr:uid="{00000000-0005-0000-0000-0000720A0000}"/>
    <cellStyle name="Navadno 3 2 2 2 6 10" xfId="28430" xr:uid="{00000000-0005-0000-0000-0000730A0000}"/>
    <cellStyle name="Navadno 3 2 2 2 6 11" xfId="30510" xr:uid="{00000000-0005-0000-0000-0000740A0000}"/>
    <cellStyle name="Navadno 3 2 2 2 6 12" xfId="31442" xr:uid="{00000000-0005-0000-0000-0000750A0000}"/>
    <cellStyle name="Navadno 3 2 2 2 6 2" xfId="541" xr:uid="{00000000-0005-0000-0000-0000760A0000}"/>
    <cellStyle name="Navadno 3 2 2 2 6 2 10" xfId="30702" xr:uid="{00000000-0005-0000-0000-0000770A0000}"/>
    <cellStyle name="Navadno 3 2 2 2 6 2 11" xfId="31443" xr:uid="{00000000-0005-0000-0000-0000780A0000}"/>
    <cellStyle name="Navadno 3 2 2 2 6 2 2" xfId="1245" xr:uid="{00000000-0005-0000-0000-0000790A0000}"/>
    <cellStyle name="Navadno 3 2 2 2 6 2 2 10" xfId="31444" xr:uid="{00000000-0005-0000-0000-00007A0A0000}"/>
    <cellStyle name="Navadno 3 2 2 2 6 2 2 2" xfId="5506" xr:uid="{00000000-0005-0000-0000-00007B0A0000}"/>
    <cellStyle name="Navadno 3 2 2 2 6 2 2 2 2" xfId="9732" xr:uid="{00000000-0005-0000-0000-00007C0A0000}"/>
    <cellStyle name="Navadno 3 2 2 2 6 2 2 2 2 2" xfId="23890" xr:uid="{00000000-0005-0000-0000-00007D0A0000}"/>
    <cellStyle name="Navadno 3 2 2 2 6 2 2 2 3" xfId="13958" xr:uid="{00000000-0005-0000-0000-00007E0A0000}"/>
    <cellStyle name="Navadno 3 2 2 2 6 2 2 2 3 2" xfId="28116" xr:uid="{00000000-0005-0000-0000-00007F0A0000}"/>
    <cellStyle name="Navadno 3 2 2 2 6 2 2 2 4" xfId="18216" xr:uid="{00000000-0005-0000-0000-0000800A0000}"/>
    <cellStyle name="Navadno 3 2 2 2 6 2 2 2 5" xfId="30350" xr:uid="{00000000-0005-0000-0000-0000810A0000}"/>
    <cellStyle name="Navadno 3 2 2 2 6 2 2 2 6" xfId="31445" xr:uid="{00000000-0005-0000-0000-0000820A0000}"/>
    <cellStyle name="Navadno 3 2 2 2 6 2 2 3" xfId="4098" xr:uid="{00000000-0005-0000-0000-0000830A0000}"/>
    <cellStyle name="Navadno 3 2 2 2 6 2 2 3 2" xfId="8324" xr:uid="{00000000-0005-0000-0000-0000840A0000}"/>
    <cellStyle name="Navadno 3 2 2 2 6 2 2 3 2 2" xfId="22482" xr:uid="{00000000-0005-0000-0000-0000850A0000}"/>
    <cellStyle name="Navadno 3 2 2 2 6 2 2 3 3" xfId="12550" xr:uid="{00000000-0005-0000-0000-0000860A0000}"/>
    <cellStyle name="Navadno 3 2 2 2 6 2 2 3 3 2" xfId="26708" xr:uid="{00000000-0005-0000-0000-0000870A0000}"/>
    <cellStyle name="Navadno 3 2 2 2 6 2 2 3 4" xfId="16808" xr:uid="{00000000-0005-0000-0000-0000880A0000}"/>
    <cellStyle name="Navadno 3 2 2 2 6 2 2 3 5" xfId="29662" xr:uid="{00000000-0005-0000-0000-0000890A0000}"/>
    <cellStyle name="Navadno 3 2 2 2 6 2 2 3 6" xfId="31446" xr:uid="{00000000-0005-0000-0000-00008A0A0000}"/>
    <cellStyle name="Navadno 3 2 2 2 6 2 2 4" xfId="2690" xr:uid="{00000000-0005-0000-0000-00008B0A0000}"/>
    <cellStyle name="Navadno 3 2 2 2 6 2 2 4 2" xfId="19632" xr:uid="{00000000-0005-0000-0000-00008C0A0000}"/>
    <cellStyle name="Navadno 3 2 2 2 6 2 2 5" xfId="6916" xr:uid="{00000000-0005-0000-0000-00008D0A0000}"/>
    <cellStyle name="Navadno 3 2 2 2 6 2 2 5 2" xfId="21074" xr:uid="{00000000-0005-0000-0000-00008E0A0000}"/>
    <cellStyle name="Navadno 3 2 2 2 6 2 2 6" xfId="11142" xr:uid="{00000000-0005-0000-0000-00008F0A0000}"/>
    <cellStyle name="Navadno 3 2 2 2 6 2 2 6 2" xfId="25300" xr:uid="{00000000-0005-0000-0000-0000900A0000}"/>
    <cellStyle name="Navadno 3 2 2 2 6 2 2 7" xfId="15400" xr:uid="{00000000-0005-0000-0000-0000910A0000}"/>
    <cellStyle name="Navadno 3 2 2 2 6 2 2 8" xfId="28942" xr:uid="{00000000-0005-0000-0000-0000920A0000}"/>
    <cellStyle name="Navadno 3 2 2 2 6 2 2 9" xfId="31054" xr:uid="{00000000-0005-0000-0000-0000930A0000}"/>
    <cellStyle name="Navadno 3 2 2 2 6 2 3" xfId="4802" xr:uid="{00000000-0005-0000-0000-0000940A0000}"/>
    <cellStyle name="Navadno 3 2 2 2 6 2 3 2" xfId="9028" xr:uid="{00000000-0005-0000-0000-0000950A0000}"/>
    <cellStyle name="Navadno 3 2 2 2 6 2 3 2 2" xfId="23186" xr:uid="{00000000-0005-0000-0000-0000960A0000}"/>
    <cellStyle name="Navadno 3 2 2 2 6 2 3 3" xfId="13254" xr:uid="{00000000-0005-0000-0000-0000970A0000}"/>
    <cellStyle name="Navadno 3 2 2 2 6 2 3 3 2" xfId="27412" xr:uid="{00000000-0005-0000-0000-0000980A0000}"/>
    <cellStyle name="Navadno 3 2 2 2 6 2 3 4" xfId="17512" xr:uid="{00000000-0005-0000-0000-0000990A0000}"/>
    <cellStyle name="Navadno 3 2 2 2 6 2 3 5" xfId="29998" xr:uid="{00000000-0005-0000-0000-00009A0A0000}"/>
    <cellStyle name="Navadno 3 2 2 2 6 2 3 6" xfId="31447" xr:uid="{00000000-0005-0000-0000-00009B0A0000}"/>
    <cellStyle name="Navadno 3 2 2 2 6 2 4" xfId="3394" xr:uid="{00000000-0005-0000-0000-00009C0A0000}"/>
    <cellStyle name="Navadno 3 2 2 2 6 2 4 2" xfId="7620" xr:uid="{00000000-0005-0000-0000-00009D0A0000}"/>
    <cellStyle name="Navadno 3 2 2 2 6 2 4 2 2" xfId="21778" xr:uid="{00000000-0005-0000-0000-00009E0A0000}"/>
    <cellStyle name="Navadno 3 2 2 2 6 2 4 3" xfId="11846" xr:uid="{00000000-0005-0000-0000-00009F0A0000}"/>
    <cellStyle name="Navadno 3 2 2 2 6 2 4 3 2" xfId="26004" xr:uid="{00000000-0005-0000-0000-0000A00A0000}"/>
    <cellStyle name="Navadno 3 2 2 2 6 2 4 4" xfId="16104" xr:uid="{00000000-0005-0000-0000-0000A10A0000}"/>
    <cellStyle name="Navadno 3 2 2 2 6 2 4 5" xfId="29310" xr:uid="{00000000-0005-0000-0000-0000A20A0000}"/>
    <cellStyle name="Navadno 3 2 2 2 6 2 4 6" xfId="31448" xr:uid="{00000000-0005-0000-0000-0000A30A0000}"/>
    <cellStyle name="Navadno 3 2 2 2 6 2 5" xfId="1986" xr:uid="{00000000-0005-0000-0000-0000A40A0000}"/>
    <cellStyle name="Navadno 3 2 2 2 6 2 5 2" xfId="18928" xr:uid="{00000000-0005-0000-0000-0000A50A0000}"/>
    <cellStyle name="Navadno 3 2 2 2 6 2 6" xfId="6212" xr:uid="{00000000-0005-0000-0000-0000A60A0000}"/>
    <cellStyle name="Navadno 3 2 2 2 6 2 6 2" xfId="20370" xr:uid="{00000000-0005-0000-0000-0000A70A0000}"/>
    <cellStyle name="Navadno 3 2 2 2 6 2 7" xfId="10438" xr:uid="{00000000-0005-0000-0000-0000A80A0000}"/>
    <cellStyle name="Navadno 3 2 2 2 6 2 7 2" xfId="24596" xr:uid="{00000000-0005-0000-0000-0000A90A0000}"/>
    <cellStyle name="Navadno 3 2 2 2 6 2 8" xfId="14696" xr:uid="{00000000-0005-0000-0000-0000AA0A0000}"/>
    <cellStyle name="Navadno 3 2 2 2 6 2 9" xfId="28590" xr:uid="{00000000-0005-0000-0000-0000AB0A0000}"/>
    <cellStyle name="Navadno 3 2 2 2 6 3" xfId="893" xr:uid="{00000000-0005-0000-0000-0000AC0A0000}"/>
    <cellStyle name="Navadno 3 2 2 2 6 3 10" xfId="31449" xr:uid="{00000000-0005-0000-0000-0000AD0A0000}"/>
    <cellStyle name="Navadno 3 2 2 2 6 3 2" xfId="5154" xr:uid="{00000000-0005-0000-0000-0000AE0A0000}"/>
    <cellStyle name="Navadno 3 2 2 2 6 3 2 2" xfId="9380" xr:uid="{00000000-0005-0000-0000-0000AF0A0000}"/>
    <cellStyle name="Navadno 3 2 2 2 6 3 2 2 2" xfId="23538" xr:uid="{00000000-0005-0000-0000-0000B00A0000}"/>
    <cellStyle name="Navadno 3 2 2 2 6 3 2 3" xfId="13606" xr:uid="{00000000-0005-0000-0000-0000B10A0000}"/>
    <cellStyle name="Navadno 3 2 2 2 6 3 2 3 2" xfId="27764" xr:uid="{00000000-0005-0000-0000-0000B20A0000}"/>
    <cellStyle name="Navadno 3 2 2 2 6 3 2 4" xfId="17864" xr:uid="{00000000-0005-0000-0000-0000B30A0000}"/>
    <cellStyle name="Navadno 3 2 2 2 6 3 2 5" xfId="30174" xr:uid="{00000000-0005-0000-0000-0000B40A0000}"/>
    <cellStyle name="Navadno 3 2 2 2 6 3 2 6" xfId="31450" xr:uid="{00000000-0005-0000-0000-0000B50A0000}"/>
    <cellStyle name="Navadno 3 2 2 2 6 3 3" xfId="3746" xr:uid="{00000000-0005-0000-0000-0000B60A0000}"/>
    <cellStyle name="Navadno 3 2 2 2 6 3 3 2" xfId="7972" xr:uid="{00000000-0005-0000-0000-0000B70A0000}"/>
    <cellStyle name="Navadno 3 2 2 2 6 3 3 2 2" xfId="22130" xr:uid="{00000000-0005-0000-0000-0000B80A0000}"/>
    <cellStyle name="Navadno 3 2 2 2 6 3 3 3" xfId="12198" xr:uid="{00000000-0005-0000-0000-0000B90A0000}"/>
    <cellStyle name="Navadno 3 2 2 2 6 3 3 3 2" xfId="26356" xr:uid="{00000000-0005-0000-0000-0000BA0A0000}"/>
    <cellStyle name="Navadno 3 2 2 2 6 3 3 4" xfId="16456" xr:uid="{00000000-0005-0000-0000-0000BB0A0000}"/>
    <cellStyle name="Navadno 3 2 2 2 6 3 3 5" xfId="29486" xr:uid="{00000000-0005-0000-0000-0000BC0A0000}"/>
    <cellStyle name="Navadno 3 2 2 2 6 3 3 6" xfId="31451" xr:uid="{00000000-0005-0000-0000-0000BD0A0000}"/>
    <cellStyle name="Navadno 3 2 2 2 6 3 4" xfId="2338" xr:uid="{00000000-0005-0000-0000-0000BE0A0000}"/>
    <cellStyle name="Navadno 3 2 2 2 6 3 4 2" xfId="19280" xr:uid="{00000000-0005-0000-0000-0000BF0A0000}"/>
    <cellStyle name="Navadno 3 2 2 2 6 3 5" xfId="6564" xr:uid="{00000000-0005-0000-0000-0000C00A0000}"/>
    <cellStyle name="Navadno 3 2 2 2 6 3 5 2" xfId="20722" xr:uid="{00000000-0005-0000-0000-0000C10A0000}"/>
    <cellStyle name="Navadno 3 2 2 2 6 3 6" xfId="10790" xr:uid="{00000000-0005-0000-0000-0000C20A0000}"/>
    <cellStyle name="Navadno 3 2 2 2 6 3 6 2" xfId="24948" xr:uid="{00000000-0005-0000-0000-0000C30A0000}"/>
    <cellStyle name="Navadno 3 2 2 2 6 3 7" xfId="15048" xr:uid="{00000000-0005-0000-0000-0000C40A0000}"/>
    <cellStyle name="Navadno 3 2 2 2 6 3 8" xfId="28766" xr:uid="{00000000-0005-0000-0000-0000C50A0000}"/>
    <cellStyle name="Navadno 3 2 2 2 6 3 9" xfId="30878" xr:uid="{00000000-0005-0000-0000-0000C60A0000}"/>
    <cellStyle name="Navadno 3 2 2 2 6 4" xfId="4418" xr:uid="{00000000-0005-0000-0000-0000C70A0000}"/>
    <cellStyle name="Navadno 3 2 2 2 6 4 2" xfId="8644" xr:uid="{00000000-0005-0000-0000-0000C80A0000}"/>
    <cellStyle name="Navadno 3 2 2 2 6 4 2 2" xfId="22802" xr:uid="{00000000-0005-0000-0000-0000C90A0000}"/>
    <cellStyle name="Navadno 3 2 2 2 6 4 3" xfId="12870" xr:uid="{00000000-0005-0000-0000-0000CA0A0000}"/>
    <cellStyle name="Navadno 3 2 2 2 6 4 3 2" xfId="27028" xr:uid="{00000000-0005-0000-0000-0000CB0A0000}"/>
    <cellStyle name="Navadno 3 2 2 2 6 4 4" xfId="17128" xr:uid="{00000000-0005-0000-0000-0000CC0A0000}"/>
    <cellStyle name="Navadno 3 2 2 2 6 4 5" xfId="29806" xr:uid="{00000000-0005-0000-0000-0000CD0A0000}"/>
    <cellStyle name="Navadno 3 2 2 2 6 4 6" xfId="31452" xr:uid="{00000000-0005-0000-0000-0000CE0A0000}"/>
    <cellStyle name="Navadno 3 2 2 2 6 5" xfId="3010" xr:uid="{00000000-0005-0000-0000-0000CF0A0000}"/>
    <cellStyle name="Navadno 3 2 2 2 6 5 2" xfId="7236" xr:uid="{00000000-0005-0000-0000-0000D00A0000}"/>
    <cellStyle name="Navadno 3 2 2 2 6 5 2 2" xfId="21394" xr:uid="{00000000-0005-0000-0000-0000D10A0000}"/>
    <cellStyle name="Navadno 3 2 2 2 6 5 3" xfId="11462" xr:uid="{00000000-0005-0000-0000-0000D20A0000}"/>
    <cellStyle name="Navadno 3 2 2 2 6 5 3 2" xfId="25620" xr:uid="{00000000-0005-0000-0000-0000D30A0000}"/>
    <cellStyle name="Navadno 3 2 2 2 6 5 4" xfId="15720" xr:uid="{00000000-0005-0000-0000-0000D40A0000}"/>
    <cellStyle name="Navadno 3 2 2 2 6 5 5" xfId="29118" xr:uid="{00000000-0005-0000-0000-0000D50A0000}"/>
    <cellStyle name="Navadno 3 2 2 2 6 5 6" xfId="31453" xr:uid="{00000000-0005-0000-0000-0000D60A0000}"/>
    <cellStyle name="Navadno 3 2 2 2 6 6" xfId="1602" xr:uid="{00000000-0005-0000-0000-0000D70A0000}"/>
    <cellStyle name="Navadno 3 2 2 2 6 6 2" xfId="18544" xr:uid="{00000000-0005-0000-0000-0000D80A0000}"/>
    <cellStyle name="Navadno 3 2 2 2 6 7" xfId="5828" xr:uid="{00000000-0005-0000-0000-0000D90A0000}"/>
    <cellStyle name="Navadno 3 2 2 2 6 7 2" xfId="19986" xr:uid="{00000000-0005-0000-0000-0000DA0A0000}"/>
    <cellStyle name="Navadno 3 2 2 2 6 8" xfId="10054" xr:uid="{00000000-0005-0000-0000-0000DB0A0000}"/>
    <cellStyle name="Navadno 3 2 2 2 6 8 2" xfId="24212" xr:uid="{00000000-0005-0000-0000-0000DC0A0000}"/>
    <cellStyle name="Navadno 3 2 2 2 6 9" xfId="14312" xr:uid="{00000000-0005-0000-0000-0000DD0A0000}"/>
    <cellStyle name="Navadno 3 2 2 2 7" xfId="188" xr:uid="{00000000-0005-0000-0000-0000DE0A0000}"/>
    <cellStyle name="Navadno 3 2 2 2 7 10" xfId="28446" xr:uid="{00000000-0005-0000-0000-0000DF0A0000}"/>
    <cellStyle name="Navadno 3 2 2 2 7 11" xfId="30526" xr:uid="{00000000-0005-0000-0000-0000E00A0000}"/>
    <cellStyle name="Navadno 3 2 2 2 7 12" xfId="31454" xr:uid="{00000000-0005-0000-0000-0000E10A0000}"/>
    <cellStyle name="Navadno 3 2 2 2 7 2" xfId="413" xr:uid="{00000000-0005-0000-0000-0000E20A0000}"/>
    <cellStyle name="Navadno 3 2 2 2 7 2 10" xfId="30638" xr:uid="{00000000-0005-0000-0000-0000E30A0000}"/>
    <cellStyle name="Navadno 3 2 2 2 7 2 11" xfId="31455" xr:uid="{00000000-0005-0000-0000-0000E40A0000}"/>
    <cellStyle name="Navadno 3 2 2 2 7 2 2" xfId="1117" xr:uid="{00000000-0005-0000-0000-0000E50A0000}"/>
    <cellStyle name="Navadno 3 2 2 2 7 2 2 10" xfId="31456" xr:uid="{00000000-0005-0000-0000-0000E60A0000}"/>
    <cellStyle name="Navadno 3 2 2 2 7 2 2 2" xfId="5378" xr:uid="{00000000-0005-0000-0000-0000E70A0000}"/>
    <cellStyle name="Navadno 3 2 2 2 7 2 2 2 2" xfId="9604" xr:uid="{00000000-0005-0000-0000-0000E80A0000}"/>
    <cellStyle name="Navadno 3 2 2 2 7 2 2 2 2 2" xfId="23762" xr:uid="{00000000-0005-0000-0000-0000E90A0000}"/>
    <cellStyle name="Navadno 3 2 2 2 7 2 2 2 3" xfId="13830" xr:uid="{00000000-0005-0000-0000-0000EA0A0000}"/>
    <cellStyle name="Navadno 3 2 2 2 7 2 2 2 3 2" xfId="27988" xr:uid="{00000000-0005-0000-0000-0000EB0A0000}"/>
    <cellStyle name="Navadno 3 2 2 2 7 2 2 2 4" xfId="18088" xr:uid="{00000000-0005-0000-0000-0000EC0A0000}"/>
    <cellStyle name="Navadno 3 2 2 2 7 2 2 2 5" xfId="30286" xr:uid="{00000000-0005-0000-0000-0000ED0A0000}"/>
    <cellStyle name="Navadno 3 2 2 2 7 2 2 2 6" xfId="31457" xr:uid="{00000000-0005-0000-0000-0000EE0A0000}"/>
    <cellStyle name="Navadno 3 2 2 2 7 2 2 3" xfId="3970" xr:uid="{00000000-0005-0000-0000-0000EF0A0000}"/>
    <cellStyle name="Navadno 3 2 2 2 7 2 2 3 2" xfId="8196" xr:uid="{00000000-0005-0000-0000-0000F00A0000}"/>
    <cellStyle name="Navadno 3 2 2 2 7 2 2 3 2 2" xfId="22354" xr:uid="{00000000-0005-0000-0000-0000F10A0000}"/>
    <cellStyle name="Navadno 3 2 2 2 7 2 2 3 3" xfId="12422" xr:uid="{00000000-0005-0000-0000-0000F20A0000}"/>
    <cellStyle name="Navadno 3 2 2 2 7 2 2 3 3 2" xfId="26580" xr:uid="{00000000-0005-0000-0000-0000F30A0000}"/>
    <cellStyle name="Navadno 3 2 2 2 7 2 2 3 4" xfId="16680" xr:uid="{00000000-0005-0000-0000-0000F40A0000}"/>
    <cellStyle name="Navadno 3 2 2 2 7 2 2 3 5" xfId="29598" xr:uid="{00000000-0005-0000-0000-0000F50A0000}"/>
    <cellStyle name="Navadno 3 2 2 2 7 2 2 3 6" xfId="31458" xr:uid="{00000000-0005-0000-0000-0000F60A0000}"/>
    <cellStyle name="Navadno 3 2 2 2 7 2 2 4" xfId="2562" xr:uid="{00000000-0005-0000-0000-0000F70A0000}"/>
    <cellStyle name="Navadno 3 2 2 2 7 2 2 4 2" xfId="19504" xr:uid="{00000000-0005-0000-0000-0000F80A0000}"/>
    <cellStyle name="Navadno 3 2 2 2 7 2 2 5" xfId="6788" xr:uid="{00000000-0005-0000-0000-0000F90A0000}"/>
    <cellStyle name="Navadno 3 2 2 2 7 2 2 5 2" xfId="20946" xr:uid="{00000000-0005-0000-0000-0000FA0A0000}"/>
    <cellStyle name="Navadno 3 2 2 2 7 2 2 6" xfId="11014" xr:uid="{00000000-0005-0000-0000-0000FB0A0000}"/>
    <cellStyle name="Navadno 3 2 2 2 7 2 2 6 2" xfId="25172" xr:uid="{00000000-0005-0000-0000-0000FC0A0000}"/>
    <cellStyle name="Navadno 3 2 2 2 7 2 2 7" xfId="15272" xr:uid="{00000000-0005-0000-0000-0000FD0A0000}"/>
    <cellStyle name="Navadno 3 2 2 2 7 2 2 8" xfId="28878" xr:uid="{00000000-0005-0000-0000-0000FE0A0000}"/>
    <cellStyle name="Navadno 3 2 2 2 7 2 2 9" xfId="30990" xr:uid="{00000000-0005-0000-0000-0000FF0A0000}"/>
    <cellStyle name="Navadno 3 2 2 2 7 2 3" xfId="4674" xr:uid="{00000000-0005-0000-0000-0000000B0000}"/>
    <cellStyle name="Navadno 3 2 2 2 7 2 3 2" xfId="8900" xr:uid="{00000000-0005-0000-0000-0000010B0000}"/>
    <cellStyle name="Navadno 3 2 2 2 7 2 3 2 2" xfId="23058" xr:uid="{00000000-0005-0000-0000-0000020B0000}"/>
    <cellStyle name="Navadno 3 2 2 2 7 2 3 3" xfId="13126" xr:uid="{00000000-0005-0000-0000-0000030B0000}"/>
    <cellStyle name="Navadno 3 2 2 2 7 2 3 3 2" xfId="27284" xr:uid="{00000000-0005-0000-0000-0000040B0000}"/>
    <cellStyle name="Navadno 3 2 2 2 7 2 3 4" xfId="17384" xr:uid="{00000000-0005-0000-0000-0000050B0000}"/>
    <cellStyle name="Navadno 3 2 2 2 7 2 3 5" xfId="29934" xr:uid="{00000000-0005-0000-0000-0000060B0000}"/>
    <cellStyle name="Navadno 3 2 2 2 7 2 3 6" xfId="31459" xr:uid="{00000000-0005-0000-0000-0000070B0000}"/>
    <cellStyle name="Navadno 3 2 2 2 7 2 4" xfId="3266" xr:uid="{00000000-0005-0000-0000-0000080B0000}"/>
    <cellStyle name="Navadno 3 2 2 2 7 2 4 2" xfId="7492" xr:uid="{00000000-0005-0000-0000-0000090B0000}"/>
    <cellStyle name="Navadno 3 2 2 2 7 2 4 2 2" xfId="21650" xr:uid="{00000000-0005-0000-0000-00000A0B0000}"/>
    <cellStyle name="Navadno 3 2 2 2 7 2 4 3" xfId="11718" xr:uid="{00000000-0005-0000-0000-00000B0B0000}"/>
    <cellStyle name="Navadno 3 2 2 2 7 2 4 3 2" xfId="25876" xr:uid="{00000000-0005-0000-0000-00000C0B0000}"/>
    <cellStyle name="Navadno 3 2 2 2 7 2 4 4" xfId="15976" xr:uid="{00000000-0005-0000-0000-00000D0B0000}"/>
    <cellStyle name="Navadno 3 2 2 2 7 2 4 5" xfId="29246" xr:uid="{00000000-0005-0000-0000-00000E0B0000}"/>
    <cellStyle name="Navadno 3 2 2 2 7 2 4 6" xfId="31460" xr:uid="{00000000-0005-0000-0000-00000F0B0000}"/>
    <cellStyle name="Navadno 3 2 2 2 7 2 5" xfId="1858" xr:uid="{00000000-0005-0000-0000-0000100B0000}"/>
    <cellStyle name="Navadno 3 2 2 2 7 2 5 2" xfId="18800" xr:uid="{00000000-0005-0000-0000-0000110B0000}"/>
    <cellStyle name="Navadno 3 2 2 2 7 2 6" xfId="6084" xr:uid="{00000000-0005-0000-0000-0000120B0000}"/>
    <cellStyle name="Navadno 3 2 2 2 7 2 6 2" xfId="20242" xr:uid="{00000000-0005-0000-0000-0000130B0000}"/>
    <cellStyle name="Navadno 3 2 2 2 7 2 7" xfId="10310" xr:uid="{00000000-0005-0000-0000-0000140B0000}"/>
    <cellStyle name="Navadno 3 2 2 2 7 2 7 2" xfId="24468" xr:uid="{00000000-0005-0000-0000-0000150B0000}"/>
    <cellStyle name="Navadno 3 2 2 2 7 2 8" xfId="14568" xr:uid="{00000000-0005-0000-0000-0000160B0000}"/>
    <cellStyle name="Navadno 3 2 2 2 7 2 9" xfId="28526" xr:uid="{00000000-0005-0000-0000-0000170B0000}"/>
    <cellStyle name="Navadno 3 2 2 2 7 3" xfId="765" xr:uid="{00000000-0005-0000-0000-0000180B0000}"/>
    <cellStyle name="Navadno 3 2 2 2 7 3 10" xfId="31461" xr:uid="{00000000-0005-0000-0000-0000190B0000}"/>
    <cellStyle name="Navadno 3 2 2 2 7 3 2" xfId="5026" xr:uid="{00000000-0005-0000-0000-00001A0B0000}"/>
    <cellStyle name="Navadno 3 2 2 2 7 3 2 2" xfId="9252" xr:uid="{00000000-0005-0000-0000-00001B0B0000}"/>
    <cellStyle name="Navadno 3 2 2 2 7 3 2 2 2" xfId="23410" xr:uid="{00000000-0005-0000-0000-00001C0B0000}"/>
    <cellStyle name="Navadno 3 2 2 2 7 3 2 3" xfId="13478" xr:uid="{00000000-0005-0000-0000-00001D0B0000}"/>
    <cellStyle name="Navadno 3 2 2 2 7 3 2 3 2" xfId="27636" xr:uid="{00000000-0005-0000-0000-00001E0B0000}"/>
    <cellStyle name="Navadno 3 2 2 2 7 3 2 4" xfId="17736" xr:uid="{00000000-0005-0000-0000-00001F0B0000}"/>
    <cellStyle name="Navadno 3 2 2 2 7 3 2 5" xfId="30110" xr:uid="{00000000-0005-0000-0000-0000200B0000}"/>
    <cellStyle name="Navadno 3 2 2 2 7 3 2 6" xfId="31462" xr:uid="{00000000-0005-0000-0000-0000210B0000}"/>
    <cellStyle name="Navadno 3 2 2 2 7 3 3" xfId="3618" xr:uid="{00000000-0005-0000-0000-0000220B0000}"/>
    <cellStyle name="Navadno 3 2 2 2 7 3 3 2" xfId="7844" xr:uid="{00000000-0005-0000-0000-0000230B0000}"/>
    <cellStyle name="Navadno 3 2 2 2 7 3 3 2 2" xfId="22002" xr:uid="{00000000-0005-0000-0000-0000240B0000}"/>
    <cellStyle name="Navadno 3 2 2 2 7 3 3 3" xfId="12070" xr:uid="{00000000-0005-0000-0000-0000250B0000}"/>
    <cellStyle name="Navadno 3 2 2 2 7 3 3 3 2" xfId="26228" xr:uid="{00000000-0005-0000-0000-0000260B0000}"/>
    <cellStyle name="Navadno 3 2 2 2 7 3 3 4" xfId="16328" xr:uid="{00000000-0005-0000-0000-0000270B0000}"/>
    <cellStyle name="Navadno 3 2 2 2 7 3 3 5" xfId="29422" xr:uid="{00000000-0005-0000-0000-0000280B0000}"/>
    <cellStyle name="Navadno 3 2 2 2 7 3 3 6" xfId="31463" xr:uid="{00000000-0005-0000-0000-0000290B0000}"/>
    <cellStyle name="Navadno 3 2 2 2 7 3 4" xfId="2210" xr:uid="{00000000-0005-0000-0000-00002A0B0000}"/>
    <cellStyle name="Navadno 3 2 2 2 7 3 4 2" xfId="19152" xr:uid="{00000000-0005-0000-0000-00002B0B0000}"/>
    <cellStyle name="Navadno 3 2 2 2 7 3 5" xfId="6436" xr:uid="{00000000-0005-0000-0000-00002C0B0000}"/>
    <cellStyle name="Navadno 3 2 2 2 7 3 5 2" xfId="20594" xr:uid="{00000000-0005-0000-0000-00002D0B0000}"/>
    <cellStyle name="Navadno 3 2 2 2 7 3 6" xfId="10662" xr:uid="{00000000-0005-0000-0000-00002E0B0000}"/>
    <cellStyle name="Navadno 3 2 2 2 7 3 6 2" xfId="24820" xr:uid="{00000000-0005-0000-0000-00002F0B0000}"/>
    <cellStyle name="Navadno 3 2 2 2 7 3 7" xfId="14920" xr:uid="{00000000-0005-0000-0000-0000300B0000}"/>
    <cellStyle name="Navadno 3 2 2 2 7 3 8" xfId="28702" xr:uid="{00000000-0005-0000-0000-0000310B0000}"/>
    <cellStyle name="Navadno 3 2 2 2 7 3 9" xfId="30814" xr:uid="{00000000-0005-0000-0000-0000320B0000}"/>
    <cellStyle name="Navadno 3 2 2 2 7 4" xfId="4450" xr:uid="{00000000-0005-0000-0000-0000330B0000}"/>
    <cellStyle name="Navadno 3 2 2 2 7 4 2" xfId="8676" xr:uid="{00000000-0005-0000-0000-0000340B0000}"/>
    <cellStyle name="Navadno 3 2 2 2 7 4 2 2" xfId="22834" xr:uid="{00000000-0005-0000-0000-0000350B0000}"/>
    <cellStyle name="Navadno 3 2 2 2 7 4 3" xfId="12902" xr:uid="{00000000-0005-0000-0000-0000360B0000}"/>
    <cellStyle name="Navadno 3 2 2 2 7 4 3 2" xfId="27060" xr:uid="{00000000-0005-0000-0000-0000370B0000}"/>
    <cellStyle name="Navadno 3 2 2 2 7 4 4" xfId="17160" xr:uid="{00000000-0005-0000-0000-0000380B0000}"/>
    <cellStyle name="Navadno 3 2 2 2 7 4 5" xfId="29822" xr:uid="{00000000-0005-0000-0000-0000390B0000}"/>
    <cellStyle name="Navadno 3 2 2 2 7 4 6" xfId="31464" xr:uid="{00000000-0005-0000-0000-00003A0B0000}"/>
    <cellStyle name="Navadno 3 2 2 2 7 5" xfId="3042" xr:uid="{00000000-0005-0000-0000-00003B0B0000}"/>
    <cellStyle name="Navadno 3 2 2 2 7 5 2" xfId="7268" xr:uid="{00000000-0005-0000-0000-00003C0B0000}"/>
    <cellStyle name="Navadno 3 2 2 2 7 5 2 2" xfId="21426" xr:uid="{00000000-0005-0000-0000-00003D0B0000}"/>
    <cellStyle name="Navadno 3 2 2 2 7 5 3" xfId="11494" xr:uid="{00000000-0005-0000-0000-00003E0B0000}"/>
    <cellStyle name="Navadno 3 2 2 2 7 5 3 2" xfId="25652" xr:uid="{00000000-0005-0000-0000-00003F0B0000}"/>
    <cellStyle name="Navadno 3 2 2 2 7 5 4" xfId="15752" xr:uid="{00000000-0005-0000-0000-0000400B0000}"/>
    <cellStyle name="Navadno 3 2 2 2 7 5 5" xfId="29134" xr:uid="{00000000-0005-0000-0000-0000410B0000}"/>
    <cellStyle name="Navadno 3 2 2 2 7 5 6" xfId="31465" xr:uid="{00000000-0005-0000-0000-0000420B0000}"/>
    <cellStyle name="Navadno 3 2 2 2 7 6" xfId="1634" xr:uid="{00000000-0005-0000-0000-0000430B0000}"/>
    <cellStyle name="Navadno 3 2 2 2 7 6 2" xfId="18576" xr:uid="{00000000-0005-0000-0000-0000440B0000}"/>
    <cellStyle name="Navadno 3 2 2 2 7 7" xfId="5860" xr:uid="{00000000-0005-0000-0000-0000450B0000}"/>
    <cellStyle name="Navadno 3 2 2 2 7 7 2" xfId="20018" xr:uid="{00000000-0005-0000-0000-0000460B0000}"/>
    <cellStyle name="Navadno 3 2 2 2 7 8" xfId="10086" xr:uid="{00000000-0005-0000-0000-0000470B0000}"/>
    <cellStyle name="Navadno 3 2 2 2 7 8 2" xfId="24244" xr:uid="{00000000-0005-0000-0000-0000480B0000}"/>
    <cellStyle name="Navadno 3 2 2 2 7 9" xfId="14344" xr:uid="{00000000-0005-0000-0000-0000490B0000}"/>
    <cellStyle name="Navadno 3 2 2 2 8" xfId="307" xr:uid="{00000000-0005-0000-0000-00004A0B0000}"/>
    <cellStyle name="Navadno 3 2 2 2 8 10" xfId="28488" xr:uid="{00000000-0005-0000-0000-00004B0B0000}"/>
    <cellStyle name="Navadno 3 2 2 2 8 11" xfId="30587" xr:uid="{00000000-0005-0000-0000-00004C0B0000}"/>
    <cellStyle name="Navadno 3 2 2 2 8 12" xfId="31466" xr:uid="{00000000-0005-0000-0000-00004D0B0000}"/>
    <cellStyle name="Navadno 3 2 2 2 8 2" xfId="659" xr:uid="{00000000-0005-0000-0000-00004E0B0000}"/>
    <cellStyle name="Navadno 3 2 2 2 8 2 10" xfId="30763" xr:uid="{00000000-0005-0000-0000-00004F0B0000}"/>
    <cellStyle name="Navadno 3 2 2 2 8 2 11" xfId="31467" xr:uid="{00000000-0005-0000-0000-0000500B0000}"/>
    <cellStyle name="Navadno 3 2 2 2 8 2 2" xfId="1363" xr:uid="{00000000-0005-0000-0000-0000510B0000}"/>
    <cellStyle name="Navadno 3 2 2 2 8 2 2 10" xfId="31468" xr:uid="{00000000-0005-0000-0000-0000520B0000}"/>
    <cellStyle name="Navadno 3 2 2 2 8 2 2 2" xfId="5624" xr:uid="{00000000-0005-0000-0000-0000530B0000}"/>
    <cellStyle name="Navadno 3 2 2 2 8 2 2 2 2" xfId="9850" xr:uid="{00000000-0005-0000-0000-0000540B0000}"/>
    <cellStyle name="Navadno 3 2 2 2 8 2 2 2 2 2" xfId="24008" xr:uid="{00000000-0005-0000-0000-0000550B0000}"/>
    <cellStyle name="Navadno 3 2 2 2 8 2 2 2 3" xfId="14076" xr:uid="{00000000-0005-0000-0000-0000560B0000}"/>
    <cellStyle name="Navadno 3 2 2 2 8 2 2 2 3 2" xfId="28234" xr:uid="{00000000-0005-0000-0000-0000570B0000}"/>
    <cellStyle name="Navadno 3 2 2 2 8 2 2 2 4" xfId="18334" xr:uid="{00000000-0005-0000-0000-0000580B0000}"/>
    <cellStyle name="Navadno 3 2 2 2 8 2 2 2 5" xfId="30411" xr:uid="{00000000-0005-0000-0000-0000590B0000}"/>
    <cellStyle name="Navadno 3 2 2 2 8 2 2 2 6" xfId="31469" xr:uid="{00000000-0005-0000-0000-00005A0B0000}"/>
    <cellStyle name="Navadno 3 2 2 2 8 2 2 3" xfId="4216" xr:uid="{00000000-0005-0000-0000-00005B0B0000}"/>
    <cellStyle name="Navadno 3 2 2 2 8 2 2 3 2" xfId="8442" xr:uid="{00000000-0005-0000-0000-00005C0B0000}"/>
    <cellStyle name="Navadno 3 2 2 2 8 2 2 3 2 2" xfId="22600" xr:uid="{00000000-0005-0000-0000-00005D0B0000}"/>
    <cellStyle name="Navadno 3 2 2 2 8 2 2 3 3" xfId="12668" xr:uid="{00000000-0005-0000-0000-00005E0B0000}"/>
    <cellStyle name="Navadno 3 2 2 2 8 2 2 3 3 2" xfId="26826" xr:uid="{00000000-0005-0000-0000-00005F0B0000}"/>
    <cellStyle name="Navadno 3 2 2 2 8 2 2 3 4" xfId="16926" xr:uid="{00000000-0005-0000-0000-0000600B0000}"/>
    <cellStyle name="Navadno 3 2 2 2 8 2 2 3 5" xfId="29723" xr:uid="{00000000-0005-0000-0000-0000610B0000}"/>
    <cellStyle name="Navadno 3 2 2 2 8 2 2 3 6" xfId="31470" xr:uid="{00000000-0005-0000-0000-0000620B0000}"/>
    <cellStyle name="Navadno 3 2 2 2 8 2 2 4" xfId="2808" xr:uid="{00000000-0005-0000-0000-0000630B0000}"/>
    <cellStyle name="Navadno 3 2 2 2 8 2 2 4 2" xfId="19750" xr:uid="{00000000-0005-0000-0000-0000640B0000}"/>
    <cellStyle name="Navadno 3 2 2 2 8 2 2 5" xfId="7034" xr:uid="{00000000-0005-0000-0000-0000650B0000}"/>
    <cellStyle name="Navadno 3 2 2 2 8 2 2 5 2" xfId="21192" xr:uid="{00000000-0005-0000-0000-0000660B0000}"/>
    <cellStyle name="Navadno 3 2 2 2 8 2 2 6" xfId="11260" xr:uid="{00000000-0005-0000-0000-0000670B0000}"/>
    <cellStyle name="Navadno 3 2 2 2 8 2 2 6 2" xfId="25418" xr:uid="{00000000-0005-0000-0000-0000680B0000}"/>
    <cellStyle name="Navadno 3 2 2 2 8 2 2 7" xfId="15518" xr:uid="{00000000-0005-0000-0000-0000690B0000}"/>
    <cellStyle name="Navadno 3 2 2 2 8 2 2 8" xfId="29003" xr:uid="{00000000-0005-0000-0000-00006A0B0000}"/>
    <cellStyle name="Navadno 3 2 2 2 8 2 2 9" xfId="31115" xr:uid="{00000000-0005-0000-0000-00006B0B0000}"/>
    <cellStyle name="Navadno 3 2 2 2 8 2 3" xfId="4920" xr:uid="{00000000-0005-0000-0000-00006C0B0000}"/>
    <cellStyle name="Navadno 3 2 2 2 8 2 3 2" xfId="9146" xr:uid="{00000000-0005-0000-0000-00006D0B0000}"/>
    <cellStyle name="Navadno 3 2 2 2 8 2 3 2 2" xfId="23304" xr:uid="{00000000-0005-0000-0000-00006E0B0000}"/>
    <cellStyle name="Navadno 3 2 2 2 8 2 3 3" xfId="13372" xr:uid="{00000000-0005-0000-0000-00006F0B0000}"/>
    <cellStyle name="Navadno 3 2 2 2 8 2 3 3 2" xfId="27530" xr:uid="{00000000-0005-0000-0000-0000700B0000}"/>
    <cellStyle name="Navadno 3 2 2 2 8 2 3 4" xfId="17630" xr:uid="{00000000-0005-0000-0000-0000710B0000}"/>
    <cellStyle name="Navadno 3 2 2 2 8 2 3 5" xfId="30059" xr:uid="{00000000-0005-0000-0000-0000720B0000}"/>
    <cellStyle name="Navadno 3 2 2 2 8 2 3 6" xfId="31471" xr:uid="{00000000-0005-0000-0000-0000730B0000}"/>
    <cellStyle name="Navadno 3 2 2 2 8 2 4" xfId="3512" xr:uid="{00000000-0005-0000-0000-0000740B0000}"/>
    <cellStyle name="Navadno 3 2 2 2 8 2 4 2" xfId="7738" xr:uid="{00000000-0005-0000-0000-0000750B0000}"/>
    <cellStyle name="Navadno 3 2 2 2 8 2 4 2 2" xfId="21896" xr:uid="{00000000-0005-0000-0000-0000760B0000}"/>
    <cellStyle name="Navadno 3 2 2 2 8 2 4 3" xfId="11964" xr:uid="{00000000-0005-0000-0000-0000770B0000}"/>
    <cellStyle name="Navadno 3 2 2 2 8 2 4 3 2" xfId="26122" xr:uid="{00000000-0005-0000-0000-0000780B0000}"/>
    <cellStyle name="Navadno 3 2 2 2 8 2 4 4" xfId="16222" xr:uid="{00000000-0005-0000-0000-0000790B0000}"/>
    <cellStyle name="Navadno 3 2 2 2 8 2 4 5" xfId="29371" xr:uid="{00000000-0005-0000-0000-00007A0B0000}"/>
    <cellStyle name="Navadno 3 2 2 2 8 2 4 6" xfId="31472" xr:uid="{00000000-0005-0000-0000-00007B0B0000}"/>
    <cellStyle name="Navadno 3 2 2 2 8 2 5" xfId="2104" xr:uid="{00000000-0005-0000-0000-00007C0B0000}"/>
    <cellStyle name="Navadno 3 2 2 2 8 2 5 2" xfId="19046" xr:uid="{00000000-0005-0000-0000-00007D0B0000}"/>
    <cellStyle name="Navadno 3 2 2 2 8 2 6" xfId="6330" xr:uid="{00000000-0005-0000-0000-00007E0B0000}"/>
    <cellStyle name="Navadno 3 2 2 2 8 2 6 2" xfId="20488" xr:uid="{00000000-0005-0000-0000-00007F0B0000}"/>
    <cellStyle name="Navadno 3 2 2 2 8 2 7" xfId="10556" xr:uid="{00000000-0005-0000-0000-0000800B0000}"/>
    <cellStyle name="Navadno 3 2 2 2 8 2 7 2" xfId="24714" xr:uid="{00000000-0005-0000-0000-0000810B0000}"/>
    <cellStyle name="Navadno 3 2 2 2 8 2 8" xfId="14814" xr:uid="{00000000-0005-0000-0000-0000820B0000}"/>
    <cellStyle name="Navadno 3 2 2 2 8 2 9" xfId="28651" xr:uid="{00000000-0005-0000-0000-0000830B0000}"/>
    <cellStyle name="Navadno 3 2 2 2 8 3" xfId="1011" xr:uid="{00000000-0005-0000-0000-0000840B0000}"/>
    <cellStyle name="Navadno 3 2 2 2 8 3 10" xfId="31473" xr:uid="{00000000-0005-0000-0000-0000850B0000}"/>
    <cellStyle name="Navadno 3 2 2 2 8 3 2" xfId="5272" xr:uid="{00000000-0005-0000-0000-0000860B0000}"/>
    <cellStyle name="Navadno 3 2 2 2 8 3 2 2" xfId="9498" xr:uid="{00000000-0005-0000-0000-0000870B0000}"/>
    <cellStyle name="Navadno 3 2 2 2 8 3 2 2 2" xfId="23656" xr:uid="{00000000-0005-0000-0000-0000880B0000}"/>
    <cellStyle name="Navadno 3 2 2 2 8 3 2 3" xfId="13724" xr:uid="{00000000-0005-0000-0000-0000890B0000}"/>
    <cellStyle name="Navadno 3 2 2 2 8 3 2 3 2" xfId="27882" xr:uid="{00000000-0005-0000-0000-00008A0B0000}"/>
    <cellStyle name="Navadno 3 2 2 2 8 3 2 4" xfId="17982" xr:uid="{00000000-0005-0000-0000-00008B0B0000}"/>
    <cellStyle name="Navadno 3 2 2 2 8 3 2 5" xfId="30235" xr:uid="{00000000-0005-0000-0000-00008C0B0000}"/>
    <cellStyle name="Navadno 3 2 2 2 8 3 2 6" xfId="31474" xr:uid="{00000000-0005-0000-0000-00008D0B0000}"/>
    <cellStyle name="Navadno 3 2 2 2 8 3 3" xfId="3864" xr:uid="{00000000-0005-0000-0000-00008E0B0000}"/>
    <cellStyle name="Navadno 3 2 2 2 8 3 3 2" xfId="8090" xr:uid="{00000000-0005-0000-0000-00008F0B0000}"/>
    <cellStyle name="Navadno 3 2 2 2 8 3 3 2 2" xfId="22248" xr:uid="{00000000-0005-0000-0000-0000900B0000}"/>
    <cellStyle name="Navadno 3 2 2 2 8 3 3 3" xfId="12316" xr:uid="{00000000-0005-0000-0000-0000910B0000}"/>
    <cellStyle name="Navadno 3 2 2 2 8 3 3 3 2" xfId="26474" xr:uid="{00000000-0005-0000-0000-0000920B0000}"/>
    <cellStyle name="Navadno 3 2 2 2 8 3 3 4" xfId="16574" xr:uid="{00000000-0005-0000-0000-0000930B0000}"/>
    <cellStyle name="Navadno 3 2 2 2 8 3 3 5" xfId="29547" xr:uid="{00000000-0005-0000-0000-0000940B0000}"/>
    <cellStyle name="Navadno 3 2 2 2 8 3 3 6" xfId="31475" xr:uid="{00000000-0005-0000-0000-0000950B0000}"/>
    <cellStyle name="Navadno 3 2 2 2 8 3 4" xfId="2456" xr:uid="{00000000-0005-0000-0000-0000960B0000}"/>
    <cellStyle name="Navadno 3 2 2 2 8 3 4 2" xfId="19398" xr:uid="{00000000-0005-0000-0000-0000970B0000}"/>
    <cellStyle name="Navadno 3 2 2 2 8 3 5" xfId="6682" xr:uid="{00000000-0005-0000-0000-0000980B0000}"/>
    <cellStyle name="Navadno 3 2 2 2 8 3 5 2" xfId="20840" xr:uid="{00000000-0005-0000-0000-0000990B0000}"/>
    <cellStyle name="Navadno 3 2 2 2 8 3 6" xfId="10908" xr:uid="{00000000-0005-0000-0000-00009A0B0000}"/>
    <cellStyle name="Navadno 3 2 2 2 8 3 6 2" xfId="25066" xr:uid="{00000000-0005-0000-0000-00009B0B0000}"/>
    <cellStyle name="Navadno 3 2 2 2 8 3 7" xfId="15166" xr:uid="{00000000-0005-0000-0000-00009C0B0000}"/>
    <cellStyle name="Navadno 3 2 2 2 8 3 8" xfId="28827" xr:uid="{00000000-0005-0000-0000-00009D0B0000}"/>
    <cellStyle name="Navadno 3 2 2 2 8 3 9" xfId="30939" xr:uid="{00000000-0005-0000-0000-00009E0B0000}"/>
    <cellStyle name="Navadno 3 2 2 2 8 4" xfId="4568" xr:uid="{00000000-0005-0000-0000-00009F0B0000}"/>
    <cellStyle name="Navadno 3 2 2 2 8 4 2" xfId="8794" xr:uid="{00000000-0005-0000-0000-0000A00B0000}"/>
    <cellStyle name="Navadno 3 2 2 2 8 4 2 2" xfId="22952" xr:uid="{00000000-0005-0000-0000-0000A10B0000}"/>
    <cellStyle name="Navadno 3 2 2 2 8 4 3" xfId="13020" xr:uid="{00000000-0005-0000-0000-0000A20B0000}"/>
    <cellStyle name="Navadno 3 2 2 2 8 4 3 2" xfId="27178" xr:uid="{00000000-0005-0000-0000-0000A30B0000}"/>
    <cellStyle name="Navadno 3 2 2 2 8 4 4" xfId="17278" xr:uid="{00000000-0005-0000-0000-0000A40B0000}"/>
    <cellStyle name="Navadno 3 2 2 2 8 4 5" xfId="29883" xr:uid="{00000000-0005-0000-0000-0000A50B0000}"/>
    <cellStyle name="Navadno 3 2 2 2 8 4 6" xfId="31476" xr:uid="{00000000-0005-0000-0000-0000A60B0000}"/>
    <cellStyle name="Navadno 3 2 2 2 8 5" xfId="3160" xr:uid="{00000000-0005-0000-0000-0000A70B0000}"/>
    <cellStyle name="Navadno 3 2 2 2 8 5 2" xfId="7386" xr:uid="{00000000-0005-0000-0000-0000A80B0000}"/>
    <cellStyle name="Navadno 3 2 2 2 8 5 2 2" xfId="21544" xr:uid="{00000000-0005-0000-0000-0000A90B0000}"/>
    <cellStyle name="Navadno 3 2 2 2 8 5 3" xfId="11612" xr:uid="{00000000-0005-0000-0000-0000AA0B0000}"/>
    <cellStyle name="Navadno 3 2 2 2 8 5 3 2" xfId="25770" xr:uid="{00000000-0005-0000-0000-0000AB0B0000}"/>
    <cellStyle name="Navadno 3 2 2 2 8 5 4" xfId="15870" xr:uid="{00000000-0005-0000-0000-0000AC0B0000}"/>
    <cellStyle name="Navadno 3 2 2 2 8 5 5" xfId="29195" xr:uid="{00000000-0005-0000-0000-0000AD0B0000}"/>
    <cellStyle name="Navadno 3 2 2 2 8 5 6" xfId="31477" xr:uid="{00000000-0005-0000-0000-0000AE0B0000}"/>
    <cellStyle name="Navadno 3 2 2 2 8 6" xfId="1752" xr:uid="{00000000-0005-0000-0000-0000AF0B0000}"/>
    <cellStyle name="Navadno 3 2 2 2 8 6 2" xfId="18694" xr:uid="{00000000-0005-0000-0000-0000B00B0000}"/>
    <cellStyle name="Navadno 3 2 2 2 8 7" xfId="5978" xr:uid="{00000000-0005-0000-0000-0000B10B0000}"/>
    <cellStyle name="Navadno 3 2 2 2 8 7 2" xfId="20136" xr:uid="{00000000-0005-0000-0000-0000B20B0000}"/>
    <cellStyle name="Navadno 3 2 2 2 8 8" xfId="10204" xr:uid="{00000000-0005-0000-0000-0000B30B0000}"/>
    <cellStyle name="Navadno 3 2 2 2 8 8 2" xfId="24362" xr:uid="{00000000-0005-0000-0000-0000B40B0000}"/>
    <cellStyle name="Navadno 3 2 2 2 8 9" xfId="14462" xr:uid="{00000000-0005-0000-0000-0000B50B0000}"/>
    <cellStyle name="Navadno 3 2 2 2 9" xfId="381" xr:uid="{00000000-0005-0000-0000-0000B60B0000}"/>
    <cellStyle name="Navadno 3 2 2 2 9 10" xfId="30622" xr:uid="{00000000-0005-0000-0000-0000B70B0000}"/>
    <cellStyle name="Navadno 3 2 2 2 9 11" xfId="31478" xr:uid="{00000000-0005-0000-0000-0000B80B0000}"/>
    <cellStyle name="Navadno 3 2 2 2 9 2" xfId="1085" xr:uid="{00000000-0005-0000-0000-0000B90B0000}"/>
    <cellStyle name="Navadno 3 2 2 2 9 2 10" xfId="31479" xr:uid="{00000000-0005-0000-0000-0000BA0B0000}"/>
    <cellStyle name="Navadno 3 2 2 2 9 2 2" xfId="5346" xr:uid="{00000000-0005-0000-0000-0000BB0B0000}"/>
    <cellStyle name="Navadno 3 2 2 2 9 2 2 2" xfId="9572" xr:uid="{00000000-0005-0000-0000-0000BC0B0000}"/>
    <cellStyle name="Navadno 3 2 2 2 9 2 2 2 2" xfId="23730" xr:uid="{00000000-0005-0000-0000-0000BD0B0000}"/>
    <cellStyle name="Navadno 3 2 2 2 9 2 2 3" xfId="13798" xr:uid="{00000000-0005-0000-0000-0000BE0B0000}"/>
    <cellStyle name="Navadno 3 2 2 2 9 2 2 3 2" xfId="27956" xr:uid="{00000000-0005-0000-0000-0000BF0B0000}"/>
    <cellStyle name="Navadno 3 2 2 2 9 2 2 4" xfId="18056" xr:uid="{00000000-0005-0000-0000-0000C00B0000}"/>
    <cellStyle name="Navadno 3 2 2 2 9 2 2 5" xfId="30270" xr:uid="{00000000-0005-0000-0000-0000C10B0000}"/>
    <cellStyle name="Navadno 3 2 2 2 9 2 2 6" xfId="31480" xr:uid="{00000000-0005-0000-0000-0000C20B0000}"/>
    <cellStyle name="Navadno 3 2 2 2 9 2 3" xfId="3938" xr:uid="{00000000-0005-0000-0000-0000C30B0000}"/>
    <cellStyle name="Navadno 3 2 2 2 9 2 3 2" xfId="8164" xr:uid="{00000000-0005-0000-0000-0000C40B0000}"/>
    <cellStyle name="Navadno 3 2 2 2 9 2 3 2 2" xfId="22322" xr:uid="{00000000-0005-0000-0000-0000C50B0000}"/>
    <cellStyle name="Navadno 3 2 2 2 9 2 3 3" xfId="12390" xr:uid="{00000000-0005-0000-0000-0000C60B0000}"/>
    <cellStyle name="Navadno 3 2 2 2 9 2 3 3 2" xfId="26548" xr:uid="{00000000-0005-0000-0000-0000C70B0000}"/>
    <cellStyle name="Navadno 3 2 2 2 9 2 3 4" xfId="16648" xr:uid="{00000000-0005-0000-0000-0000C80B0000}"/>
    <cellStyle name="Navadno 3 2 2 2 9 2 3 5" xfId="29582" xr:uid="{00000000-0005-0000-0000-0000C90B0000}"/>
    <cellStyle name="Navadno 3 2 2 2 9 2 3 6" xfId="31481" xr:uid="{00000000-0005-0000-0000-0000CA0B0000}"/>
    <cellStyle name="Navadno 3 2 2 2 9 2 4" xfId="2530" xr:uid="{00000000-0005-0000-0000-0000CB0B0000}"/>
    <cellStyle name="Navadno 3 2 2 2 9 2 4 2" xfId="19472" xr:uid="{00000000-0005-0000-0000-0000CC0B0000}"/>
    <cellStyle name="Navadno 3 2 2 2 9 2 5" xfId="6756" xr:uid="{00000000-0005-0000-0000-0000CD0B0000}"/>
    <cellStyle name="Navadno 3 2 2 2 9 2 5 2" xfId="20914" xr:uid="{00000000-0005-0000-0000-0000CE0B0000}"/>
    <cellStyle name="Navadno 3 2 2 2 9 2 6" xfId="10982" xr:uid="{00000000-0005-0000-0000-0000CF0B0000}"/>
    <cellStyle name="Navadno 3 2 2 2 9 2 6 2" xfId="25140" xr:uid="{00000000-0005-0000-0000-0000D00B0000}"/>
    <cellStyle name="Navadno 3 2 2 2 9 2 7" xfId="15240" xr:uid="{00000000-0005-0000-0000-0000D10B0000}"/>
    <cellStyle name="Navadno 3 2 2 2 9 2 8" xfId="28862" xr:uid="{00000000-0005-0000-0000-0000D20B0000}"/>
    <cellStyle name="Navadno 3 2 2 2 9 2 9" xfId="30974" xr:uid="{00000000-0005-0000-0000-0000D30B0000}"/>
    <cellStyle name="Navadno 3 2 2 2 9 3" xfId="4642" xr:uid="{00000000-0005-0000-0000-0000D40B0000}"/>
    <cellStyle name="Navadno 3 2 2 2 9 3 2" xfId="8868" xr:uid="{00000000-0005-0000-0000-0000D50B0000}"/>
    <cellStyle name="Navadno 3 2 2 2 9 3 2 2" xfId="23026" xr:uid="{00000000-0005-0000-0000-0000D60B0000}"/>
    <cellStyle name="Navadno 3 2 2 2 9 3 3" xfId="13094" xr:uid="{00000000-0005-0000-0000-0000D70B0000}"/>
    <cellStyle name="Navadno 3 2 2 2 9 3 3 2" xfId="27252" xr:uid="{00000000-0005-0000-0000-0000D80B0000}"/>
    <cellStyle name="Navadno 3 2 2 2 9 3 4" xfId="17352" xr:uid="{00000000-0005-0000-0000-0000D90B0000}"/>
    <cellStyle name="Navadno 3 2 2 2 9 3 5" xfId="29918" xr:uid="{00000000-0005-0000-0000-0000DA0B0000}"/>
    <cellStyle name="Navadno 3 2 2 2 9 3 6" xfId="31482" xr:uid="{00000000-0005-0000-0000-0000DB0B0000}"/>
    <cellStyle name="Navadno 3 2 2 2 9 4" xfId="3234" xr:uid="{00000000-0005-0000-0000-0000DC0B0000}"/>
    <cellStyle name="Navadno 3 2 2 2 9 4 2" xfId="7460" xr:uid="{00000000-0005-0000-0000-0000DD0B0000}"/>
    <cellStyle name="Navadno 3 2 2 2 9 4 2 2" xfId="21618" xr:uid="{00000000-0005-0000-0000-0000DE0B0000}"/>
    <cellStyle name="Navadno 3 2 2 2 9 4 3" xfId="11686" xr:uid="{00000000-0005-0000-0000-0000DF0B0000}"/>
    <cellStyle name="Navadno 3 2 2 2 9 4 3 2" xfId="25844" xr:uid="{00000000-0005-0000-0000-0000E00B0000}"/>
    <cellStyle name="Navadno 3 2 2 2 9 4 4" xfId="15944" xr:uid="{00000000-0005-0000-0000-0000E10B0000}"/>
    <cellStyle name="Navadno 3 2 2 2 9 4 5" xfId="29230" xr:uid="{00000000-0005-0000-0000-0000E20B0000}"/>
    <cellStyle name="Navadno 3 2 2 2 9 4 6" xfId="31483" xr:uid="{00000000-0005-0000-0000-0000E30B0000}"/>
    <cellStyle name="Navadno 3 2 2 2 9 5" xfId="1826" xr:uid="{00000000-0005-0000-0000-0000E40B0000}"/>
    <cellStyle name="Navadno 3 2 2 2 9 5 2" xfId="18768" xr:uid="{00000000-0005-0000-0000-0000E50B0000}"/>
    <cellStyle name="Navadno 3 2 2 2 9 6" xfId="6052" xr:uid="{00000000-0005-0000-0000-0000E60B0000}"/>
    <cellStyle name="Navadno 3 2 2 2 9 6 2" xfId="20210" xr:uid="{00000000-0005-0000-0000-0000E70B0000}"/>
    <cellStyle name="Navadno 3 2 2 2 9 7" xfId="10278" xr:uid="{00000000-0005-0000-0000-0000E80B0000}"/>
    <cellStyle name="Navadno 3 2 2 2 9 7 2" xfId="24436" xr:uid="{00000000-0005-0000-0000-0000E90B0000}"/>
    <cellStyle name="Navadno 3 2 2 2 9 8" xfId="14536" xr:uid="{00000000-0005-0000-0000-0000EA0B0000}"/>
    <cellStyle name="Navadno 3 2 2 2 9 9" xfId="28510" xr:uid="{00000000-0005-0000-0000-0000EB0B0000}"/>
    <cellStyle name="Navadno 3 2 2 20" xfId="30442" xr:uid="{00000000-0005-0000-0000-0000EC0B0000}"/>
    <cellStyle name="Navadno 3 2 2 21" xfId="31208" xr:uid="{00000000-0005-0000-0000-0000ED0B0000}"/>
    <cellStyle name="Navadno 3 2 2 3" xfId="30" xr:uid="{00000000-0005-0000-0000-0000EE0B0000}"/>
    <cellStyle name="Navadno 3 2 2 3 10" xfId="1441" xr:uid="{00000000-0005-0000-0000-0000EF0B0000}"/>
    <cellStyle name="Navadno 3 2 2 3 10 2" xfId="4298" xr:uid="{00000000-0005-0000-0000-0000F00B0000}"/>
    <cellStyle name="Navadno 3 2 2 3 10 2 2" xfId="19832" xr:uid="{00000000-0005-0000-0000-0000F10B0000}"/>
    <cellStyle name="Navadno 3 2 2 3 10 3" xfId="8524" xr:uid="{00000000-0005-0000-0000-0000F20B0000}"/>
    <cellStyle name="Navadno 3 2 2 3 10 3 2" xfId="22682" xr:uid="{00000000-0005-0000-0000-0000F30B0000}"/>
    <cellStyle name="Navadno 3 2 2 3 10 4" xfId="12750" xr:uid="{00000000-0005-0000-0000-0000F40B0000}"/>
    <cellStyle name="Navadno 3 2 2 3 10 4 2" xfId="26908" xr:uid="{00000000-0005-0000-0000-0000F50B0000}"/>
    <cellStyle name="Navadno 3 2 2 3 10 5" xfId="17008" xr:uid="{00000000-0005-0000-0000-0000F60B0000}"/>
    <cellStyle name="Navadno 3 2 2 3 10 6" xfId="29041" xr:uid="{00000000-0005-0000-0000-0000F70B0000}"/>
    <cellStyle name="Navadno 3 2 2 3 10 7" xfId="31485" xr:uid="{00000000-0005-0000-0000-0000F80B0000}"/>
    <cellStyle name="Navadno 3 2 2 3 11" xfId="2890" xr:uid="{00000000-0005-0000-0000-0000F90B0000}"/>
    <cellStyle name="Navadno 3 2 2 3 11 2" xfId="7116" xr:uid="{00000000-0005-0000-0000-0000FA0B0000}"/>
    <cellStyle name="Navadno 3 2 2 3 11 2 2" xfId="21274" xr:uid="{00000000-0005-0000-0000-0000FB0B0000}"/>
    <cellStyle name="Navadno 3 2 2 3 11 3" xfId="11342" xr:uid="{00000000-0005-0000-0000-0000FC0B0000}"/>
    <cellStyle name="Navadno 3 2 2 3 11 3 2" xfId="25500" xr:uid="{00000000-0005-0000-0000-0000FD0B0000}"/>
    <cellStyle name="Navadno 3 2 2 3 11 4" xfId="15600" xr:uid="{00000000-0005-0000-0000-0000FE0B0000}"/>
    <cellStyle name="Navadno 3 2 2 3 11 5" xfId="29058" xr:uid="{00000000-0005-0000-0000-0000FF0B0000}"/>
    <cellStyle name="Navadno 3 2 2 3 11 6" xfId="31486" xr:uid="{00000000-0005-0000-0000-0000000C0000}"/>
    <cellStyle name="Navadno 3 2 2 3 12" xfId="1478" xr:uid="{00000000-0005-0000-0000-0000010C0000}"/>
    <cellStyle name="Navadno 3 2 2 3 12 2" xfId="18420" xr:uid="{00000000-0005-0000-0000-0000020C0000}"/>
    <cellStyle name="Navadno 3 2 2 3 13" xfId="5704" xr:uid="{00000000-0005-0000-0000-0000030C0000}"/>
    <cellStyle name="Navadno 3 2 2 3 13 2" xfId="19862" xr:uid="{00000000-0005-0000-0000-0000040C0000}"/>
    <cellStyle name="Navadno 3 2 2 3 14" xfId="9930" xr:uid="{00000000-0005-0000-0000-0000050C0000}"/>
    <cellStyle name="Navadno 3 2 2 3 14 2" xfId="24088" xr:uid="{00000000-0005-0000-0000-0000060C0000}"/>
    <cellStyle name="Navadno 3 2 2 3 15" xfId="14154" xr:uid="{00000000-0005-0000-0000-0000070C0000}"/>
    <cellStyle name="Navadno 3 2 2 3 15 2" xfId="28312" xr:uid="{00000000-0005-0000-0000-0000080C0000}"/>
    <cellStyle name="Navadno 3 2 2 3 16" xfId="14188" xr:uid="{00000000-0005-0000-0000-0000090C0000}"/>
    <cellStyle name="Navadno 3 2 2 3 17" xfId="28338" xr:uid="{00000000-0005-0000-0000-00000A0C0000}"/>
    <cellStyle name="Navadno 3 2 2 3 18" xfId="30450" xr:uid="{00000000-0005-0000-0000-00000B0C0000}"/>
    <cellStyle name="Navadno 3 2 2 3 19" xfId="31484" xr:uid="{00000000-0005-0000-0000-00000C0C0000}"/>
    <cellStyle name="Navadno 3 2 2 3 2" xfId="96" xr:uid="{00000000-0005-0000-0000-00000D0C0000}"/>
    <cellStyle name="Navadno 3 2 2 3 2 10" xfId="9962" xr:uid="{00000000-0005-0000-0000-00000E0C0000}"/>
    <cellStyle name="Navadno 3 2 2 3 2 10 2" xfId="24120" xr:uid="{00000000-0005-0000-0000-00000F0C0000}"/>
    <cellStyle name="Navadno 3 2 2 3 2 11" xfId="14220" xr:uid="{00000000-0005-0000-0000-0000100C0000}"/>
    <cellStyle name="Navadno 3 2 2 3 2 12" xfId="28369" xr:uid="{00000000-0005-0000-0000-0000110C0000}"/>
    <cellStyle name="Navadno 3 2 2 3 2 13" xfId="30481" xr:uid="{00000000-0005-0000-0000-0000120C0000}"/>
    <cellStyle name="Navadno 3 2 2 3 2 14" xfId="31487" xr:uid="{00000000-0005-0000-0000-0000130C0000}"/>
    <cellStyle name="Navadno 3 2 2 3 2 2" xfId="256" xr:uid="{00000000-0005-0000-0000-0000140C0000}"/>
    <cellStyle name="Navadno 3 2 2 3 2 2 10" xfId="28401" xr:uid="{00000000-0005-0000-0000-0000150C0000}"/>
    <cellStyle name="Navadno 3 2 2 3 2 2 11" xfId="30561" xr:uid="{00000000-0005-0000-0000-0000160C0000}"/>
    <cellStyle name="Navadno 3 2 2 3 2 2 12" xfId="31488" xr:uid="{00000000-0005-0000-0000-0000170C0000}"/>
    <cellStyle name="Navadno 3 2 2 3 2 2 2" xfId="609" xr:uid="{00000000-0005-0000-0000-0000180C0000}"/>
    <cellStyle name="Navadno 3 2 2 3 2 2 2 10" xfId="30737" xr:uid="{00000000-0005-0000-0000-0000190C0000}"/>
    <cellStyle name="Navadno 3 2 2 3 2 2 2 11" xfId="31489" xr:uid="{00000000-0005-0000-0000-00001A0C0000}"/>
    <cellStyle name="Navadno 3 2 2 3 2 2 2 2" xfId="1313" xr:uid="{00000000-0005-0000-0000-00001B0C0000}"/>
    <cellStyle name="Navadno 3 2 2 3 2 2 2 2 10" xfId="31490" xr:uid="{00000000-0005-0000-0000-00001C0C0000}"/>
    <cellStyle name="Navadno 3 2 2 3 2 2 2 2 2" xfId="5574" xr:uid="{00000000-0005-0000-0000-00001D0C0000}"/>
    <cellStyle name="Navadno 3 2 2 3 2 2 2 2 2 2" xfId="9800" xr:uid="{00000000-0005-0000-0000-00001E0C0000}"/>
    <cellStyle name="Navadno 3 2 2 3 2 2 2 2 2 2 2" xfId="23958" xr:uid="{00000000-0005-0000-0000-00001F0C0000}"/>
    <cellStyle name="Navadno 3 2 2 3 2 2 2 2 2 3" xfId="14026" xr:uid="{00000000-0005-0000-0000-0000200C0000}"/>
    <cellStyle name="Navadno 3 2 2 3 2 2 2 2 2 3 2" xfId="28184" xr:uid="{00000000-0005-0000-0000-0000210C0000}"/>
    <cellStyle name="Navadno 3 2 2 3 2 2 2 2 2 4" xfId="18284" xr:uid="{00000000-0005-0000-0000-0000220C0000}"/>
    <cellStyle name="Navadno 3 2 2 3 2 2 2 2 2 5" xfId="30385" xr:uid="{00000000-0005-0000-0000-0000230C0000}"/>
    <cellStyle name="Navadno 3 2 2 3 2 2 2 2 2 6" xfId="31491" xr:uid="{00000000-0005-0000-0000-0000240C0000}"/>
    <cellStyle name="Navadno 3 2 2 3 2 2 2 2 3" xfId="4166" xr:uid="{00000000-0005-0000-0000-0000250C0000}"/>
    <cellStyle name="Navadno 3 2 2 3 2 2 2 2 3 2" xfId="8392" xr:uid="{00000000-0005-0000-0000-0000260C0000}"/>
    <cellStyle name="Navadno 3 2 2 3 2 2 2 2 3 2 2" xfId="22550" xr:uid="{00000000-0005-0000-0000-0000270C0000}"/>
    <cellStyle name="Navadno 3 2 2 3 2 2 2 2 3 3" xfId="12618" xr:uid="{00000000-0005-0000-0000-0000280C0000}"/>
    <cellStyle name="Navadno 3 2 2 3 2 2 2 2 3 3 2" xfId="26776" xr:uid="{00000000-0005-0000-0000-0000290C0000}"/>
    <cellStyle name="Navadno 3 2 2 3 2 2 2 2 3 4" xfId="16876" xr:uid="{00000000-0005-0000-0000-00002A0C0000}"/>
    <cellStyle name="Navadno 3 2 2 3 2 2 2 2 3 5" xfId="29697" xr:uid="{00000000-0005-0000-0000-00002B0C0000}"/>
    <cellStyle name="Navadno 3 2 2 3 2 2 2 2 3 6" xfId="31492" xr:uid="{00000000-0005-0000-0000-00002C0C0000}"/>
    <cellStyle name="Navadno 3 2 2 3 2 2 2 2 4" xfId="2758" xr:uid="{00000000-0005-0000-0000-00002D0C0000}"/>
    <cellStyle name="Navadno 3 2 2 3 2 2 2 2 4 2" xfId="19700" xr:uid="{00000000-0005-0000-0000-00002E0C0000}"/>
    <cellStyle name="Navadno 3 2 2 3 2 2 2 2 5" xfId="6984" xr:uid="{00000000-0005-0000-0000-00002F0C0000}"/>
    <cellStyle name="Navadno 3 2 2 3 2 2 2 2 5 2" xfId="21142" xr:uid="{00000000-0005-0000-0000-0000300C0000}"/>
    <cellStyle name="Navadno 3 2 2 3 2 2 2 2 6" xfId="11210" xr:uid="{00000000-0005-0000-0000-0000310C0000}"/>
    <cellStyle name="Navadno 3 2 2 3 2 2 2 2 6 2" xfId="25368" xr:uid="{00000000-0005-0000-0000-0000320C0000}"/>
    <cellStyle name="Navadno 3 2 2 3 2 2 2 2 7" xfId="15468" xr:uid="{00000000-0005-0000-0000-0000330C0000}"/>
    <cellStyle name="Navadno 3 2 2 3 2 2 2 2 8" xfId="28977" xr:uid="{00000000-0005-0000-0000-0000340C0000}"/>
    <cellStyle name="Navadno 3 2 2 3 2 2 2 2 9" xfId="31089" xr:uid="{00000000-0005-0000-0000-0000350C0000}"/>
    <cellStyle name="Navadno 3 2 2 3 2 2 2 3" xfId="4870" xr:uid="{00000000-0005-0000-0000-0000360C0000}"/>
    <cellStyle name="Navadno 3 2 2 3 2 2 2 3 2" xfId="9096" xr:uid="{00000000-0005-0000-0000-0000370C0000}"/>
    <cellStyle name="Navadno 3 2 2 3 2 2 2 3 2 2" xfId="23254" xr:uid="{00000000-0005-0000-0000-0000380C0000}"/>
    <cellStyle name="Navadno 3 2 2 3 2 2 2 3 3" xfId="13322" xr:uid="{00000000-0005-0000-0000-0000390C0000}"/>
    <cellStyle name="Navadno 3 2 2 3 2 2 2 3 3 2" xfId="27480" xr:uid="{00000000-0005-0000-0000-00003A0C0000}"/>
    <cellStyle name="Navadno 3 2 2 3 2 2 2 3 4" xfId="17580" xr:uid="{00000000-0005-0000-0000-00003B0C0000}"/>
    <cellStyle name="Navadno 3 2 2 3 2 2 2 3 5" xfId="30033" xr:uid="{00000000-0005-0000-0000-00003C0C0000}"/>
    <cellStyle name="Navadno 3 2 2 3 2 2 2 3 6" xfId="31493" xr:uid="{00000000-0005-0000-0000-00003D0C0000}"/>
    <cellStyle name="Navadno 3 2 2 3 2 2 2 4" xfId="3462" xr:uid="{00000000-0005-0000-0000-00003E0C0000}"/>
    <cellStyle name="Navadno 3 2 2 3 2 2 2 4 2" xfId="7688" xr:uid="{00000000-0005-0000-0000-00003F0C0000}"/>
    <cellStyle name="Navadno 3 2 2 3 2 2 2 4 2 2" xfId="21846" xr:uid="{00000000-0005-0000-0000-0000400C0000}"/>
    <cellStyle name="Navadno 3 2 2 3 2 2 2 4 3" xfId="11914" xr:uid="{00000000-0005-0000-0000-0000410C0000}"/>
    <cellStyle name="Navadno 3 2 2 3 2 2 2 4 3 2" xfId="26072" xr:uid="{00000000-0005-0000-0000-0000420C0000}"/>
    <cellStyle name="Navadno 3 2 2 3 2 2 2 4 4" xfId="16172" xr:uid="{00000000-0005-0000-0000-0000430C0000}"/>
    <cellStyle name="Navadno 3 2 2 3 2 2 2 4 5" xfId="29345" xr:uid="{00000000-0005-0000-0000-0000440C0000}"/>
    <cellStyle name="Navadno 3 2 2 3 2 2 2 4 6" xfId="31494" xr:uid="{00000000-0005-0000-0000-0000450C0000}"/>
    <cellStyle name="Navadno 3 2 2 3 2 2 2 5" xfId="2054" xr:uid="{00000000-0005-0000-0000-0000460C0000}"/>
    <cellStyle name="Navadno 3 2 2 3 2 2 2 5 2" xfId="18996" xr:uid="{00000000-0005-0000-0000-0000470C0000}"/>
    <cellStyle name="Navadno 3 2 2 3 2 2 2 6" xfId="6280" xr:uid="{00000000-0005-0000-0000-0000480C0000}"/>
    <cellStyle name="Navadno 3 2 2 3 2 2 2 6 2" xfId="20438" xr:uid="{00000000-0005-0000-0000-0000490C0000}"/>
    <cellStyle name="Navadno 3 2 2 3 2 2 2 7" xfId="10506" xr:uid="{00000000-0005-0000-0000-00004A0C0000}"/>
    <cellStyle name="Navadno 3 2 2 3 2 2 2 7 2" xfId="24664" xr:uid="{00000000-0005-0000-0000-00004B0C0000}"/>
    <cellStyle name="Navadno 3 2 2 3 2 2 2 8" xfId="14764" xr:uid="{00000000-0005-0000-0000-00004C0C0000}"/>
    <cellStyle name="Navadno 3 2 2 3 2 2 2 9" xfId="28625" xr:uid="{00000000-0005-0000-0000-00004D0C0000}"/>
    <cellStyle name="Navadno 3 2 2 3 2 2 3" xfId="961" xr:uid="{00000000-0005-0000-0000-00004E0C0000}"/>
    <cellStyle name="Navadno 3 2 2 3 2 2 3 10" xfId="31495" xr:uid="{00000000-0005-0000-0000-00004F0C0000}"/>
    <cellStyle name="Navadno 3 2 2 3 2 2 3 2" xfId="5222" xr:uid="{00000000-0005-0000-0000-0000500C0000}"/>
    <cellStyle name="Navadno 3 2 2 3 2 2 3 2 2" xfId="9448" xr:uid="{00000000-0005-0000-0000-0000510C0000}"/>
    <cellStyle name="Navadno 3 2 2 3 2 2 3 2 2 2" xfId="23606" xr:uid="{00000000-0005-0000-0000-0000520C0000}"/>
    <cellStyle name="Navadno 3 2 2 3 2 2 3 2 3" xfId="13674" xr:uid="{00000000-0005-0000-0000-0000530C0000}"/>
    <cellStyle name="Navadno 3 2 2 3 2 2 3 2 3 2" xfId="27832" xr:uid="{00000000-0005-0000-0000-0000540C0000}"/>
    <cellStyle name="Navadno 3 2 2 3 2 2 3 2 4" xfId="17932" xr:uid="{00000000-0005-0000-0000-0000550C0000}"/>
    <cellStyle name="Navadno 3 2 2 3 2 2 3 2 5" xfId="30209" xr:uid="{00000000-0005-0000-0000-0000560C0000}"/>
    <cellStyle name="Navadno 3 2 2 3 2 2 3 2 6" xfId="31496" xr:uid="{00000000-0005-0000-0000-0000570C0000}"/>
    <cellStyle name="Navadno 3 2 2 3 2 2 3 3" xfId="3814" xr:uid="{00000000-0005-0000-0000-0000580C0000}"/>
    <cellStyle name="Navadno 3 2 2 3 2 2 3 3 2" xfId="8040" xr:uid="{00000000-0005-0000-0000-0000590C0000}"/>
    <cellStyle name="Navadno 3 2 2 3 2 2 3 3 2 2" xfId="22198" xr:uid="{00000000-0005-0000-0000-00005A0C0000}"/>
    <cellStyle name="Navadno 3 2 2 3 2 2 3 3 3" xfId="12266" xr:uid="{00000000-0005-0000-0000-00005B0C0000}"/>
    <cellStyle name="Navadno 3 2 2 3 2 2 3 3 3 2" xfId="26424" xr:uid="{00000000-0005-0000-0000-00005C0C0000}"/>
    <cellStyle name="Navadno 3 2 2 3 2 2 3 3 4" xfId="16524" xr:uid="{00000000-0005-0000-0000-00005D0C0000}"/>
    <cellStyle name="Navadno 3 2 2 3 2 2 3 3 5" xfId="29521" xr:uid="{00000000-0005-0000-0000-00005E0C0000}"/>
    <cellStyle name="Navadno 3 2 2 3 2 2 3 3 6" xfId="31497" xr:uid="{00000000-0005-0000-0000-00005F0C0000}"/>
    <cellStyle name="Navadno 3 2 2 3 2 2 3 4" xfId="2406" xr:uid="{00000000-0005-0000-0000-0000600C0000}"/>
    <cellStyle name="Navadno 3 2 2 3 2 2 3 4 2" xfId="19348" xr:uid="{00000000-0005-0000-0000-0000610C0000}"/>
    <cellStyle name="Navadno 3 2 2 3 2 2 3 5" xfId="6632" xr:uid="{00000000-0005-0000-0000-0000620C0000}"/>
    <cellStyle name="Navadno 3 2 2 3 2 2 3 5 2" xfId="20790" xr:uid="{00000000-0005-0000-0000-0000630C0000}"/>
    <cellStyle name="Navadno 3 2 2 3 2 2 3 6" xfId="10858" xr:uid="{00000000-0005-0000-0000-0000640C0000}"/>
    <cellStyle name="Navadno 3 2 2 3 2 2 3 6 2" xfId="25016" xr:uid="{00000000-0005-0000-0000-0000650C0000}"/>
    <cellStyle name="Navadno 3 2 2 3 2 2 3 7" xfId="15116" xr:uid="{00000000-0005-0000-0000-0000660C0000}"/>
    <cellStyle name="Navadno 3 2 2 3 2 2 3 8" xfId="28801" xr:uid="{00000000-0005-0000-0000-0000670C0000}"/>
    <cellStyle name="Navadno 3 2 2 3 2 2 3 9" xfId="30913" xr:uid="{00000000-0005-0000-0000-0000680C0000}"/>
    <cellStyle name="Navadno 3 2 2 3 2 2 4" xfId="4518" xr:uid="{00000000-0005-0000-0000-0000690C0000}"/>
    <cellStyle name="Navadno 3 2 2 3 2 2 4 2" xfId="8744" xr:uid="{00000000-0005-0000-0000-00006A0C0000}"/>
    <cellStyle name="Navadno 3 2 2 3 2 2 4 2 2" xfId="22902" xr:uid="{00000000-0005-0000-0000-00006B0C0000}"/>
    <cellStyle name="Navadno 3 2 2 3 2 2 4 3" xfId="12970" xr:uid="{00000000-0005-0000-0000-00006C0C0000}"/>
    <cellStyle name="Navadno 3 2 2 3 2 2 4 3 2" xfId="27128" xr:uid="{00000000-0005-0000-0000-00006D0C0000}"/>
    <cellStyle name="Navadno 3 2 2 3 2 2 4 4" xfId="17228" xr:uid="{00000000-0005-0000-0000-00006E0C0000}"/>
    <cellStyle name="Navadno 3 2 2 3 2 2 4 5" xfId="29857" xr:uid="{00000000-0005-0000-0000-00006F0C0000}"/>
    <cellStyle name="Navadno 3 2 2 3 2 2 4 6" xfId="31498" xr:uid="{00000000-0005-0000-0000-0000700C0000}"/>
    <cellStyle name="Navadno 3 2 2 3 2 2 5" xfId="3110" xr:uid="{00000000-0005-0000-0000-0000710C0000}"/>
    <cellStyle name="Navadno 3 2 2 3 2 2 5 2" xfId="7336" xr:uid="{00000000-0005-0000-0000-0000720C0000}"/>
    <cellStyle name="Navadno 3 2 2 3 2 2 5 2 2" xfId="21494" xr:uid="{00000000-0005-0000-0000-0000730C0000}"/>
    <cellStyle name="Navadno 3 2 2 3 2 2 5 3" xfId="11562" xr:uid="{00000000-0005-0000-0000-0000740C0000}"/>
    <cellStyle name="Navadno 3 2 2 3 2 2 5 3 2" xfId="25720" xr:uid="{00000000-0005-0000-0000-0000750C0000}"/>
    <cellStyle name="Navadno 3 2 2 3 2 2 5 4" xfId="15820" xr:uid="{00000000-0005-0000-0000-0000760C0000}"/>
    <cellStyle name="Navadno 3 2 2 3 2 2 5 5" xfId="29169" xr:uid="{00000000-0005-0000-0000-0000770C0000}"/>
    <cellStyle name="Navadno 3 2 2 3 2 2 5 6" xfId="31499" xr:uid="{00000000-0005-0000-0000-0000780C0000}"/>
    <cellStyle name="Navadno 3 2 2 3 2 2 6" xfId="1702" xr:uid="{00000000-0005-0000-0000-0000790C0000}"/>
    <cellStyle name="Navadno 3 2 2 3 2 2 6 2" xfId="18644" xr:uid="{00000000-0005-0000-0000-00007A0C0000}"/>
    <cellStyle name="Navadno 3 2 2 3 2 2 7" xfId="5928" xr:uid="{00000000-0005-0000-0000-00007B0C0000}"/>
    <cellStyle name="Navadno 3 2 2 3 2 2 7 2" xfId="20086" xr:uid="{00000000-0005-0000-0000-00007C0C0000}"/>
    <cellStyle name="Navadno 3 2 2 3 2 2 8" xfId="10154" xr:uid="{00000000-0005-0000-0000-00007D0C0000}"/>
    <cellStyle name="Navadno 3 2 2 3 2 2 8 2" xfId="24312" xr:uid="{00000000-0005-0000-0000-00007E0C0000}"/>
    <cellStyle name="Navadno 3 2 2 3 2 2 9" xfId="14412" xr:uid="{00000000-0005-0000-0000-00007F0C0000}"/>
    <cellStyle name="Navadno 3 2 2 3 2 3" xfId="330" xr:uid="{00000000-0005-0000-0000-0000800C0000}"/>
    <cellStyle name="Navadno 3 2 2 3 2 3 10" xfId="28416" xr:uid="{00000000-0005-0000-0000-0000810C0000}"/>
    <cellStyle name="Navadno 3 2 2 3 2 3 11" xfId="30597" xr:uid="{00000000-0005-0000-0000-0000820C0000}"/>
    <cellStyle name="Navadno 3 2 2 3 2 3 12" xfId="31500" xr:uid="{00000000-0005-0000-0000-0000830C0000}"/>
    <cellStyle name="Navadno 3 2 2 3 2 3 2" xfId="682" xr:uid="{00000000-0005-0000-0000-0000840C0000}"/>
    <cellStyle name="Navadno 3 2 2 3 2 3 2 10" xfId="30773" xr:uid="{00000000-0005-0000-0000-0000850C0000}"/>
    <cellStyle name="Navadno 3 2 2 3 2 3 2 11" xfId="31501" xr:uid="{00000000-0005-0000-0000-0000860C0000}"/>
    <cellStyle name="Navadno 3 2 2 3 2 3 2 2" xfId="1386" xr:uid="{00000000-0005-0000-0000-0000870C0000}"/>
    <cellStyle name="Navadno 3 2 2 3 2 3 2 2 10" xfId="31502" xr:uid="{00000000-0005-0000-0000-0000880C0000}"/>
    <cellStyle name="Navadno 3 2 2 3 2 3 2 2 2" xfId="5647" xr:uid="{00000000-0005-0000-0000-0000890C0000}"/>
    <cellStyle name="Navadno 3 2 2 3 2 3 2 2 2 2" xfId="9873" xr:uid="{00000000-0005-0000-0000-00008A0C0000}"/>
    <cellStyle name="Navadno 3 2 2 3 2 3 2 2 2 2 2" xfId="24031" xr:uid="{00000000-0005-0000-0000-00008B0C0000}"/>
    <cellStyle name="Navadno 3 2 2 3 2 3 2 2 2 3" xfId="14099" xr:uid="{00000000-0005-0000-0000-00008C0C0000}"/>
    <cellStyle name="Navadno 3 2 2 3 2 3 2 2 2 3 2" xfId="28257" xr:uid="{00000000-0005-0000-0000-00008D0C0000}"/>
    <cellStyle name="Navadno 3 2 2 3 2 3 2 2 2 4" xfId="18357" xr:uid="{00000000-0005-0000-0000-00008E0C0000}"/>
    <cellStyle name="Navadno 3 2 2 3 2 3 2 2 2 5" xfId="30421" xr:uid="{00000000-0005-0000-0000-00008F0C0000}"/>
    <cellStyle name="Navadno 3 2 2 3 2 3 2 2 2 6" xfId="31503" xr:uid="{00000000-0005-0000-0000-0000900C0000}"/>
    <cellStyle name="Navadno 3 2 2 3 2 3 2 2 3" xfId="4239" xr:uid="{00000000-0005-0000-0000-0000910C0000}"/>
    <cellStyle name="Navadno 3 2 2 3 2 3 2 2 3 2" xfId="8465" xr:uid="{00000000-0005-0000-0000-0000920C0000}"/>
    <cellStyle name="Navadno 3 2 2 3 2 3 2 2 3 2 2" xfId="22623" xr:uid="{00000000-0005-0000-0000-0000930C0000}"/>
    <cellStyle name="Navadno 3 2 2 3 2 3 2 2 3 3" xfId="12691" xr:uid="{00000000-0005-0000-0000-0000940C0000}"/>
    <cellStyle name="Navadno 3 2 2 3 2 3 2 2 3 3 2" xfId="26849" xr:uid="{00000000-0005-0000-0000-0000950C0000}"/>
    <cellStyle name="Navadno 3 2 2 3 2 3 2 2 3 4" xfId="16949" xr:uid="{00000000-0005-0000-0000-0000960C0000}"/>
    <cellStyle name="Navadno 3 2 2 3 2 3 2 2 3 5" xfId="29733" xr:uid="{00000000-0005-0000-0000-0000970C0000}"/>
    <cellStyle name="Navadno 3 2 2 3 2 3 2 2 3 6" xfId="31504" xr:uid="{00000000-0005-0000-0000-0000980C0000}"/>
    <cellStyle name="Navadno 3 2 2 3 2 3 2 2 4" xfId="2831" xr:uid="{00000000-0005-0000-0000-0000990C0000}"/>
    <cellStyle name="Navadno 3 2 2 3 2 3 2 2 4 2" xfId="19773" xr:uid="{00000000-0005-0000-0000-00009A0C0000}"/>
    <cellStyle name="Navadno 3 2 2 3 2 3 2 2 5" xfId="7057" xr:uid="{00000000-0005-0000-0000-00009B0C0000}"/>
    <cellStyle name="Navadno 3 2 2 3 2 3 2 2 5 2" xfId="21215" xr:uid="{00000000-0005-0000-0000-00009C0C0000}"/>
    <cellStyle name="Navadno 3 2 2 3 2 3 2 2 6" xfId="11283" xr:uid="{00000000-0005-0000-0000-00009D0C0000}"/>
    <cellStyle name="Navadno 3 2 2 3 2 3 2 2 6 2" xfId="25441" xr:uid="{00000000-0005-0000-0000-00009E0C0000}"/>
    <cellStyle name="Navadno 3 2 2 3 2 3 2 2 7" xfId="15541" xr:uid="{00000000-0005-0000-0000-00009F0C0000}"/>
    <cellStyle name="Navadno 3 2 2 3 2 3 2 2 8" xfId="29013" xr:uid="{00000000-0005-0000-0000-0000A00C0000}"/>
    <cellStyle name="Navadno 3 2 2 3 2 3 2 2 9" xfId="31125" xr:uid="{00000000-0005-0000-0000-0000A10C0000}"/>
    <cellStyle name="Navadno 3 2 2 3 2 3 2 3" xfId="4943" xr:uid="{00000000-0005-0000-0000-0000A20C0000}"/>
    <cellStyle name="Navadno 3 2 2 3 2 3 2 3 2" xfId="9169" xr:uid="{00000000-0005-0000-0000-0000A30C0000}"/>
    <cellStyle name="Navadno 3 2 2 3 2 3 2 3 2 2" xfId="23327" xr:uid="{00000000-0005-0000-0000-0000A40C0000}"/>
    <cellStyle name="Navadno 3 2 2 3 2 3 2 3 3" xfId="13395" xr:uid="{00000000-0005-0000-0000-0000A50C0000}"/>
    <cellStyle name="Navadno 3 2 2 3 2 3 2 3 3 2" xfId="27553" xr:uid="{00000000-0005-0000-0000-0000A60C0000}"/>
    <cellStyle name="Navadno 3 2 2 3 2 3 2 3 4" xfId="17653" xr:uid="{00000000-0005-0000-0000-0000A70C0000}"/>
    <cellStyle name="Navadno 3 2 2 3 2 3 2 3 5" xfId="30069" xr:uid="{00000000-0005-0000-0000-0000A80C0000}"/>
    <cellStyle name="Navadno 3 2 2 3 2 3 2 3 6" xfId="31505" xr:uid="{00000000-0005-0000-0000-0000A90C0000}"/>
    <cellStyle name="Navadno 3 2 2 3 2 3 2 4" xfId="3535" xr:uid="{00000000-0005-0000-0000-0000AA0C0000}"/>
    <cellStyle name="Navadno 3 2 2 3 2 3 2 4 2" xfId="7761" xr:uid="{00000000-0005-0000-0000-0000AB0C0000}"/>
    <cellStyle name="Navadno 3 2 2 3 2 3 2 4 2 2" xfId="21919" xr:uid="{00000000-0005-0000-0000-0000AC0C0000}"/>
    <cellStyle name="Navadno 3 2 2 3 2 3 2 4 3" xfId="11987" xr:uid="{00000000-0005-0000-0000-0000AD0C0000}"/>
    <cellStyle name="Navadno 3 2 2 3 2 3 2 4 3 2" xfId="26145" xr:uid="{00000000-0005-0000-0000-0000AE0C0000}"/>
    <cellStyle name="Navadno 3 2 2 3 2 3 2 4 4" xfId="16245" xr:uid="{00000000-0005-0000-0000-0000AF0C0000}"/>
    <cellStyle name="Navadno 3 2 2 3 2 3 2 4 5" xfId="29381" xr:uid="{00000000-0005-0000-0000-0000B00C0000}"/>
    <cellStyle name="Navadno 3 2 2 3 2 3 2 4 6" xfId="31506" xr:uid="{00000000-0005-0000-0000-0000B10C0000}"/>
    <cellStyle name="Navadno 3 2 2 3 2 3 2 5" xfId="2127" xr:uid="{00000000-0005-0000-0000-0000B20C0000}"/>
    <cellStyle name="Navadno 3 2 2 3 2 3 2 5 2" xfId="19069" xr:uid="{00000000-0005-0000-0000-0000B30C0000}"/>
    <cellStyle name="Navadno 3 2 2 3 2 3 2 6" xfId="6353" xr:uid="{00000000-0005-0000-0000-0000B40C0000}"/>
    <cellStyle name="Navadno 3 2 2 3 2 3 2 6 2" xfId="20511" xr:uid="{00000000-0005-0000-0000-0000B50C0000}"/>
    <cellStyle name="Navadno 3 2 2 3 2 3 2 7" xfId="10579" xr:uid="{00000000-0005-0000-0000-0000B60C0000}"/>
    <cellStyle name="Navadno 3 2 2 3 2 3 2 7 2" xfId="24737" xr:uid="{00000000-0005-0000-0000-0000B70C0000}"/>
    <cellStyle name="Navadno 3 2 2 3 2 3 2 8" xfId="14837" xr:uid="{00000000-0005-0000-0000-0000B80C0000}"/>
    <cellStyle name="Navadno 3 2 2 3 2 3 2 9" xfId="28661" xr:uid="{00000000-0005-0000-0000-0000B90C0000}"/>
    <cellStyle name="Navadno 3 2 2 3 2 3 3" xfId="1034" xr:uid="{00000000-0005-0000-0000-0000BA0C0000}"/>
    <cellStyle name="Navadno 3 2 2 3 2 3 3 10" xfId="31507" xr:uid="{00000000-0005-0000-0000-0000BB0C0000}"/>
    <cellStyle name="Navadno 3 2 2 3 2 3 3 2" xfId="5295" xr:uid="{00000000-0005-0000-0000-0000BC0C0000}"/>
    <cellStyle name="Navadno 3 2 2 3 2 3 3 2 2" xfId="9521" xr:uid="{00000000-0005-0000-0000-0000BD0C0000}"/>
    <cellStyle name="Navadno 3 2 2 3 2 3 3 2 2 2" xfId="23679" xr:uid="{00000000-0005-0000-0000-0000BE0C0000}"/>
    <cellStyle name="Navadno 3 2 2 3 2 3 3 2 3" xfId="13747" xr:uid="{00000000-0005-0000-0000-0000BF0C0000}"/>
    <cellStyle name="Navadno 3 2 2 3 2 3 3 2 3 2" xfId="27905" xr:uid="{00000000-0005-0000-0000-0000C00C0000}"/>
    <cellStyle name="Navadno 3 2 2 3 2 3 3 2 4" xfId="18005" xr:uid="{00000000-0005-0000-0000-0000C10C0000}"/>
    <cellStyle name="Navadno 3 2 2 3 2 3 3 2 5" xfId="30245" xr:uid="{00000000-0005-0000-0000-0000C20C0000}"/>
    <cellStyle name="Navadno 3 2 2 3 2 3 3 2 6" xfId="31508" xr:uid="{00000000-0005-0000-0000-0000C30C0000}"/>
    <cellStyle name="Navadno 3 2 2 3 2 3 3 3" xfId="3887" xr:uid="{00000000-0005-0000-0000-0000C40C0000}"/>
    <cellStyle name="Navadno 3 2 2 3 2 3 3 3 2" xfId="8113" xr:uid="{00000000-0005-0000-0000-0000C50C0000}"/>
    <cellStyle name="Navadno 3 2 2 3 2 3 3 3 2 2" xfId="22271" xr:uid="{00000000-0005-0000-0000-0000C60C0000}"/>
    <cellStyle name="Navadno 3 2 2 3 2 3 3 3 3" xfId="12339" xr:uid="{00000000-0005-0000-0000-0000C70C0000}"/>
    <cellStyle name="Navadno 3 2 2 3 2 3 3 3 3 2" xfId="26497" xr:uid="{00000000-0005-0000-0000-0000C80C0000}"/>
    <cellStyle name="Navadno 3 2 2 3 2 3 3 3 4" xfId="16597" xr:uid="{00000000-0005-0000-0000-0000C90C0000}"/>
    <cellStyle name="Navadno 3 2 2 3 2 3 3 3 5" xfId="29557" xr:uid="{00000000-0005-0000-0000-0000CA0C0000}"/>
    <cellStyle name="Navadno 3 2 2 3 2 3 3 3 6" xfId="31509" xr:uid="{00000000-0005-0000-0000-0000CB0C0000}"/>
    <cellStyle name="Navadno 3 2 2 3 2 3 3 4" xfId="2479" xr:uid="{00000000-0005-0000-0000-0000CC0C0000}"/>
    <cellStyle name="Navadno 3 2 2 3 2 3 3 4 2" xfId="19421" xr:uid="{00000000-0005-0000-0000-0000CD0C0000}"/>
    <cellStyle name="Navadno 3 2 2 3 2 3 3 5" xfId="6705" xr:uid="{00000000-0005-0000-0000-0000CE0C0000}"/>
    <cellStyle name="Navadno 3 2 2 3 2 3 3 5 2" xfId="20863" xr:uid="{00000000-0005-0000-0000-0000CF0C0000}"/>
    <cellStyle name="Navadno 3 2 2 3 2 3 3 6" xfId="10931" xr:uid="{00000000-0005-0000-0000-0000D00C0000}"/>
    <cellStyle name="Navadno 3 2 2 3 2 3 3 6 2" xfId="25089" xr:uid="{00000000-0005-0000-0000-0000D10C0000}"/>
    <cellStyle name="Navadno 3 2 2 3 2 3 3 7" xfId="15189" xr:uid="{00000000-0005-0000-0000-0000D20C0000}"/>
    <cellStyle name="Navadno 3 2 2 3 2 3 3 8" xfId="28837" xr:uid="{00000000-0005-0000-0000-0000D30C0000}"/>
    <cellStyle name="Navadno 3 2 2 3 2 3 3 9" xfId="30949" xr:uid="{00000000-0005-0000-0000-0000D40C0000}"/>
    <cellStyle name="Navadno 3 2 2 3 2 3 4" xfId="4591" xr:uid="{00000000-0005-0000-0000-0000D50C0000}"/>
    <cellStyle name="Navadno 3 2 2 3 2 3 4 2" xfId="8817" xr:uid="{00000000-0005-0000-0000-0000D60C0000}"/>
    <cellStyle name="Navadno 3 2 2 3 2 3 4 2 2" xfId="22975" xr:uid="{00000000-0005-0000-0000-0000D70C0000}"/>
    <cellStyle name="Navadno 3 2 2 3 2 3 4 3" xfId="13043" xr:uid="{00000000-0005-0000-0000-0000D80C0000}"/>
    <cellStyle name="Navadno 3 2 2 3 2 3 4 3 2" xfId="27201" xr:uid="{00000000-0005-0000-0000-0000D90C0000}"/>
    <cellStyle name="Navadno 3 2 2 3 2 3 4 4" xfId="17301" xr:uid="{00000000-0005-0000-0000-0000DA0C0000}"/>
    <cellStyle name="Navadno 3 2 2 3 2 3 4 5" xfId="29893" xr:uid="{00000000-0005-0000-0000-0000DB0C0000}"/>
    <cellStyle name="Navadno 3 2 2 3 2 3 4 6" xfId="31510" xr:uid="{00000000-0005-0000-0000-0000DC0C0000}"/>
    <cellStyle name="Navadno 3 2 2 3 2 3 5" xfId="3183" xr:uid="{00000000-0005-0000-0000-0000DD0C0000}"/>
    <cellStyle name="Navadno 3 2 2 3 2 3 5 2" xfId="7409" xr:uid="{00000000-0005-0000-0000-0000DE0C0000}"/>
    <cellStyle name="Navadno 3 2 2 3 2 3 5 2 2" xfId="21567" xr:uid="{00000000-0005-0000-0000-0000DF0C0000}"/>
    <cellStyle name="Navadno 3 2 2 3 2 3 5 3" xfId="11635" xr:uid="{00000000-0005-0000-0000-0000E00C0000}"/>
    <cellStyle name="Navadno 3 2 2 3 2 3 5 3 2" xfId="25793" xr:uid="{00000000-0005-0000-0000-0000E10C0000}"/>
    <cellStyle name="Navadno 3 2 2 3 2 3 5 4" xfId="15893" xr:uid="{00000000-0005-0000-0000-0000E20C0000}"/>
    <cellStyle name="Navadno 3 2 2 3 2 3 5 5" xfId="29205" xr:uid="{00000000-0005-0000-0000-0000E30C0000}"/>
    <cellStyle name="Navadno 3 2 2 3 2 3 5 6" xfId="31511" xr:uid="{00000000-0005-0000-0000-0000E40C0000}"/>
    <cellStyle name="Navadno 3 2 2 3 2 3 6" xfId="1775" xr:uid="{00000000-0005-0000-0000-0000E50C0000}"/>
    <cellStyle name="Navadno 3 2 2 3 2 3 6 2" xfId="18717" xr:uid="{00000000-0005-0000-0000-0000E60C0000}"/>
    <cellStyle name="Navadno 3 2 2 3 2 3 7" xfId="6001" xr:uid="{00000000-0005-0000-0000-0000E70C0000}"/>
    <cellStyle name="Navadno 3 2 2 3 2 3 7 2" xfId="20159" xr:uid="{00000000-0005-0000-0000-0000E80C0000}"/>
    <cellStyle name="Navadno 3 2 2 3 2 3 8" xfId="10227" xr:uid="{00000000-0005-0000-0000-0000E90C0000}"/>
    <cellStyle name="Navadno 3 2 2 3 2 3 8 2" xfId="24385" xr:uid="{00000000-0005-0000-0000-0000EA0C0000}"/>
    <cellStyle name="Navadno 3 2 2 3 2 3 9" xfId="14485" xr:uid="{00000000-0005-0000-0000-0000EB0C0000}"/>
    <cellStyle name="Navadno 3 2 2 3 2 4" xfId="481" xr:uid="{00000000-0005-0000-0000-0000EC0C0000}"/>
    <cellStyle name="Navadno 3 2 2 3 2 4 10" xfId="30673" xr:uid="{00000000-0005-0000-0000-0000ED0C0000}"/>
    <cellStyle name="Navadno 3 2 2 3 2 4 11" xfId="31512" xr:uid="{00000000-0005-0000-0000-0000EE0C0000}"/>
    <cellStyle name="Navadno 3 2 2 3 2 4 2" xfId="1185" xr:uid="{00000000-0005-0000-0000-0000EF0C0000}"/>
    <cellStyle name="Navadno 3 2 2 3 2 4 2 10" xfId="31513" xr:uid="{00000000-0005-0000-0000-0000F00C0000}"/>
    <cellStyle name="Navadno 3 2 2 3 2 4 2 2" xfId="5446" xr:uid="{00000000-0005-0000-0000-0000F10C0000}"/>
    <cellStyle name="Navadno 3 2 2 3 2 4 2 2 2" xfId="9672" xr:uid="{00000000-0005-0000-0000-0000F20C0000}"/>
    <cellStyle name="Navadno 3 2 2 3 2 4 2 2 2 2" xfId="23830" xr:uid="{00000000-0005-0000-0000-0000F30C0000}"/>
    <cellStyle name="Navadno 3 2 2 3 2 4 2 2 3" xfId="13898" xr:uid="{00000000-0005-0000-0000-0000F40C0000}"/>
    <cellStyle name="Navadno 3 2 2 3 2 4 2 2 3 2" xfId="28056" xr:uid="{00000000-0005-0000-0000-0000F50C0000}"/>
    <cellStyle name="Navadno 3 2 2 3 2 4 2 2 4" xfId="18156" xr:uid="{00000000-0005-0000-0000-0000F60C0000}"/>
    <cellStyle name="Navadno 3 2 2 3 2 4 2 2 5" xfId="30321" xr:uid="{00000000-0005-0000-0000-0000F70C0000}"/>
    <cellStyle name="Navadno 3 2 2 3 2 4 2 2 6" xfId="31514" xr:uid="{00000000-0005-0000-0000-0000F80C0000}"/>
    <cellStyle name="Navadno 3 2 2 3 2 4 2 3" xfId="4038" xr:uid="{00000000-0005-0000-0000-0000F90C0000}"/>
    <cellStyle name="Navadno 3 2 2 3 2 4 2 3 2" xfId="8264" xr:uid="{00000000-0005-0000-0000-0000FA0C0000}"/>
    <cellStyle name="Navadno 3 2 2 3 2 4 2 3 2 2" xfId="22422" xr:uid="{00000000-0005-0000-0000-0000FB0C0000}"/>
    <cellStyle name="Navadno 3 2 2 3 2 4 2 3 3" xfId="12490" xr:uid="{00000000-0005-0000-0000-0000FC0C0000}"/>
    <cellStyle name="Navadno 3 2 2 3 2 4 2 3 3 2" xfId="26648" xr:uid="{00000000-0005-0000-0000-0000FD0C0000}"/>
    <cellStyle name="Navadno 3 2 2 3 2 4 2 3 4" xfId="16748" xr:uid="{00000000-0005-0000-0000-0000FE0C0000}"/>
    <cellStyle name="Navadno 3 2 2 3 2 4 2 3 5" xfId="29633" xr:uid="{00000000-0005-0000-0000-0000FF0C0000}"/>
    <cellStyle name="Navadno 3 2 2 3 2 4 2 3 6" xfId="31515" xr:uid="{00000000-0005-0000-0000-0000000D0000}"/>
    <cellStyle name="Navadno 3 2 2 3 2 4 2 4" xfId="2630" xr:uid="{00000000-0005-0000-0000-0000010D0000}"/>
    <cellStyle name="Navadno 3 2 2 3 2 4 2 4 2" xfId="19572" xr:uid="{00000000-0005-0000-0000-0000020D0000}"/>
    <cellStyle name="Navadno 3 2 2 3 2 4 2 5" xfId="6856" xr:uid="{00000000-0005-0000-0000-0000030D0000}"/>
    <cellStyle name="Navadno 3 2 2 3 2 4 2 5 2" xfId="21014" xr:uid="{00000000-0005-0000-0000-0000040D0000}"/>
    <cellStyle name="Navadno 3 2 2 3 2 4 2 6" xfId="11082" xr:uid="{00000000-0005-0000-0000-0000050D0000}"/>
    <cellStyle name="Navadno 3 2 2 3 2 4 2 6 2" xfId="25240" xr:uid="{00000000-0005-0000-0000-0000060D0000}"/>
    <cellStyle name="Navadno 3 2 2 3 2 4 2 7" xfId="15340" xr:uid="{00000000-0005-0000-0000-0000070D0000}"/>
    <cellStyle name="Navadno 3 2 2 3 2 4 2 8" xfId="28913" xr:uid="{00000000-0005-0000-0000-0000080D0000}"/>
    <cellStyle name="Navadno 3 2 2 3 2 4 2 9" xfId="31025" xr:uid="{00000000-0005-0000-0000-0000090D0000}"/>
    <cellStyle name="Navadno 3 2 2 3 2 4 3" xfId="4742" xr:uid="{00000000-0005-0000-0000-00000A0D0000}"/>
    <cellStyle name="Navadno 3 2 2 3 2 4 3 2" xfId="8968" xr:uid="{00000000-0005-0000-0000-00000B0D0000}"/>
    <cellStyle name="Navadno 3 2 2 3 2 4 3 2 2" xfId="23126" xr:uid="{00000000-0005-0000-0000-00000C0D0000}"/>
    <cellStyle name="Navadno 3 2 2 3 2 4 3 3" xfId="13194" xr:uid="{00000000-0005-0000-0000-00000D0D0000}"/>
    <cellStyle name="Navadno 3 2 2 3 2 4 3 3 2" xfId="27352" xr:uid="{00000000-0005-0000-0000-00000E0D0000}"/>
    <cellStyle name="Navadno 3 2 2 3 2 4 3 4" xfId="17452" xr:uid="{00000000-0005-0000-0000-00000F0D0000}"/>
    <cellStyle name="Navadno 3 2 2 3 2 4 3 5" xfId="29969" xr:uid="{00000000-0005-0000-0000-0000100D0000}"/>
    <cellStyle name="Navadno 3 2 2 3 2 4 3 6" xfId="31516" xr:uid="{00000000-0005-0000-0000-0000110D0000}"/>
    <cellStyle name="Navadno 3 2 2 3 2 4 4" xfId="3334" xr:uid="{00000000-0005-0000-0000-0000120D0000}"/>
    <cellStyle name="Navadno 3 2 2 3 2 4 4 2" xfId="7560" xr:uid="{00000000-0005-0000-0000-0000130D0000}"/>
    <cellStyle name="Navadno 3 2 2 3 2 4 4 2 2" xfId="21718" xr:uid="{00000000-0005-0000-0000-0000140D0000}"/>
    <cellStyle name="Navadno 3 2 2 3 2 4 4 3" xfId="11786" xr:uid="{00000000-0005-0000-0000-0000150D0000}"/>
    <cellStyle name="Navadno 3 2 2 3 2 4 4 3 2" xfId="25944" xr:uid="{00000000-0005-0000-0000-0000160D0000}"/>
    <cellStyle name="Navadno 3 2 2 3 2 4 4 4" xfId="16044" xr:uid="{00000000-0005-0000-0000-0000170D0000}"/>
    <cellStyle name="Navadno 3 2 2 3 2 4 4 5" xfId="29281" xr:uid="{00000000-0005-0000-0000-0000180D0000}"/>
    <cellStyle name="Navadno 3 2 2 3 2 4 4 6" xfId="31517" xr:uid="{00000000-0005-0000-0000-0000190D0000}"/>
    <cellStyle name="Navadno 3 2 2 3 2 4 5" xfId="1926" xr:uid="{00000000-0005-0000-0000-00001A0D0000}"/>
    <cellStyle name="Navadno 3 2 2 3 2 4 5 2" xfId="18868" xr:uid="{00000000-0005-0000-0000-00001B0D0000}"/>
    <cellStyle name="Navadno 3 2 2 3 2 4 6" xfId="6152" xr:uid="{00000000-0005-0000-0000-00001C0D0000}"/>
    <cellStyle name="Navadno 3 2 2 3 2 4 6 2" xfId="20310" xr:uid="{00000000-0005-0000-0000-00001D0D0000}"/>
    <cellStyle name="Navadno 3 2 2 3 2 4 7" xfId="10378" xr:uid="{00000000-0005-0000-0000-00001E0D0000}"/>
    <cellStyle name="Navadno 3 2 2 3 2 4 7 2" xfId="24536" xr:uid="{00000000-0005-0000-0000-00001F0D0000}"/>
    <cellStyle name="Navadno 3 2 2 3 2 4 8" xfId="14636" xr:uid="{00000000-0005-0000-0000-0000200D0000}"/>
    <cellStyle name="Navadno 3 2 2 3 2 4 9" xfId="28561" xr:uid="{00000000-0005-0000-0000-0000210D0000}"/>
    <cellStyle name="Navadno 3 2 2 3 2 5" xfId="833" xr:uid="{00000000-0005-0000-0000-0000220D0000}"/>
    <cellStyle name="Navadno 3 2 2 3 2 5 10" xfId="31518" xr:uid="{00000000-0005-0000-0000-0000230D0000}"/>
    <cellStyle name="Navadno 3 2 2 3 2 5 2" xfId="5094" xr:uid="{00000000-0005-0000-0000-0000240D0000}"/>
    <cellStyle name="Navadno 3 2 2 3 2 5 2 2" xfId="9320" xr:uid="{00000000-0005-0000-0000-0000250D0000}"/>
    <cellStyle name="Navadno 3 2 2 3 2 5 2 2 2" xfId="23478" xr:uid="{00000000-0005-0000-0000-0000260D0000}"/>
    <cellStyle name="Navadno 3 2 2 3 2 5 2 3" xfId="13546" xr:uid="{00000000-0005-0000-0000-0000270D0000}"/>
    <cellStyle name="Navadno 3 2 2 3 2 5 2 3 2" xfId="27704" xr:uid="{00000000-0005-0000-0000-0000280D0000}"/>
    <cellStyle name="Navadno 3 2 2 3 2 5 2 4" xfId="17804" xr:uid="{00000000-0005-0000-0000-0000290D0000}"/>
    <cellStyle name="Navadno 3 2 2 3 2 5 2 5" xfId="30145" xr:uid="{00000000-0005-0000-0000-00002A0D0000}"/>
    <cellStyle name="Navadno 3 2 2 3 2 5 2 6" xfId="31519" xr:uid="{00000000-0005-0000-0000-00002B0D0000}"/>
    <cellStyle name="Navadno 3 2 2 3 2 5 3" xfId="3686" xr:uid="{00000000-0005-0000-0000-00002C0D0000}"/>
    <cellStyle name="Navadno 3 2 2 3 2 5 3 2" xfId="7912" xr:uid="{00000000-0005-0000-0000-00002D0D0000}"/>
    <cellStyle name="Navadno 3 2 2 3 2 5 3 2 2" xfId="22070" xr:uid="{00000000-0005-0000-0000-00002E0D0000}"/>
    <cellStyle name="Navadno 3 2 2 3 2 5 3 3" xfId="12138" xr:uid="{00000000-0005-0000-0000-00002F0D0000}"/>
    <cellStyle name="Navadno 3 2 2 3 2 5 3 3 2" xfId="26296" xr:uid="{00000000-0005-0000-0000-0000300D0000}"/>
    <cellStyle name="Navadno 3 2 2 3 2 5 3 4" xfId="16396" xr:uid="{00000000-0005-0000-0000-0000310D0000}"/>
    <cellStyle name="Navadno 3 2 2 3 2 5 3 5" xfId="29457" xr:uid="{00000000-0005-0000-0000-0000320D0000}"/>
    <cellStyle name="Navadno 3 2 2 3 2 5 3 6" xfId="31520" xr:uid="{00000000-0005-0000-0000-0000330D0000}"/>
    <cellStyle name="Navadno 3 2 2 3 2 5 4" xfId="2278" xr:uid="{00000000-0005-0000-0000-0000340D0000}"/>
    <cellStyle name="Navadno 3 2 2 3 2 5 4 2" xfId="19220" xr:uid="{00000000-0005-0000-0000-0000350D0000}"/>
    <cellStyle name="Navadno 3 2 2 3 2 5 5" xfId="6504" xr:uid="{00000000-0005-0000-0000-0000360D0000}"/>
    <cellStyle name="Navadno 3 2 2 3 2 5 5 2" xfId="20662" xr:uid="{00000000-0005-0000-0000-0000370D0000}"/>
    <cellStyle name="Navadno 3 2 2 3 2 5 6" xfId="10730" xr:uid="{00000000-0005-0000-0000-0000380D0000}"/>
    <cellStyle name="Navadno 3 2 2 3 2 5 6 2" xfId="24888" xr:uid="{00000000-0005-0000-0000-0000390D0000}"/>
    <cellStyle name="Navadno 3 2 2 3 2 5 7" xfId="14988" xr:uid="{00000000-0005-0000-0000-00003A0D0000}"/>
    <cellStyle name="Navadno 3 2 2 3 2 5 8" xfId="28737" xr:uid="{00000000-0005-0000-0000-00003B0D0000}"/>
    <cellStyle name="Navadno 3 2 2 3 2 5 9" xfId="30849" xr:uid="{00000000-0005-0000-0000-00003C0D0000}"/>
    <cellStyle name="Navadno 3 2 2 3 2 6" xfId="4358" xr:uid="{00000000-0005-0000-0000-00003D0D0000}"/>
    <cellStyle name="Navadno 3 2 2 3 2 6 2" xfId="8584" xr:uid="{00000000-0005-0000-0000-00003E0D0000}"/>
    <cellStyle name="Navadno 3 2 2 3 2 6 2 2" xfId="22742" xr:uid="{00000000-0005-0000-0000-00003F0D0000}"/>
    <cellStyle name="Navadno 3 2 2 3 2 6 3" xfId="12810" xr:uid="{00000000-0005-0000-0000-0000400D0000}"/>
    <cellStyle name="Navadno 3 2 2 3 2 6 3 2" xfId="26968" xr:uid="{00000000-0005-0000-0000-0000410D0000}"/>
    <cellStyle name="Navadno 3 2 2 3 2 6 4" xfId="17068" xr:uid="{00000000-0005-0000-0000-0000420D0000}"/>
    <cellStyle name="Navadno 3 2 2 3 2 6 5" xfId="29777" xr:uid="{00000000-0005-0000-0000-0000430D0000}"/>
    <cellStyle name="Navadno 3 2 2 3 2 6 6" xfId="31521" xr:uid="{00000000-0005-0000-0000-0000440D0000}"/>
    <cellStyle name="Navadno 3 2 2 3 2 7" xfId="2950" xr:uid="{00000000-0005-0000-0000-0000450D0000}"/>
    <cellStyle name="Navadno 3 2 2 3 2 7 2" xfId="7176" xr:uid="{00000000-0005-0000-0000-0000460D0000}"/>
    <cellStyle name="Navadno 3 2 2 3 2 7 2 2" xfId="21334" xr:uid="{00000000-0005-0000-0000-0000470D0000}"/>
    <cellStyle name="Navadno 3 2 2 3 2 7 3" xfId="11402" xr:uid="{00000000-0005-0000-0000-0000480D0000}"/>
    <cellStyle name="Navadno 3 2 2 3 2 7 3 2" xfId="25560" xr:uid="{00000000-0005-0000-0000-0000490D0000}"/>
    <cellStyle name="Navadno 3 2 2 3 2 7 4" xfId="15660" xr:uid="{00000000-0005-0000-0000-00004A0D0000}"/>
    <cellStyle name="Navadno 3 2 2 3 2 7 5" xfId="29089" xr:uid="{00000000-0005-0000-0000-00004B0D0000}"/>
    <cellStyle name="Navadno 3 2 2 3 2 7 6" xfId="31522" xr:uid="{00000000-0005-0000-0000-00004C0D0000}"/>
    <cellStyle name="Navadno 3 2 2 3 2 8" xfId="1510" xr:uid="{00000000-0005-0000-0000-00004D0D0000}"/>
    <cellStyle name="Navadno 3 2 2 3 2 8 2" xfId="18452" xr:uid="{00000000-0005-0000-0000-00004E0D0000}"/>
    <cellStyle name="Navadno 3 2 2 3 2 9" xfId="5736" xr:uid="{00000000-0005-0000-0000-00004F0D0000}"/>
    <cellStyle name="Navadno 3 2 2 3 2 9 2" xfId="19894" xr:uid="{00000000-0005-0000-0000-0000500D0000}"/>
    <cellStyle name="Navadno 3 2 2 3 3" xfId="128" xr:uid="{00000000-0005-0000-0000-0000510D0000}"/>
    <cellStyle name="Navadno 3 2 2 3 3 10" xfId="14284" xr:uid="{00000000-0005-0000-0000-0000520D0000}"/>
    <cellStyle name="Navadno 3 2 2 3 3 11" xfId="28385" xr:uid="{00000000-0005-0000-0000-0000530D0000}"/>
    <cellStyle name="Navadno 3 2 2 3 3 12" xfId="30497" xr:uid="{00000000-0005-0000-0000-0000540D0000}"/>
    <cellStyle name="Navadno 3 2 2 3 3 13" xfId="31523" xr:uid="{00000000-0005-0000-0000-0000550D0000}"/>
    <cellStyle name="Navadno 3 2 2 3 3 2" xfId="288" xr:uid="{00000000-0005-0000-0000-0000560D0000}"/>
    <cellStyle name="Navadno 3 2 2 3 3 2 10" xfId="28481" xr:uid="{00000000-0005-0000-0000-0000570D0000}"/>
    <cellStyle name="Navadno 3 2 2 3 3 2 11" xfId="30577" xr:uid="{00000000-0005-0000-0000-0000580D0000}"/>
    <cellStyle name="Navadno 3 2 2 3 3 2 12" xfId="31524" xr:uid="{00000000-0005-0000-0000-0000590D0000}"/>
    <cellStyle name="Navadno 3 2 2 3 3 2 2" xfId="641" xr:uid="{00000000-0005-0000-0000-00005A0D0000}"/>
    <cellStyle name="Navadno 3 2 2 3 3 2 2 10" xfId="30753" xr:uid="{00000000-0005-0000-0000-00005B0D0000}"/>
    <cellStyle name="Navadno 3 2 2 3 3 2 2 11" xfId="31525" xr:uid="{00000000-0005-0000-0000-00005C0D0000}"/>
    <cellStyle name="Navadno 3 2 2 3 3 2 2 2" xfId="1345" xr:uid="{00000000-0005-0000-0000-00005D0D0000}"/>
    <cellStyle name="Navadno 3 2 2 3 3 2 2 2 10" xfId="31526" xr:uid="{00000000-0005-0000-0000-00005E0D0000}"/>
    <cellStyle name="Navadno 3 2 2 3 3 2 2 2 2" xfId="5606" xr:uid="{00000000-0005-0000-0000-00005F0D0000}"/>
    <cellStyle name="Navadno 3 2 2 3 3 2 2 2 2 2" xfId="9832" xr:uid="{00000000-0005-0000-0000-0000600D0000}"/>
    <cellStyle name="Navadno 3 2 2 3 3 2 2 2 2 2 2" xfId="23990" xr:uid="{00000000-0005-0000-0000-0000610D0000}"/>
    <cellStyle name="Navadno 3 2 2 3 3 2 2 2 2 3" xfId="14058" xr:uid="{00000000-0005-0000-0000-0000620D0000}"/>
    <cellStyle name="Navadno 3 2 2 3 3 2 2 2 2 3 2" xfId="28216" xr:uid="{00000000-0005-0000-0000-0000630D0000}"/>
    <cellStyle name="Navadno 3 2 2 3 3 2 2 2 2 4" xfId="18316" xr:uid="{00000000-0005-0000-0000-0000640D0000}"/>
    <cellStyle name="Navadno 3 2 2 3 3 2 2 2 2 5" xfId="30401" xr:uid="{00000000-0005-0000-0000-0000650D0000}"/>
    <cellStyle name="Navadno 3 2 2 3 3 2 2 2 2 6" xfId="31527" xr:uid="{00000000-0005-0000-0000-0000660D0000}"/>
    <cellStyle name="Navadno 3 2 2 3 3 2 2 2 3" xfId="4198" xr:uid="{00000000-0005-0000-0000-0000670D0000}"/>
    <cellStyle name="Navadno 3 2 2 3 3 2 2 2 3 2" xfId="8424" xr:uid="{00000000-0005-0000-0000-0000680D0000}"/>
    <cellStyle name="Navadno 3 2 2 3 3 2 2 2 3 2 2" xfId="22582" xr:uid="{00000000-0005-0000-0000-0000690D0000}"/>
    <cellStyle name="Navadno 3 2 2 3 3 2 2 2 3 3" xfId="12650" xr:uid="{00000000-0005-0000-0000-00006A0D0000}"/>
    <cellStyle name="Navadno 3 2 2 3 3 2 2 2 3 3 2" xfId="26808" xr:uid="{00000000-0005-0000-0000-00006B0D0000}"/>
    <cellStyle name="Navadno 3 2 2 3 3 2 2 2 3 4" xfId="16908" xr:uid="{00000000-0005-0000-0000-00006C0D0000}"/>
    <cellStyle name="Navadno 3 2 2 3 3 2 2 2 3 5" xfId="29713" xr:uid="{00000000-0005-0000-0000-00006D0D0000}"/>
    <cellStyle name="Navadno 3 2 2 3 3 2 2 2 3 6" xfId="31528" xr:uid="{00000000-0005-0000-0000-00006E0D0000}"/>
    <cellStyle name="Navadno 3 2 2 3 3 2 2 2 4" xfId="2790" xr:uid="{00000000-0005-0000-0000-00006F0D0000}"/>
    <cellStyle name="Navadno 3 2 2 3 3 2 2 2 4 2" xfId="19732" xr:uid="{00000000-0005-0000-0000-0000700D0000}"/>
    <cellStyle name="Navadno 3 2 2 3 3 2 2 2 5" xfId="7016" xr:uid="{00000000-0005-0000-0000-0000710D0000}"/>
    <cellStyle name="Navadno 3 2 2 3 3 2 2 2 5 2" xfId="21174" xr:uid="{00000000-0005-0000-0000-0000720D0000}"/>
    <cellStyle name="Navadno 3 2 2 3 3 2 2 2 6" xfId="11242" xr:uid="{00000000-0005-0000-0000-0000730D0000}"/>
    <cellStyle name="Navadno 3 2 2 3 3 2 2 2 6 2" xfId="25400" xr:uid="{00000000-0005-0000-0000-0000740D0000}"/>
    <cellStyle name="Navadno 3 2 2 3 3 2 2 2 7" xfId="15500" xr:uid="{00000000-0005-0000-0000-0000750D0000}"/>
    <cellStyle name="Navadno 3 2 2 3 3 2 2 2 8" xfId="28993" xr:uid="{00000000-0005-0000-0000-0000760D0000}"/>
    <cellStyle name="Navadno 3 2 2 3 3 2 2 2 9" xfId="31105" xr:uid="{00000000-0005-0000-0000-0000770D0000}"/>
    <cellStyle name="Navadno 3 2 2 3 3 2 2 3" xfId="4902" xr:uid="{00000000-0005-0000-0000-0000780D0000}"/>
    <cellStyle name="Navadno 3 2 2 3 3 2 2 3 2" xfId="9128" xr:uid="{00000000-0005-0000-0000-0000790D0000}"/>
    <cellStyle name="Navadno 3 2 2 3 3 2 2 3 2 2" xfId="23286" xr:uid="{00000000-0005-0000-0000-00007A0D0000}"/>
    <cellStyle name="Navadno 3 2 2 3 3 2 2 3 3" xfId="13354" xr:uid="{00000000-0005-0000-0000-00007B0D0000}"/>
    <cellStyle name="Navadno 3 2 2 3 3 2 2 3 3 2" xfId="27512" xr:uid="{00000000-0005-0000-0000-00007C0D0000}"/>
    <cellStyle name="Navadno 3 2 2 3 3 2 2 3 4" xfId="17612" xr:uid="{00000000-0005-0000-0000-00007D0D0000}"/>
    <cellStyle name="Navadno 3 2 2 3 3 2 2 3 5" xfId="30049" xr:uid="{00000000-0005-0000-0000-00007E0D0000}"/>
    <cellStyle name="Navadno 3 2 2 3 3 2 2 3 6" xfId="31529" xr:uid="{00000000-0005-0000-0000-00007F0D0000}"/>
    <cellStyle name="Navadno 3 2 2 3 3 2 2 4" xfId="3494" xr:uid="{00000000-0005-0000-0000-0000800D0000}"/>
    <cellStyle name="Navadno 3 2 2 3 3 2 2 4 2" xfId="7720" xr:uid="{00000000-0005-0000-0000-0000810D0000}"/>
    <cellStyle name="Navadno 3 2 2 3 3 2 2 4 2 2" xfId="21878" xr:uid="{00000000-0005-0000-0000-0000820D0000}"/>
    <cellStyle name="Navadno 3 2 2 3 3 2 2 4 3" xfId="11946" xr:uid="{00000000-0005-0000-0000-0000830D0000}"/>
    <cellStyle name="Navadno 3 2 2 3 3 2 2 4 3 2" xfId="26104" xr:uid="{00000000-0005-0000-0000-0000840D0000}"/>
    <cellStyle name="Navadno 3 2 2 3 3 2 2 4 4" xfId="16204" xr:uid="{00000000-0005-0000-0000-0000850D0000}"/>
    <cellStyle name="Navadno 3 2 2 3 3 2 2 4 5" xfId="29361" xr:uid="{00000000-0005-0000-0000-0000860D0000}"/>
    <cellStyle name="Navadno 3 2 2 3 3 2 2 4 6" xfId="31530" xr:uid="{00000000-0005-0000-0000-0000870D0000}"/>
    <cellStyle name="Navadno 3 2 2 3 3 2 2 5" xfId="2086" xr:uid="{00000000-0005-0000-0000-0000880D0000}"/>
    <cellStyle name="Navadno 3 2 2 3 3 2 2 5 2" xfId="19028" xr:uid="{00000000-0005-0000-0000-0000890D0000}"/>
    <cellStyle name="Navadno 3 2 2 3 3 2 2 6" xfId="6312" xr:uid="{00000000-0005-0000-0000-00008A0D0000}"/>
    <cellStyle name="Navadno 3 2 2 3 3 2 2 6 2" xfId="20470" xr:uid="{00000000-0005-0000-0000-00008B0D0000}"/>
    <cellStyle name="Navadno 3 2 2 3 3 2 2 7" xfId="10538" xr:uid="{00000000-0005-0000-0000-00008C0D0000}"/>
    <cellStyle name="Navadno 3 2 2 3 3 2 2 7 2" xfId="24696" xr:uid="{00000000-0005-0000-0000-00008D0D0000}"/>
    <cellStyle name="Navadno 3 2 2 3 3 2 2 8" xfId="14796" xr:uid="{00000000-0005-0000-0000-00008E0D0000}"/>
    <cellStyle name="Navadno 3 2 2 3 3 2 2 9" xfId="28641" xr:uid="{00000000-0005-0000-0000-00008F0D0000}"/>
    <cellStyle name="Navadno 3 2 2 3 3 2 3" xfId="993" xr:uid="{00000000-0005-0000-0000-0000900D0000}"/>
    <cellStyle name="Navadno 3 2 2 3 3 2 3 10" xfId="31531" xr:uid="{00000000-0005-0000-0000-0000910D0000}"/>
    <cellStyle name="Navadno 3 2 2 3 3 2 3 2" xfId="5254" xr:uid="{00000000-0005-0000-0000-0000920D0000}"/>
    <cellStyle name="Navadno 3 2 2 3 3 2 3 2 2" xfId="9480" xr:uid="{00000000-0005-0000-0000-0000930D0000}"/>
    <cellStyle name="Navadno 3 2 2 3 3 2 3 2 2 2" xfId="23638" xr:uid="{00000000-0005-0000-0000-0000940D0000}"/>
    <cellStyle name="Navadno 3 2 2 3 3 2 3 2 3" xfId="13706" xr:uid="{00000000-0005-0000-0000-0000950D0000}"/>
    <cellStyle name="Navadno 3 2 2 3 3 2 3 2 3 2" xfId="27864" xr:uid="{00000000-0005-0000-0000-0000960D0000}"/>
    <cellStyle name="Navadno 3 2 2 3 3 2 3 2 4" xfId="17964" xr:uid="{00000000-0005-0000-0000-0000970D0000}"/>
    <cellStyle name="Navadno 3 2 2 3 3 2 3 2 5" xfId="30225" xr:uid="{00000000-0005-0000-0000-0000980D0000}"/>
    <cellStyle name="Navadno 3 2 2 3 3 2 3 2 6" xfId="31532" xr:uid="{00000000-0005-0000-0000-0000990D0000}"/>
    <cellStyle name="Navadno 3 2 2 3 3 2 3 3" xfId="3846" xr:uid="{00000000-0005-0000-0000-00009A0D0000}"/>
    <cellStyle name="Navadno 3 2 2 3 3 2 3 3 2" xfId="8072" xr:uid="{00000000-0005-0000-0000-00009B0D0000}"/>
    <cellStyle name="Navadno 3 2 2 3 3 2 3 3 2 2" xfId="22230" xr:uid="{00000000-0005-0000-0000-00009C0D0000}"/>
    <cellStyle name="Navadno 3 2 2 3 3 2 3 3 3" xfId="12298" xr:uid="{00000000-0005-0000-0000-00009D0D0000}"/>
    <cellStyle name="Navadno 3 2 2 3 3 2 3 3 3 2" xfId="26456" xr:uid="{00000000-0005-0000-0000-00009E0D0000}"/>
    <cellStyle name="Navadno 3 2 2 3 3 2 3 3 4" xfId="16556" xr:uid="{00000000-0005-0000-0000-00009F0D0000}"/>
    <cellStyle name="Navadno 3 2 2 3 3 2 3 3 5" xfId="29537" xr:uid="{00000000-0005-0000-0000-0000A00D0000}"/>
    <cellStyle name="Navadno 3 2 2 3 3 2 3 3 6" xfId="31533" xr:uid="{00000000-0005-0000-0000-0000A10D0000}"/>
    <cellStyle name="Navadno 3 2 2 3 3 2 3 4" xfId="2438" xr:uid="{00000000-0005-0000-0000-0000A20D0000}"/>
    <cellStyle name="Navadno 3 2 2 3 3 2 3 4 2" xfId="19380" xr:uid="{00000000-0005-0000-0000-0000A30D0000}"/>
    <cellStyle name="Navadno 3 2 2 3 3 2 3 5" xfId="6664" xr:uid="{00000000-0005-0000-0000-0000A40D0000}"/>
    <cellStyle name="Navadno 3 2 2 3 3 2 3 5 2" xfId="20822" xr:uid="{00000000-0005-0000-0000-0000A50D0000}"/>
    <cellStyle name="Navadno 3 2 2 3 3 2 3 6" xfId="10890" xr:uid="{00000000-0005-0000-0000-0000A60D0000}"/>
    <cellStyle name="Navadno 3 2 2 3 3 2 3 6 2" xfId="25048" xr:uid="{00000000-0005-0000-0000-0000A70D0000}"/>
    <cellStyle name="Navadno 3 2 2 3 3 2 3 7" xfId="15148" xr:uid="{00000000-0005-0000-0000-0000A80D0000}"/>
    <cellStyle name="Navadno 3 2 2 3 3 2 3 8" xfId="28817" xr:uid="{00000000-0005-0000-0000-0000A90D0000}"/>
    <cellStyle name="Navadno 3 2 2 3 3 2 3 9" xfId="30929" xr:uid="{00000000-0005-0000-0000-0000AA0D0000}"/>
    <cellStyle name="Navadno 3 2 2 3 3 2 4" xfId="4550" xr:uid="{00000000-0005-0000-0000-0000AB0D0000}"/>
    <cellStyle name="Navadno 3 2 2 3 3 2 4 2" xfId="8776" xr:uid="{00000000-0005-0000-0000-0000AC0D0000}"/>
    <cellStyle name="Navadno 3 2 2 3 3 2 4 2 2" xfId="22934" xr:uid="{00000000-0005-0000-0000-0000AD0D0000}"/>
    <cellStyle name="Navadno 3 2 2 3 3 2 4 3" xfId="13002" xr:uid="{00000000-0005-0000-0000-0000AE0D0000}"/>
    <cellStyle name="Navadno 3 2 2 3 3 2 4 3 2" xfId="27160" xr:uid="{00000000-0005-0000-0000-0000AF0D0000}"/>
    <cellStyle name="Navadno 3 2 2 3 3 2 4 4" xfId="17260" xr:uid="{00000000-0005-0000-0000-0000B00D0000}"/>
    <cellStyle name="Navadno 3 2 2 3 3 2 4 5" xfId="29873" xr:uid="{00000000-0005-0000-0000-0000B10D0000}"/>
    <cellStyle name="Navadno 3 2 2 3 3 2 4 6" xfId="31534" xr:uid="{00000000-0005-0000-0000-0000B20D0000}"/>
    <cellStyle name="Navadno 3 2 2 3 3 2 5" xfId="3142" xr:uid="{00000000-0005-0000-0000-0000B30D0000}"/>
    <cellStyle name="Navadno 3 2 2 3 3 2 5 2" xfId="7368" xr:uid="{00000000-0005-0000-0000-0000B40D0000}"/>
    <cellStyle name="Navadno 3 2 2 3 3 2 5 2 2" xfId="21526" xr:uid="{00000000-0005-0000-0000-0000B50D0000}"/>
    <cellStyle name="Navadno 3 2 2 3 3 2 5 3" xfId="11594" xr:uid="{00000000-0005-0000-0000-0000B60D0000}"/>
    <cellStyle name="Navadno 3 2 2 3 3 2 5 3 2" xfId="25752" xr:uid="{00000000-0005-0000-0000-0000B70D0000}"/>
    <cellStyle name="Navadno 3 2 2 3 3 2 5 4" xfId="15852" xr:uid="{00000000-0005-0000-0000-0000B80D0000}"/>
    <cellStyle name="Navadno 3 2 2 3 3 2 5 5" xfId="29185" xr:uid="{00000000-0005-0000-0000-0000B90D0000}"/>
    <cellStyle name="Navadno 3 2 2 3 3 2 5 6" xfId="31535" xr:uid="{00000000-0005-0000-0000-0000BA0D0000}"/>
    <cellStyle name="Navadno 3 2 2 3 3 2 6" xfId="1734" xr:uid="{00000000-0005-0000-0000-0000BB0D0000}"/>
    <cellStyle name="Navadno 3 2 2 3 3 2 6 2" xfId="18676" xr:uid="{00000000-0005-0000-0000-0000BC0D0000}"/>
    <cellStyle name="Navadno 3 2 2 3 3 2 7" xfId="5960" xr:uid="{00000000-0005-0000-0000-0000BD0D0000}"/>
    <cellStyle name="Navadno 3 2 2 3 3 2 7 2" xfId="20118" xr:uid="{00000000-0005-0000-0000-0000BE0D0000}"/>
    <cellStyle name="Navadno 3 2 2 3 3 2 8" xfId="10186" xr:uid="{00000000-0005-0000-0000-0000BF0D0000}"/>
    <cellStyle name="Navadno 3 2 2 3 3 2 8 2" xfId="24344" xr:uid="{00000000-0005-0000-0000-0000C00D0000}"/>
    <cellStyle name="Navadno 3 2 2 3 3 2 9" xfId="14444" xr:uid="{00000000-0005-0000-0000-0000C10D0000}"/>
    <cellStyle name="Navadno 3 2 2 3 3 3" xfId="513" xr:uid="{00000000-0005-0000-0000-0000C20D0000}"/>
    <cellStyle name="Navadno 3 2 2 3 3 3 10" xfId="30689" xr:uid="{00000000-0005-0000-0000-0000C30D0000}"/>
    <cellStyle name="Navadno 3 2 2 3 3 3 11" xfId="31536" xr:uid="{00000000-0005-0000-0000-0000C40D0000}"/>
    <cellStyle name="Navadno 3 2 2 3 3 3 2" xfId="1217" xr:uid="{00000000-0005-0000-0000-0000C50D0000}"/>
    <cellStyle name="Navadno 3 2 2 3 3 3 2 10" xfId="31537" xr:uid="{00000000-0005-0000-0000-0000C60D0000}"/>
    <cellStyle name="Navadno 3 2 2 3 3 3 2 2" xfId="5478" xr:uid="{00000000-0005-0000-0000-0000C70D0000}"/>
    <cellStyle name="Navadno 3 2 2 3 3 3 2 2 2" xfId="9704" xr:uid="{00000000-0005-0000-0000-0000C80D0000}"/>
    <cellStyle name="Navadno 3 2 2 3 3 3 2 2 2 2" xfId="23862" xr:uid="{00000000-0005-0000-0000-0000C90D0000}"/>
    <cellStyle name="Navadno 3 2 2 3 3 3 2 2 3" xfId="13930" xr:uid="{00000000-0005-0000-0000-0000CA0D0000}"/>
    <cellStyle name="Navadno 3 2 2 3 3 3 2 2 3 2" xfId="28088" xr:uid="{00000000-0005-0000-0000-0000CB0D0000}"/>
    <cellStyle name="Navadno 3 2 2 3 3 3 2 2 4" xfId="18188" xr:uid="{00000000-0005-0000-0000-0000CC0D0000}"/>
    <cellStyle name="Navadno 3 2 2 3 3 3 2 2 5" xfId="30337" xr:uid="{00000000-0005-0000-0000-0000CD0D0000}"/>
    <cellStyle name="Navadno 3 2 2 3 3 3 2 2 6" xfId="31538" xr:uid="{00000000-0005-0000-0000-0000CE0D0000}"/>
    <cellStyle name="Navadno 3 2 2 3 3 3 2 3" xfId="4070" xr:uid="{00000000-0005-0000-0000-0000CF0D0000}"/>
    <cellStyle name="Navadno 3 2 2 3 3 3 2 3 2" xfId="8296" xr:uid="{00000000-0005-0000-0000-0000D00D0000}"/>
    <cellStyle name="Navadno 3 2 2 3 3 3 2 3 2 2" xfId="22454" xr:uid="{00000000-0005-0000-0000-0000D10D0000}"/>
    <cellStyle name="Navadno 3 2 2 3 3 3 2 3 3" xfId="12522" xr:uid="{00000000-0005-0000-0000-0000D20D0000}"/>
    <cellStyle name="Navadno 3 2 2 3 3 3 2 3 3 2" xfId="26680" xr:uid="{00000000-0005-0000-0000-0000D30D0000}"/>
    <cellStyle name="Navadno 3 2 2 3 3 3 2 3 4" xfId="16780" xr:uid="{00000000-0005-0000-0000-0000D40D0000}"/>
    <cellStyle name="Navadno 3 2 2 3 3 3 2 3 5" xfId="29649" xr:uid="{00000000-0005-0000-0000-0000D50D0000}"/>
    <cellStyle name="Navadno 3 2 2 3 3 3 2 3 6" xfId="31539" xr:uid="{00000000-0005-0000-0000-0000D60D0000}"/>
    <cellStyle name="Navadno 3 2 2 3 3 3 2 4" xfId="2662" xr:uid="{00000000-0005-0000-0000-0000D70D0000}"/>
    <cellStyle name="Navadno 3 2 2 3 3 3 2 4 2" xfId="19604" xr:uid="{00000000-0005-0000-0000-0000D80D0000}"/>
    <cellStyle name="Navadno 3 2 2 3 3 3 2 5" xfId="6888" xr:uid="{00000000-0005-0000-0000-0000D90D0000}"/>
    <cellStyle name="Navadno 3 2 2 3 3 3 2 5 2" xfId="21046" xr:uid="{00000000-0005-0000-0000-0000DA0D0000}"/>
    <cellStyle name="Navadno 3 2 2 3 3 3 2 6" xfId="11114" xr:uid="{00000000-0005-0000-0000-0000DB0D0000}"/>
    <cellStyle name="Navadno 3 2 2 3 3 3 2 6 2" xfId="25272" xr:uid="{00000000-0005-0000-0000-0000DC0D0000}"/>
    <cellStyle name="Navadno 3 2 2 3 3 3 2 7" xfId="15372" xr:uid="{00000000-0005-0000-0000-0000DD0D0000}"/>
    <cellStyle name="Navadno 3 2 2 3 3 3 2 8" xfId="28929" xr:uid="{00000000-0005-0000-0000-0000DE0D0000}"/>
    <cellStyle name="Navadno 3 2 2 3 3 3 2 9" xfId="31041" xr:uid="{00000000-0005-0000-0000-0000DF0D0000}"/>
    <cellStyle name="Navadno 3 2 2 3 3 3 3" xfId="4774" xr:uid="{00000000-0005-0000-0000-0000E00D0000}"/>
    <cellStyle name="Navadno 3 2 2 3 3 3 3 2" xfId="9000" xr:uid="{00000000-0005-0000-0000-0000E10D0000}"/>
    <cellStyle name="Navadno 3 2 2 3 3 3 3 2 2" xfId="23158" xr:uid="{00000000-0005-0000-0000-0000E20D0000}"/>
    <cellStyle name="Navadno 3 2 2 3 3 3 3 3" xfId="13226" xr:uid="{00000000-0005-0000-0000-0000E30D0000}"/>
    <cellStyle name="Navadno 3 2 2 3 3 3 3 3 2" xfId="27384" xr:uid="{00000000-0005-0000-0000-0000E40D0000}"/>
    <cellStyle name="Navadno 3 2 2 3 3 3 3 4" xfId="17484" xr:uid="{00000000-0005-0000-0000-0000E50D0000}"/>
    <cellStyle name="Navadno 3 2 2 3 3 3 3 5" xfId="29985" xr:uid="{00000000-0005-0000-0000-0000E60D0000}"/>
    <cellStyle name="Navadno 3 2 2 3 3 3 3 6" xfId="31540" xr:uid="{00000000-0005-0000-0000-0000E70D0000}"/>
    <cellStyle name="Navadno 3 2 2 3 3 3 4" xfId="3366" xr:uid="{00000000-0005-0000-0000-0000E80D0000}"/>
    <cellStyle name="Navadno 3 2 2 3 3 3 4 2" xfId="7592" xr:uid="{00000000-0005-0000-0000-0000E90D0000}"/>
    <cellStyle name="Navadno 3 2 2 3 3 3 4 2 2" xfId="21750" xr:uid="{00000000-0005-0000-0000-0000EA0D0000}"/>
    <cellStyle name="Navadno 3 2 2 3 3 3 4 3" xfId="11818" xr:uid="{00000000-0005-0000-0000-0000EB0D0000}"/>
    <cellStyle name="Navadno 3 2 2 3 3 3 4 3 2" xfId="25976" xr:uid="{00000000-0005-0000-0000-0000EC0D0000}"/>
    <cellStyle name="Navadno 3 2 2 3 3 3 4 4" xfId="16076" xr:uid="{00000000-0005-0000-0000-0000ED0D0000}"/>
    <cellStyle name="Navadno 3 2 2 3 3 3 4 5" xfId="29297" xr:uid="{00000000-0005-0000-0000-0000EE0D0000}"/>
    <cellStyle name="Navadno 3 2 2 3 3 3 4 6" xfId="31541" xr:uid="{00000000-0005-0000-0000-0000EF0D0000}"/>
    <cellStyle name="Navadno 3 2 2 3 3 3 5" xfId="1958" xr:uid="{00000000-0005-0000-0000-0000F00D0000}"/>
    <cellStyle name="Navadno 3 2 2 3 3 3 5 2" xfId="18900" xr:uid="{00000000-0005-0000-0000-0000F10D0000}"/>
    <cellStyle name="Navadno 3 2 2 3 3 3 6" xfId="6184" xr:uid="{00000000-0005-0000-0000-0000F20D0000}"/>
    <cellStyle name="Navadno 3 2 2 3 3 3 6 2" xfId="20342" xr:uid="{00000000-0005-0000-0000-0000F30D0000}"/>
    <cellStyle name="Navadno 3 2 2 3 3 3 7" xfId="10410" xr:uid="{00000000-0005-0000-0000-0000F40D0000}"/>
    <cellStyle name="Navadno 3 2 2 3 3 3 7 2" xfId="24568" xr:uid="{00000000-0005-0000-0000-0000F50D0000}"/>
    <cellStyle name="Navadno 3 2 2 3 3 3 8" xfId="14668" xr:uid="{00000000-0005-0000-0000-0000F60D0000}"/>
    <cellStyle name="Navadno 3 2 2 3 3 3 9" xfId="28577" xr:uid="{00000000-0005-0000-0000-0000F70D0000}"/>
    <cellStyle name="Navadno 3 2 2 3 3 4" xfId="865" xr:uid="{00000000-0005-0000-0000-0000F80D0000}"/>
    <cellStyle name="Navadno 3 2 2 3 3 4 10" xfId="31542" xr:uid="{00000000-0005-0000-0000-0000F90D0000}"/>
    <cellStyle name="Navadno 3 2 2 3 3 4 2" xfId="5126" xr:uid="{00000000-0005-0000-0000-0000FA0D0000}"/>
    <cellStyle name="Navadno 3 2 2 3 3 4 2 2" xfId="9352" xr:uid="{00000000-0005-0000-0000-0000FB0D0000}"/>
    <cellStyle name="Navadno 3 2 2 3 3 4 2 2 2" xfId="23510" xr:uid="{00000000-0005-0000-0000-0000FC0D0000}"/>
    <cellStyle name="Navadno 3 2 2 3 3 4 2 3" xfId="13578" xr:uid="{00000000-0005-0000-0000-0000FD0D0000}"/>
    <cellStyle name="Navadno 3 2 2 3 3 4 2 3 2" xfId="27736" xr:uid="{00000000-0005-0000-0000-0000FE0D0000}"/>
    <cellStyle name="Navadno 3 2 2 3 3 4 2 4" xfId="17836" xr:uid="{00000000-0005-0000-0000-0000FF0D0000}"/>
    <cellStyle name="Navadno 3 2 2 3 3 4 2 5" xfId="30161" xr:uid="{00000000-0005-0000-0000-0000000E0000}"/>
    <cellStyle name="Navadno 3 2 2 3 3 4 2 6" xfId="31543" xr:uid="{00000000-0005-0000-0000-0000010E0000}"/>
    <cellStyle name="Navadno 3 2 2 3 3 4 3" xfId="3718" xr:uid="{00000000-0005-0000-0000-0000020E0000}"/>
    <cellStyle name="Navadno 3 2 2 3 3 4 3 2" xfId="7944" xr:uid="{00000000-0005-0000-0000-0000030E0000}"/>
    <cellStyle name="Navadno 3 2 2 3 3 4 3 2 2" xfId="22102" xr:uid="{00000000-0005-0000-0000-0000040E0000}"/>
    <cellStyle name="Navadno 3 2 2 3 3 4 3 3" xfId="12170" xr:uid="{00000000-0005-0000-0000-0000050E0000}"/>
    <cellStyle name="Navadno 3 2 2 3 3 4 3 3 2" xfId="26328" xr:uid="{00000000-0005-0000-0000-0000060E0000}"/>
    <cellStyle name="Navadno 3 2 2 3 3 4 3 4" xfId="16428" xr:uid="{00000000-0005-0000-0000-0000070E0000}"/>
    <cellStyle name="Navadno 3 2 2 3 3 4 3 5" xfId="29473" xr:uid="{00000000-0005-0000-0000-0000080E0000}"/>
    <cellStyle name="Navadno 3 2 2 3 3 4 3 6" xfId="31544" xr:uid="{00000000-0005-0000-0000-0000090E0000}"/>
    <cellStyle name="Navadno 3 2 2 3 3 4 4" xfId="2310" xr:uid="{00000000-0005-0000-0000-00000A0E0000}"/>
    <cellStyle name="Navadno 3 2 2 3 3 4 4 2" xfId="19252" xr:uid="{00000000-0005-0000-0000-00000B0E0000}"/>
    <cellStyle name="Navadno 3 2 2 3 3 4 5" xfId="6536" xr:uid="{00000000-0005-0000-0000-00000C0E0000}"/>
    <cellStyle name="Navadno 3 2 2 3 3 4 5 2" xfId="20694" xr:uid="{00000000-0005-0000-0000-00000D0E0000}"/>
    <cellStyle name="Navadno 3 2 2 3 3 4 6" xfId="10762" xr:uid="{00000000-0005-0000-0000-00000E0E0000}"/>
    <cellStyle name="Navadno 3 2 2 3 3 4 6 2" xfId="24920" xr:uid="{00000000-0005-0000-0000-00000F0E0000}"/>
    <cellStyle name="Navadno 3 2 2 3 3 4 7" xfId="15020" xr:uid="{00000000-0005-0000-0000-0000100E0000}"/>
    <cellStyle name="Navadno 3 2 2 3 3 4 8" xfId="28753" xr:uid="{00000000-0005-0000-0000-0000110E0000}"/>
    <cellStyle name="Navadno 3 2 2 3 3 4 9" xfId="30865" xr:uid="{00000000-0005-0000-0000-0000120E0000}"/>
    <cellStyle name="Navadno 3 2 2 3 3 5" xfId="4390" xr:uid="{00000000-0005-0000-0000-0000130E0000}"/>
    <cellStyle name="Navadno 3 2 2 3 3 5 2" xfId="8616" xr:uid="{00000000-0005-0000-0000-0000140E0000}"/>
    <cellStyle name="Navadno 3 2 2 3 3 5 2 2" xfId="22774" xr:uid="{00000000-0005-0000-0000-0000150E0000}"/>
    <cellStyle name="Navadno 3 2 2 3 3 5 3" xfId="12842" xr:uid="{00000000-0005-0000-0000-0000160E0000}"/>
    <cellStyle name="Navadno 3 2 2 3 3 5 3 2" xfId="27000" xr:uid="{00000000-0005-0000-0000-0000170E0000}"/>
    <cellStyle name="Navadno 3 2 2 3 3 5 4" xfId="17100" xr:uid="{00000000-0005-0000-0000-0000180E0000}"/>
    <cellStyle name="Navadno 3 2 2 3 3 5 5" xfId="29793" xr:uid="{00000000-0005-0000-0000-0000190E0000}"/>
    <cellStyle name="Navadno 3 2 2 3 3 5 6" xfId="31545" xr:uid="{00000000-0005-0000-0000-00001A0E0000}"/>
    <cellStyle name="Navadno 3 2 2 3 3 6" xfId="2982" xr:uid="{00000000-0005-0000-0000-00001B0E0000}"/>
    <cellStyle name="Navadno 3 2 2 3 3 6 2" xfId="7208" xr:uid="{00000000-0005-0000-0000-00001C0E0000}"/>
    <cellStyle name="Navadno 3 2 2 3 3 6 2 2" xfId="21366" xr:uid="{00000000-0005-0000-0000-00001D0E0000}"/>
    <cellStyle name="Navadno 3 2 2 3 3 6 3" xfId="11434" xr:uid="{00000000-0005-0000-0000-00001E0E0000}"/>
    <cellStyle name="Navadno 3 2 2 3 3 6 3 2" xfId="25592" xr:uid="{00000000-0005-0000-0000-00001F0E0000}"/>
    <cellStyle name="Navadno 3 2 2 3 3 6 4" xfId="15692" xr:uid="{00000000-0005-0000-0000-0000200E0000}"/>
    <cellStyle name="Navadno 3 2 2 3 3 6 5" xfId="29105" xr:uid="{00000000-0005-0000-0000-0000210E0000}"/>
    <cellStyle name="Navadno 3 2 2 3 3 6 6" xfId="31546" xr:uid="{00000000-0005-0000-0000-0000220E0000}"/>
    <cellStyle name="Navadno 3 2 2 3 3 7" xfId="1574" xr:uid="{00000000-0005-0000-0000-0000230E0000}"/>
    <cellStyle name="Navadno 3 2 2 3 3 7 2" xfId="18516" xr:uid="{00000000-0005-0000-0000-0000240E0000}"/>
    <cellStyle name="Navadno 3 2 2 3 3 8" xfId="5800" xr:uid="{00000000-0005-0000-0000-0000250E0000}"/>
    <cellStyle name="Navadno 3 2 2 3 3 8 2" xfId="19958" xr:uid="{00000000-0005-0000-0000-0000260E0000}"/>
    <cellStyle name="Navadno 3 2 2 3 3 9" xfId="10026" xr:uid="{00000000-0005-0000-0000-0000270E0000}"/>
    <cellStyle name="Navadno 3 2 2 3 3 9 2" xfId="24184" xr:uid="{00000000-0005-0000-0000-0000280E0000}"/>
    <cellStyle name="Navadno 3 2 2 3 4" xfId="58" xr:uid="{00000000-0005-0000-0000-0000290E0000}"/>
    <cellStyle name="Navadno 3 2 2 3 4 10" xfId="14252" xr:uid="{00000000-0005-0000-0000-00002A0E0000}"/>
    <cellStyle name="Navadno 3 2 2 3 4 11" xfId="28353" xr:uid="{00000000-0005-0000-0000-00002B0E0000}"/>
    <cellStyle name="Navadno 3 2 2 3 4 12" xfId="30465" xr:uid="{00000000-0005-0000-0000-00002C0E0000}"/>
    <cellStyle name="Navadno 3 2 2 3 4 13" xfId="31547" xr:uid="{00000000-0005-0000-0000-00002D0E0000}"/>
    <cellStyle name="Navadno 3 2 2 3 4 2" xfId="224" xr:uid="{00000000-0005-0000-0000-00002E0E0000}"/>
    <cellStyle name="Navadno 3 2 2 3 4 2 10" xfId="28465" xr:uid="{00000000-0005-0000-0000-00002F0E0000}"/>
    <cellStyle name="Navadno 3 2 2 3 4 2 11" xfId="30545" xr:uid="{00000000-0005-0000-0000-0000300E0000}"/>
    <cellStyle name="Navadno 3 2 2 3 4 2 12" xfId="31548" xr:uid="{00000000-0005-0000-0000-0000310E0000}"/>
    <cellStyle name="Navadno 3 2 2 3 4 2 2" xfId="577" xr:uid="{00000000-0005-0000-0000-0000320E0000}"/>
    <cellStyle name="Navadno 3 2 2 3 4 2 2 10" xfId="30721" xr:uid="{00000000-0005-0000-0000-0000330E0000}"/>
    <cellStyle name="Navadno 3 2 2 3 4 2 2 11" xfId="31549" xr:uid="{00000000-0005-0000-0000-0000340E0000}"/>
    <cellStyle name="Navadno 3 2 2 3 4 2 2 2" xfId="1281" xr:uid="{00000000-0005-0000-0000-0000350E0000}"/>
    <cellStyle name="Navadno 3 2 2 3 4 2 2 2 10" xfId="31550" xr:uid="{00000000-0005-0000-0000-0000360E0000}"/>
    <cellStyle name="Navadno 3 2 2 3 4 2 2 2 2" xfId="5542" xr:uid="{00000000-0005-0000-0000-0000370E0000}"/>
    <cellStyle name="Navadno 3 2 2 3 4 2 2 2 2 2" xfId="9768" xr:uid="{00000000-0005-0000-0000-0000380E0000}"/>
    <cellStyle name="Navadno 3 2 2 3 4 2 2 2 2 2 2" xfId="23926" xr:uid="{00000000-0005-0000-0000-0000390E0000}"/>
    <cellStyle name="Navadno 3 2 2 3 4 2 2 2 2 3" xfId="13994" xr:uid="{00000000-0005-0000-0000-00003A0E0000}"/>
    <cellStyle name="Navadno 3 2 2 3 4 2 2 2 2 3 2" xfId="28152" xr:uid="{00000000-0005-0000-0000-00003B0E0000}"/>
    <cellStyle name="Navadno 3 2 2 3 4 2 2 2 2 4" xfId="18252" xr:uid="{00000000-0005-0000-0000-00003C0E0000}"/>
    <cellStyle name="Navadno 3 2 2 3 4 2 2 2 2 5" xfId="30369" xr:uid="{00000000-0005-0000-0000-00003D0E0000}"/>
    <cellStyle name="Navadno 3 2 2 3 4 2 2 2 2 6" xfId="31551" xr:uid="{00000000-0005-0000-0000-00003E0E0000}"/>
    <cellStyle name="Navadno 3 2 2 3 4 2 2 2 3" xfId="4134" xr:uid="{00000000-0005-0000-0000-00003F0E0000}"/>
    <cellStyle name="Navadno 3 2 2 3 4 2 2 2 3 2" xfId="8360" xr:uid="{00000000-0005-0000-0000-0000400E0000}"/>
    <cellStyle name="Navadno 3 2 2 3 4 2 2 2 3 2 2" xfId="22518" xr:uid="{00000000-0005-0000-0000-0000410E0000}"/>
    <cellStyle name="Navadno 3 2 2 3 4 2 2 2 3 3" xfId="12586" xr:uid="{00000000-0005-0000-0000-0000420E0000}"/>
    <cellStyle name="Navadno 3 2 2 3 4 2 2 2 3 3 2" xfId="26744" xr:uid="{00000000-0005-0000-0000-0000430E0000}"/>
    <cellStyle name="Navadno 3 2 2 3 4 2 2 2 3 4" xfId="16844" xr:uid="{00000000-0005-0000-0000-0000440E0000}"/>
    <cellStyle name="Navadno 3 2 2 3 4 2 2 2 3 5" xfId="29681" xr:uid="{00000000-0005-0000-0000-0000450E0000}"/>
    <cellStyle name="Navadno 3 2 2 3 4 2 2 2 3 6" xfId="31552" xr:uid="{00000000-0005-0000-0000-0000460E0000}"/>
    <cellStyle name="Navadno 3 2 2 3 4 2 2 2 4" xfId="2726" xr:uid="{00000000-0005-0000-0000-0000470E0000}"/>
    <cellStyle name="Navadno 3 2 2 3 4 2 2 2 4 2" xfId="19668" xr:uid="{00000000-0005-0000-0000-0000480E0000}"/>
    <cellStyle name="Navadno 3 2 2 3 4 2 2 2 5" xfId="6952" xr:uid="{00000000-0005-0000-0000-0000490E0000}"/>
    <cellStyle name="Navadno 3 2 2 3 4 2 2 2 5 2" xfId="21110" xr:uid="{00000000-0005-0000-0000-00004A0E0000}"/>
    <cellStyle name="Navadno 3 2 2 3 4 2 2 2 6" xfId="11178" xr:uid="{00000000-0005-0000-0000-00004B0E0000}"/>
    <cellStyle name="Navadno 3 2 2 3 4 2 2 2 6 2" xfId="25336" xr:uid="{00000000-0005-0000-0000-00004C0E0000}"/>
    <cellStyle name="Navadno 3 2 2 3 4 2 2 2 7" xfId="15436" xr:uid="{00000000-0005-0000-0000-00004D0E0000}"/>
    <cellStyle name="Navadno 3 2 2 3 4 2 2 2 8" xfId="28961" xr:uid="{00000000-0005-0000-0000-00004E0E0000}"/>
    <cellStyle name="Navadno 3 2 2 3 4 2 2 2 9" xfId="31073" xr:uid="{00000000-0005-0000-0000-00004F0E0000}"/>
    <cellStyle name="Navadno 3 2 2 3 4 2 2 3" xfId="4838" xr:uid="{00000000-0005-0000-0000-0000500E0000}"/>
    <cellStyle name="Navadno 3 2 2 3 4 2 2 3 2" xfId="9064" xr:uid="{00000000-0005-0000-0000-0000510E0000}"/>
    <cellStyle name="Navadno 3 2 2 3 4 2 2 3 2 2" xfId="23222" xr:uid="{00000000-0005-0000-0000-0000520E0000}"/>
    <cellStyle name="Navadno 3 2 2 3 4 2 2 3 3" xfId="13290" xr:uid="{00000000-0005-0000-0000-0000530E0000}"/>
    <cellStyle name="Navadno 3 2 2 3 4 2 2 3 3 2" xfId="27448" xr:uid="{00000000-0005-0000-0000-0000540E0000}"/>
    <cellStyle name="Navadno 3 2 2 3 4 2 2 3 4" xfId="17548" xr:uid="{00000000-0005-0000-0000-0000550E0000}"/>
    <cellStyle name="Navadno 3 2 2 3 4 2 2 3 5" xfId="30017" xr:uid="{00000000-0005-0000-0000-0000560E0000}"/>
    <cellStyle name="Navadno 3 2 2 3 4 2 2 3 6" xfId="31553" xr:uid="{00000000-0005-0000-0000-0000570E0000}"/>
    <cellStyle name="Navadno 3 2 2 3 4 2 2 4" xfId="3430" xr:uid="{00000000-0005-0000-0000-0000580E0000}"/>
    <cellStyle name="Navadno 3 2 2 3 4 2 2 4 2" xfId="7656" xr:uid="{00000000-0005-0000-0000-0000590E0000}"/>
    <cellStyle name="Navadno 3 2 2 3 4 2 2 4 2 2" xfId="21814" xr:uid="{00000000-0005-0000-0000-00005A0E0000}"/>
    <cellStyle name="Navadno 3 2 2 3 4 2 2 4 3" xfId="11882" xr:uid="{00000000-0005-0000-0000-00005B0E0000}"/>
    <cellStyle name="Navadno 3 2 2 3 4 2 2 4 3 2" xfId="26040" xr:uid="{00000000-0005-0000-0000-00005C0E0000}"/>
    <cellStyle name="Navadno 3 2 2 3 4 2 2 4 4" xfId="16140" xr:uid="{00000000-0005-0000-0000-00005D0E0000}"/>
    <cellStyle name="Navadno 3 2 2 3 4 2 2 4 5" xfId="29329" xr:uid="{00000000-0005-0000-0000-00005E0E0000}"/>
    <cellStyle name="Navadno 3 2 2 3 4 2 2 4 6" xfId="31554" xr:uid="{00000000-0005-0000-0000-00005F0E0000}"/>
    <cellStyle name="Navadno 3 2 2 3 4 2 2 5" xfId="2022" xr:uid="{00000000-0005-0000-0000-0000600E0000}"/>
    <cellStyle name="Navadno 3 2 2 3 4 2 2 5 2" xfId="18964" xr:uid="{00000000-0005-0000-0000-0000610E0000}"/>
    <cellStyle name="Navadno 3 2 2 3 4 2 2 6" xfId="6248" xr:uid="{00000000-0005-0000-0000-0000620E0000}"/>
    <cellStyle name="Navadno 3 2 2 3 4 2 2 6 2" xfId="20406" xr:uid="{00000000-0005-0000-0000-0000630E0000}"/>
    <cellStyle name="Navadno 3 2 2 3 4 2 2 7" xfId="10474" xr:uid="{00000000-0005-0000-0000-0000640E0000}"/>
    <cellStyle name="Navadno 3 2 2 3 4 2 2 7 2" xfId="24632" xr:uid="{00000000-0005-0000-0000-0000650E0000}"/>
    <cellStyle name="Navadno 3 2 2 3 4 2 2 8" xfId="14732" xr:uid="{00000000-0005-0000-0000-0000660E0000}"/>
    <cellStyle name="Navadno 3 2 2 3 4 2 2 9" xfId="28609" xr:uid="{00000000-0005-0000-0000-0000670E0000}"/>
    <cellStyle name="Navadno 3 2 2 3 4 2 3" xfId="929" xr:uid="{00000000-0005-0000-0000-0000680E0000}"/>
    <cellStyle name="Navadno 3 2 2 3 4 2 3 10" xfId="31555" xr:uid="{00000000-0005-0000-0000-0000690E0000}"/>
    <cellStyle name="Navadno 3 2 2 3 4 2 3 2" xfId="5190" xr:uid="{00000000-0005-0000-0000-00006A0E0000}"/>
    <cellStyle name="Navadno 3 2 2 3 4 2 3 2 2" xfId="9416" xr:uid="{00000000-0005-0000-0000-00006B0E0000}"/>
    <cellStyle name="Navadno 3 2 2 3 4 2 3 2 2 2" xfId="23574" xr:uid="{00000000-0005-0000-0000-00006C0E0000}"/>
    <cellStyle name="Navadno 3 2 2 3 4 2 3 2 3" xfId="13642" xr:uid="{00000000-0005-0000-0000-00006D0E0000}"/>
    <cellStyle name="Navadno 3 2 2 3 4 2 3 2 3 2" xfId="27800" xr:uid="{00000000-0005-0000-0000-00006E0E0000}"/>
    <cellStyle name="Navadno 3 2 2 3 4 2 3 2 4" xfId="17900" xr:uid="{00000000-0005-0000-0000-00006F0E0000}"/>
    <cellStyle name="Navadno 3 2 2 3 4 2 3 2 5" xfId="30193" xr:uid="{00000000-0005-0000-0000-0000700E0000}"/>
    <cellStyle name="Navadno 3 2 2 3 4 2 3 2 6" xfId="31556" xr:uid="{00000000-0005-0000-0000-0000710E0000}"/>
    <cellStyle name="Navadno 3 2 2 3 4 2 3 3" xfId="3782" xr:uid="{00000000-0005-0000-0000-0000720E0000}"/>
    <cellStyle name="Navadno 3 2 2 3 4 2 3 3 2" xfId="8008" xr:uid="{00000000-0005-0000-0000-0000730E0000}"/>
    <cellStyle name="Navadno 3 2 2 3 4 2 3 3 2 2" xfId="22166" xr:uid="{00000000-0005-0000-0000-0000740E0000}"/>
    <cellStyle name="Navadno 3 2 2 3 4 2 3 3 3" xfId="12234" xr:uid="{00000000-0005-0000-0000-0000750E0000}"/>
    <cellStyle name="Navadno 3 2 2 3 4 2 3 3 3 2" xfId="26392" xr:uid="{00000000-0005-0000-0000-0000760E0000}"/>
    <cellStyle name="Navadno 3 2 2 3 4 2 3 3 4" xfId="16492" xr:uid="{00000000-0005-0000-0000-0000770E0000}"/>
    <cellStyle name="Navadno 3 2 2 3 4 2 3 3 5" xfId="29505" xr:uid="{00000000-0005-0000-0000-0000780E0000}"/>
    <cellStyle name="Navadno 3 2 2 3 4 2 3 3 6" xfId="31557" xr:uid="{00000000-0005-0000-0000-0000790E0000}"/>
    <cellStyle name="Navadno 3 2 2 3 4 2 3 4" xfId="2374" xr:uid="{00000000-0005-0000-0000-00007A0E0000}"/>
    <cellStyle name="Navadno 3 2 2 3 4 2 3 4 2" xfId="19316" xr:uid="{00000000-0005-0000-0000-00007B0E0000}"/>
    <cellStyle name="Navadno 3 2 2 3 4 2 3 5" xfId="6600" xr:uid="{00000000-0005-0000-0000-00007C0E0000}"/>
    <cellStyle name="Navadno 3 2 2 3 4 2 3 5 2" xfId="20758" xr:uid="{00000000-0005-0000-0000-00007D0E0000}"/>
    <cellStyle name="Navadno 3 2 2 3 4 2 3 6" xfId="10826" xr:uid="{00000000-0005-0000-0000-00007E0E0000}"/>
    <cellStyle name="Navadno 3 2 2 3 4 2 3 6 2" xfId="24984" xr:uid="{00000000-0005-0000-0000-00007F0E0000}"/>
    <cellStyle name="Navadno 3 2 2 3 4 2 3 7" xfId="15084" xr:uid="{00000000-0005-0000-0000-0000800E0000}"/>
    <cellStyle name="Navadno 3 2 2 3 4 2 3 8" xfId="28785" xr:uid="{00000000-0005-0000-0000-0000810E0000}"/>
    <cellStyle name="Navadno 3 2 2 3 4 2 3 9" xfId="30897" xr:uid="{00000000-0005-0000-0000-0000820E0000}"/>
    <cellStyle name="Navadno 3 2 2 3 4 2 4" xfId="4486" xr:uid="{00000000-0005-0000-0000-0000830E0000}"/>
    <cellStyle name="Navadno 3 2 2 3 4 2 4 2" xfId="8712" xr:uid="{00000000-0005-0000-0000-0000840E0000}"/>
    <cellStyle name="Navadno 3 2 2 3 4 2 4 2 2" xfId="22870" xr:uid="{00000000-0005-0000-0000-0000850E0000}"/>
    <cellStyle name="Navadno 3 2 2 3 4 2 4 3" xfId="12938" xr:uid="{00000000-0005-0000-0000-0000860E0000}"/>
    <cellStyle name="Navadno 3 2 2 3 4 2 4 3 2" xfId="27096" xr:uid="{00000000-0005-0000-0000-0000870E0000}"/>
    <cellStyle name="Navadno 3 2 2 3 4 2 4 4" xfId="17196" xr:uid="{00000000-0005-0000-0000-0000880E0000}"/>
    <cellStyle name="Navadno 3 2 2 3 4 2 4 5" xfId="29841" xr:uid="{00000000-0005-0000-0000-0000890E0000}"/>
    <cellStyle name="Navadno 3 2 2 3 4 2 4 6" xfId="31558" xr:uid="{00000000-0005-0000-0000-00008A0E0000}"/>
    <cellStyle name="Navadno 3 2 2 3 4 2 5" xfId="3078" xr:uid="{00000000-0005-0000-0000-00008B0E0000}"/>
    <cellStyle name="Navadno 3 2 2 3 4 2 5 2" xfId="7304" xr:uid="{00000000-0005-0000-0000-00008C0E0000}"/>
    <cellStyle name="Navadno 3 2 2 3 4 2 5 2 2" xfId="21462" xr:uid="{00000000-0005-0000-0000-00008D0E0000}"/>
    <cellStyle name="Navadno 3 2 2 3 4 2 5 3" xfId="11530" xr:uid="{00000000-0005-0000-0000-00008E0E0000}"/>
    <cellStyle name="Navadno 3 2 2 3 4 2 5 3 2" xfId="25688" xr:uid="{00000000-0005-0000-0000-00008F0E0000}"/>
    <cellStyle name="Navadno 3 2 2 3 4 2 5 4" xfId="15788" xr:uid="{00000000-0005-0000-0000-0000900E0000}"/>
    <cellStyle name="Navadno 3 2 2 3 4 2 5 5" xfId="29153" xr:uid="{00000000-0005-0000-0000-0000910E0000}"/>
    <cellStyle name="Navadno 3 2 2 3 4 2 5 6" xfId="31559" xr:uid="{00000000-0005-0000-0000-0000920E0000}"/>
    <cellStyle name="Navadno 3 2 2 3 4 2 6" xfId="1670" xr:uid="{00000000-0005-0000-0000-0000930E0000}"/>
    <cellStyle name="Navadno 3 2 2 3 4 2 6 2" xfId="18612" xr:uid="{00000000-0005-0000-0000-0000940E0000}"/>
    <cellStyle name="Navadno 3 2 2 3 4 2 7" xfId="5896" xr:uid="{00000000-0005-0000-0000-0000950E0000}"/>
    <cellStyle name="Navadno 3 2 2 3 4 2 7 2" xfId="20054" xr:uid="{00000000-0005-0000-0000-0000960E0000}"/>
    <cellStyle name="Navadno 3 2 2 3 4 2 8" xfId="10122" xr:uid="{00000000-0005-0000-0000-0000970E0000}"/>
    <cellStyle name="Navadno 3 2 2 3 4 2 8 2" xfId="24280" xr:uid="{00000000-0005-0000-0000-0000980E0000}"/>
    <cellStyle name="Navadno 3 2 2 3 4 2 9" xfId="14380" xr:uid="{00000000-0005-0000-0000-0000990E0000}"/>
    <cellStyle name="Navadno 3 2 2 3 4 3" xfId="449" xr:uid="{00000000-0005-0000-0000-00009A0E0000}"/>
    <cellStyle name="Navadno 3 2 2 3 4 3 10" xfId="30657" xr:uid="{00000000-0005-0000-0000-00009B0E0000}"/>
    <cellStyle name="Navadno 3 2 2 3 4 3 11" xfId="31560" xr:uid="{00000000-0005-0000-0000-00009C0E0000}"/>
    <cellStyle name="Navadno 3 2 2 3 4 3 2" xfId="1153" xr:uid="{00000000-0005-0000-0000-00009D0E0000}"/>
    <cellStyle name="Navadno 3 2 2 3 4 3 2 10" xfId="31561" xr:uid="{00000000-0005-0000-0000-00009E0E0000}"/>
    <cellStyle name="Navadno 3 2 2 3 4 3 2 2" xfId="5414" xr:uid="{00000000-0005-0000-0000-00009F0E0000}"/>
    <cellStyle name="Navadno 3 2 2 3 4 3 2 2 2" xfId="9640" xr:uid="{00000000-0005-0000-0000-0000A00E0000}"/>
    <cellStyle name="Navadno 3 2 2 3 4 3 2 2 2 2" xfId="23798" xr:uid="{00000000-0005-0000-0000-0000A10E0000}"/>
    <cellStyle name="Navadno 3 2 2 3 4 3 2 2 3" xfId="13866" xr:uid="{00000000-0005-0000-0000-0000A20E0000}"/>
    <cellStyle name="Navadno 3 2 2 3 4 3 2 2 3 2" xfId="28024" xr:uid="{00000000-0005-0000-0000-0000A30E0000}"/>
    <cellStyle name="Navadno 3 2 2 3 4 3 2 2 4" xfId="18124" xr:uid="{00000000-0005-0000-0000-0000A40E0000}"/>
    <cellStyle name="Navadno 3 2 2 3 4 3 2 2 5" xfId="30305" xr:uid="{00000000-0005-0000-0000-0000A50E0000}"/>
    <cellStyle name="Navadno 3 2 2 3 4 3 2 2 6" xfId="31562" xr:uid="{00000000-0005-0000-0000-0000A60E0000}"/>
    <cellStyle name="Navadno 3 2 2 3 4 3 2 3" xfId="4006" xr:uid="{00000000-0005-0000-0000-0000A70E0000}"/>
    <cellStyle name="Navadno 3 2 2 3 4 3 2 3 2" xfId="8232" xr:uid="{00000000-0005-0000-0000-0000A80E0000}"/>
    <cellStyle name="Navadno 3 2 2 3 4 3 2 3 2 2" xfId="22390" xr:uid="{00000000-0005-0000-0000-0000A90E0000}"/>
    <cellStyle name="Navadno 3 2 2 3 4 3 2 3 3" xfId="12458" xr:uid="{00000000-0005-0000-0000-0000AA0E0000}"/>
    <cellStyle name="Navadno 3 2 2 3 4 3 2 3 3 2" xfId="26616" xr:uid="{00000000-0005-0000-0000-0000AB0E0000}"/>
    <cellStyle name="Navadno 3 2 2 3 4 3 2 3 4" xfId="16716" xr:uid="{00000000-0005-0000-0000-0000AC0E0000}"/>
    <cellStyle name="Navadno 3 2 2 3 4 3 2 3 5" xfId="29617" xr:uid="{00000000-0005-0000-0000-0000AD0E0000}"/>
    <cellStyle name="Navadno 3 2 2 3 4 3 2 3 6" xfId="31563" xr:uid="{00000000-0005-0000-0000-0000AE0E0000}"/>
    <cellStyle name="Navadno 3 2 2 3 4 3 2 4" xfId="2598" xr:uid="{00000000-0005-0000-0000-0000AF0E0000}"/>
    <cellStyle name="Navadno 3 2 2 3 4 3 2 4 2" xfId="19540" xr:uid="{00000000-0005-0000-0000-0000B00E0000}"/>
    <cellStyle name="Navadno 3 2 2 3 4 3 2 5" xfId="6824" xr:uid="{00000000-0005-0000-0000-0000B10E0000}"/>
    <cellStyle name="Navadno 3 2 2 3 4 3 2 5 2" xfId="20982" xr:uid="{00000000-0005-0000-0000-0000B20E0000}"/>
    <cellStyle name="Navadno 3 2 2 3 4 3 2 6" xfId="11050" xr:uid="{00000000-0005-0000-0000-0000B30E0000}"/>
    <cellStyle name="Navadno 3 2 2 3 4 3 2 6 2" xfId="25208" xr:uid="{00000000-0005-0000-0000-0000B40E0000}"/>
    <cellStyle name="Navadno 3 2 2 3 4 3 2 7" xfId="15308" xr:uid="{00000000-0005-0000-0000-0000B50E0000}"/>
    <cellStyle name="Navadno 3 2 2 3 4 3 2 8" xfId="28897" xr:uid="{00000000-0005-0000-0000-0000B60E0000}"/>
    <cellStyle name="Navadno 3 2 2 3 4 3 2 9" xfId="31009" xr:uid="{00000000-0005-0000-0000-0000B70E0000}"/>
    <cellStyle name="Navadno 3 2 2 3 4 3 3" xfId="4710" xr:uid="{00000000-0005-0000-0000-0000B80E0000}"/>
    <cellStyle name="Navadno 3 2 2 3 4 3 3 2" xfId="8936" xr:uid="{00000000-0005-0000-0000-0000B90E0000}"/>
    <cellStyle name="Navadno 3 2 2 3 4 3 3 2 2" xfId="23094" xr:uid="{00000000-0005-0000-0000-0000BA0E0000}"/>
    <cellStyle name="Navadno 3 2 2 3 4 3 3 3" xfId="13162" xr:uid="{00000000-0005-0000-0000-0000BB0E0000}"/>
    <cellStyle name="Navadno 3 2 2 3 4 3 3 3 2" xfId="27320" xr:uid="{00000000-0005-0000-0000-0000BC0E0000}"/>
    <cellStyle name="Navadno 3 2 2 3 4 3 3 4" xfId="17420" xr:uid="{00000000-0005-0000-0000-0000BD0E0000}"/>
    <cellStyle name="Navadno 3 2 2 3 4 3 3 5" xfId="29953" xr:uid="{00000000-0005-0000-0000-0000BE0E0000}"/>
    <cellStyle name="Navadno 3 2 2 3 4 3 3 6" xfId="31564" xr:uid="{00000000-0005-0000-0000-0000BF0E0000}"/>
    <cellStyle name="Navadno 3 2 2 3 4 3 4" xfId="3302" xr:uid="{00000000-0005-0000-0000-0000C00E0000}"/>
    <cellStyle name="Navadno 3 2 2 3 4 3 4 2" xfId="7528" xr:uid="{00000000-0005-0000-0000-0000C10E0000}"/>
    <cellStyle name="Navadno 3 2 2 3 4 3 4 2 2" xfId="21686" xr:uid="{00000000-0005-0000-0000-0000C20E0000}"/>
    <cellStyle name="Navadno 3 2 2 3 4 3 4 3" xfId="11754" xr:uid="{00000000-0005-0000-0000-0000C30E0000}"/>
    <cellStyle name="Navadno 3 2 2 3 4 3 4 3 2" xfId="25912" xr:uid="{00000000-0005-0000-0000-0000C40E0000}"/>
    <cellStyle name="Navadno 3 2 2 3 4 3 4 4" xfId="16012" xr:uid="{00000000-0005-0000-0000-0000C50E0000}"/>
    <cellStyle name="Navadno 3 2 2 3 4 3 4 5" xfId="29265" xr:uid="{00000000-0005-0000-0000-0000C60E0000}"/>
    <cellStyle name="Navadno 3 2 2 3 4 3 4 6" xfId="31565" xr:uid="{00000000-0005-0000-0000-0000C70E0000}"/>
    <cellStyle name="Navadno 3 2 2 3 4 3 5" xfId="1894" xr:uid="{00000000-0005-0000-0000-0000C80E0000}"/>
    <cellStyle name="Navadno 3 2 2 3 4 3 5 2" xfId="18836" xr:uid="{00000000-0005-0000-0000-0000C90E0000}"/>
    <cellStyle name="Navadno 3 2 2 3 4 3 6" xfId="6120" xr:uid="{00000000-0005-0000-0000-0000CA0E0000}"/>
    <cellStyle name="Navadno 3 2 2 3 4 3 6 2" xfId="20278" xr:uid="{00000000-0005-0000-0000-0000CB0E0000}"/>
    <cellStyle name="Navadno 3 2 2 3 4 3 7" xfId="10346" xr:uid="{00000000-0005-0000-0000-0000CC0E0000}"/>
    <cellStyle name="Navadno 3 2 2 3 4 3 7 2" xfId="24504" xr:uid="{00000000-0005-0000-0000-0000CD0E0000}"/>
    <cellStyle name="Navadno 3 2 2 3 4 3 8" xfId="14604" xr:uid="{00000000-0005-0000-0000-0000CE0E0000}"/>
    <cellStyle name="Navadno 3 2 2 3 4 3 9" xfId="28545" xr:uid="{00000000-0005-0000-0000-0000CF0E0000}"/>
    <cellStyle name="Navadno 3 2 2 3 4 4" xfId="801" xr:uid="{00000000-0005-0000-0000-0000D00E0000}"/>
    <cellStyle name="Navadno 3 2 2 3 4 4 10" xfId="31566" xr:uid="{00000000-0005-0000-0000-0000D10E0000}"/>
    <cellStyle name="Navadno 3 2 2 3 4 4 2" xfId="5062" xr:uid="{00000000-0005-0000-0000-0000D20E0000}"/>
    <cellStyle name="Navadno 3 2 2 3 4 4 2 2" xfId="9288" xr:uid="{00000000-0005-0000-0000-0000D30E0000}"/>
    <cellStyle name="Navadno 3 2 2 3 4 4 2 2 2" xfId="23446" xr:uid="{00000000-0005-0000-0000-0000D40E0000}"/>
    <cellStyle name="Navadno 3 2 2 3 4 4 2 3" xfId="13514" xr:uid="{00000000-0005-0000-0000-0000D50E0000}"/>
    <cellStyle name="Navadno 3 2 2 3 4 4 2 3 2" xfId="27672" xr:uid="{00000000-0005-0000-0000-0000D60E0000}"/>
    <cellStyle name="Navadno 3 2 2 3 4 4 2 4" xfId="17772" xr:uid="{00000000-0005-0000-0000-0000D70E0000}"/>
    <cellStyle name="Navadno 3 2 2 3 4 4 2 5" xfId="30129" xr:uid="{00000000-0005-0000-0000-0000D80E0000}"/>
    <cellStyle name="Navadno 3 2 2 3 4 4 2 6" xfId="31567" xr:uid="{00000000-0005-0000-0000-0000D90E0000}"/>
    <cellStyle name="Navadno 3 2 2 3 4 4 3" xfId="3654" xr:uid="{00000000-0005-0000-0000-0000DA0E0000}"/>
    <cellStyle name="Navadno 3 2 2 3 4 4 3 2" xfId="7880" xr:uid="{00000000-0005-0000-0000-0000DB0E0000}"/>
    <cellStyle name="Navadno 3 2 2 3 4 4 3 2 2" xfId="22038" xr:uid="{00000000-0005-0000-0000-0000DC0E0000}"/>
    <cellStyle name="Navadno 3 2 2 3 4 4 3 3" xfId="12106" xr:uid="{00000000-0005-0000-0000-0000DD0E0000}"/>
    <cellStyle name="Navadno 3 2 2 3 4 4 3 3 2" xfId="26264" xr:uid="{00000000-0005-0000-0000-0000DE0E0000}"/>
    <cellStyle name="Navadno 3 2 2 3 4 4 3 4" xfId="16364" xr:uid="{00000000-0005-0000-0000-0000DF0E0000}"/>
    <cellStyle name="Navadno 3 2 2 3 4 4 3 5" xfId="29441" xr:uid="{00000000-0005-0000-0000-0000E00E0000}"/>
    <cellStyle name="Navadno 3 2 2 3 4 4 3 6" xfId="31568" xr:uid="{00000000-0005-0000-0000-0000E10E0000}"/>
    <cellStyle name="Navadno 3 2 2 3 4 4 4" xfId="2246" xr:uid="{00000000-0005-0000-0000-0000E20E0000}"/>
    <cellStyle name="Navadno 3 2 2 3 4 4 4 2" xfId="19188" xr:uid="{00000000-0005-0000-0000-0000E30E0000}"/>
    <cellStyle name="Navadno 3 2 2 3 4 4 5" xfId="6472" xr:uid="{00000000-0005-0000-0000-0000E40E0000}"/>
    <cellStyle name="Navadno 3 2 2 3 4 4 5 2" xfId="20630" xr:uid="{00000000-0005-0000-0000-0000E50E0000}"/>
    <cellStyle name="Navadno 3 2 2 3 4 4 6" xfId="10698" xr:uid="{00000000-0005-0000-0000-0000E60E0000}"/>
    <cellStyle name="Navadno 3 2 2 3 4 4 6 2" xfId="24856" xr:uid="{00000000-0005-0000-0000-0000E70E0000}"/>
    <cellStyle name="Navadno 3 2 2 3 4 4 7" xfId="14956" xr:uid="{00000000-0005-0000-0000-0000E80E0000}"/>
    <cellStyle name="Navadno 3 2 2 3 4 4 8" xfId="28721" xr:uid="{00000000-0005-0000-0000-0000E90E0000}"/>
    <cellStyle name="Navadno 3 2 2 3 4 4 9" xfId="30833" xr:uid="{00000000-0005-0000-0000-0000EA0E0000}"/>
    <cellStyle name="Navadno 3 2 2 3 4 5" xfId="4326" xr:uid="{00000000-0005-0000-0000-0000EB0E0000}"/>
    <cellStyle name="Navadno 3 2 2 3 4 5 2" xfId="8552" xr:uid="{00000000-0005-0000-0000-0000EC0E0000}"/>
    <cellStyle name="Navadno 3 2 2 3 4 5 2 2" xfId="22710" xr:uid="{00000000-0005-0000-0000-0000ED0E0000}"/>
    <cellStyle name="Navadno 3 2 2 3 4 5 3" xfId="12778" xr:uid="{00000000-0005-0000-0000-0000EE0E0000}"/>
    <cellStyle name="Navadno 3 2 2 3 4 5 3 2" xfId="26936" xr:uid="{00000000-0005-0000-0000-0000EF0E0000}"/>
    <cellStyle name="Navadno 3 2 2 3 4 5 4" xfId="17036" xr:uid="{00000000-0005-0000-0000-0000F00E0000}"/>
    <cellStyle name="Navadno 3 2 2 3 4 5 5" xfId="29761" xr:uid="{00000000-0005-0000-0000-0000F10E0000}"/>
    <cellStyle name="Navadno 3 2 2 3 4 5 6" xfId="31569" xr:uid="{00000000-0005-0000-0000-0000F20E0000}"/>
    <cellStyle name="Navadno 3 2 2 3 4 6" xfId="2918" xr:uid="{00000000-0005-0000-0000-0000F30E0000}"/>
    <cellStyle name="Navadno 3 2 2 3 4 6 2" xfId="7144" xr:uid="{00000000-0005-0000-0000-0000F40E0000}"/>
    <cellStyle name="Navadno 3 2 2 3 4 6 2 2" xfId="21302" xr:uid="{00000000-0005-0000-0000-0000F50E0000}"/>
    <cellStyle name="Navadno 3 2 2 3 4 6 3" xfId="11370" xr:uid="{00000000-0005-0000-0000-0000F60E0000}"/>
    <cellStyle name="Navadno 3 2 2 3 4 6 3 2" xfId="25528" xr:uid="{00000000-0005-0000-0000-0000F70E0000}"/>
    <cellStyle name="Navadno 3 2 2 3 4 6 4" xfId="15628" xr:uid="{00000000-0005-0000-0000-0000F80E0000}"/>
    <cellStyle name="Navadno 3 2 2 3 4 6 5" xfId="29073" xr:uid="{00000000-0005-0000-0000-0000F90E0000}"/>
    <cellStyle name="Navadno 3 2 2 3 4 6 6" xfId="31570" xr:uid="{00000000-0005-0000-0000-0000FA0E0000}"/>
    <cellStyle name="Navadno 3 2 2 3 4 7" xfId="1542" xr:uid="{00000000-0005-0000-0000-0000FB0E0000}"/>
    <cellStyle name="Navadno 3 2 2 3 4 7 2" xfId="18484" xr:uid="{00000000-0005-0000-0000-0000FC0E0000}"/>
    <cellStyle name="Navadno 3 2 2 3 4 8" xfId="5768" xr:uid="{00000000-0005-0000-0000-0000FD0E0000}"/>
    <cellStyle name="Navadno 3 2 2 3 4 8 2" xfId="19926" xr:uid="{00000000-0005-0000-0000-0000FE0E0000}"/>
    <cellStyle name="Navadno 3 2 2 3 4 9" xfId="9994" xr:uid="{00000000-0005-0000-0000-0000FF0E0000}"/>
    <cellStyle name="Navadno 3 2 2 3 4 9 2" xfId="24152" xr:uid="{00000000-0005-0000-0000-0000000F0000}"/>
    <cellStyle name="Navadno 3 2 2 3 5" xfId="164" xr:uid="{00000000-0005-0000-0000-0000010F0000}"/>
    <cellStyle name="Navadno 3 2 2 3 5 10" xfId="28434" xr:uid="{00000000-0005-0000-0000-0000020F0000}"/>
    <cellStyle name="Navadno 3 2 2 3 5 11" xfId="30514" xr:uid="{00000000-0005-0000-0000-0000030F0000}"/>
    <cellStyle name="Navadno 3 2 2 3 5 12" xfId="31571" xr:uid="{00000000-0005-0000-0000-0000040F0000}"/>
    <cellStyle name="Navadno 3 2 2 3 5 2" xfId="549" xr:uid="{00000000-0005-0000-0000-0000050F0000}"/>
    <cellStyle name="Navadno 3 2 2 3 5 2 10" xfId="30706" xr:uid="{00000000-0005-0000-0000-0000060F0000}"/>
    <cellStyle name="Navadno 3 2 2 3 5 2 11" xfId="31572" xr:uid="{00000000-0005-0000-0000-0000070F0000}"/>
    <cellStyle name="Navadno 3 2 2 3 5 2 2" xfId="1253" xr:uid="{00000000-0005-0000-0000-0000080F0000}"/>
    <cellStyle name="Navadno 3 2 2 3 5 2 2 10" xfId="31573" xr:uid="{00000000-0005-0000-0000-0000090F0000}"/>
    <cellStyle name="Navadno 3 2 2 3 5 2 2 2" xfId="5514" xr:uid="{00000000-0005-0000-0000-00000A0F0000}"/>
    <cellStyle name="Navadno 3 2 2 3 5 2 2 2 2" xfId="9740" xr:uid="{00000000-0005-0000-0000-00000B0F0000}"/>
    <cellStyle name="Navadno 3 2 2 3 5 2 2 2 2 2" xfId="23898" xr:uid="{00000000-0005-0000-0000-00000C0F0000}"/>
    <cellStyle name="Navadno 3 2 2 3 5 2 2 2 3" xfId="13966" xr:uid="{00000000-0005-0000-0000-00000D0F0000}"/>
    <cellStyle name="Navadno 3 2 2 3 5 2 2 2 3 2" xfId="28124" xr:uid="{00000000-0005-0000-0000-00000E0F0000}"/>
    <cellStyle name="Navadno 3 2 2 3 5 2 2 2 4" xfId="18224" xr:uid="{00000000-0005-0000-0000-00000F0F0000}"/>
    <cellStyle name="Navadno 3 2 2 3 5 2 2 2 5" xfId="30354" xr:uid="{00000000-0005-0000-0000-0000100F0000}"/>
    <cellStyle name="Navadno 3 2 2 3 5 2 2 2 6" xfId="31574" xr:uid="{00000000-0005-0000-0000-0000110F0000}"/>
    <cellStyle name="Navadno 3 2 2 3 5 2 2 3" xfId="4106" xr:uid="{00000000-0005-0000-0000-0000120F0000}"/>
    <cellStyle name="Navadno 3 2 2 3 5 2 2 3 2" xfId="8332" xr:uid="{00000000-0005-0000-0000-0000130F0000}"/>
    <cellStyle name="Navadno 3 2 2 3 5 2 2 3 2 2" xfId="22490" xr:uid="{00000000-0005-0000-0000-0000140F0000}"/>
    <cellStyle name="Navadno 3 2 2 3 5 2 2 3 3" xfId="12558" xr:uid="{00000000-0005-0000-0000-0000150F0000}"/>
    <cellStyle name="Navadno 3 2 2 3 5 2 2 3 3 2" xfId="26716" xr:uid="{00000000-0005-0000-0000-0000160F0000}"/>
    <cellStyle name="Navadno 3 2 2 3 5 2 2 3 4" xfId="16816" xr:uid="{00000000-0005-0000-0000-0000170F0000}"/>
    <cellStyle name="Navadno 3 2 2 3 5 2 2 3 5" xfId="29666" xr:uid="{00000000-0005-0000-0000-0000180F0000}"/>
    <cellStyle name="Navadno 3 2 2 3 5 2 2 3 6" xfId="31575" xr:uid="{00000000-0005-0000-0000-0000190F0000}"/>
    <cellStyle name="Navadno 3 2 2 3 5 2 2 4" xfId="2698" xr:uid="{00000000-0005-0000-0000-00001A0F0000}"/>
    <cellStyle name="Navadno 3 2 2 3 5 2 2 4 2" xfId="19640" xr:uid="{00000000-0005-0000-0000-00001B0F0000}"/>
    <cellStyle name="Navadno 3 2 2 3 5 2 2 5" xfId="6924" xr:uid="{00000000-0005-0000-0000-00001C0F0000}"/>
    <cellStyle name="Navadno 3 2 2 3 5 2 2 5 2" xfId="21082" xr:uid="{00000000-0005-0000-0000-00001D0F0000}"/>
    <cellStyle name="Navadno 3 2 2 3 5 2 2 6" xfId="11150" xr:uid="{00000000-0005-0000-0000-00001E0F0000}"/>
    <cellStyle name="Navadno 3 2 2 3 5 2 2 6 2" xfId="25308" xr:uid="{00000000-0005-0000-0000-00001F0F0000}"/>
    <cellStyle name="Navadno 3 2 2 3 5 2 2 7" xfId="15408" xr:uid="{00000000-0005-0000-0000-0000200F0000}"/>
    <cellStyle name="Navadno 3 2 2 3 5 2 2 8" xfId="28946" xr:uid="{00000000-0005-0000-0000-0000210F0000}"/>
    <cellStyle name="Navadno 3 2 2 3 5 2 2 9" xfId="31058" xr:uid="{00000000-0005-0000-0000-0000220F0000}"/>
    <cellStyle name="Navadno 3 2 2 3 5 2 3" xfId="4810" xr:uid="{00000000-0005-0000-0000-0000230F0000}"/>
    <cellStyle name="Navadno 3 2 2 3 5 2 3 2" xfId="9036" xr:uid="{00000000-0005-0000-0000-0000240F0000}"/>
    <cellStyle name="Navadno 3 2 2 3 5 2 3 2 2" xfId="23194" xr:uid="{00000000-0005-0000-0000-0000250F0000}"/>
    <cellStyle name="Navadno 3 2 2 3 5 2 3 3" xfId="13262" xr:uid="{00000000-0005-0000-0000-0000260F0000}"/>
    <cellStyle name="Navadno 3 2 2 3 5 2 3 3 2" xfId="27420" xr:uid="{00000000-0005-0000-0000-0000270F0000}"/>
    <cellStyle name="Navadno 3 2 2 3 5 2 3 4" xfId="17520" xr:uid="{00000000-0005-0000-0000-0000280F0000}"/>
    <cellStyle name="Navadno 3 2 2 3 5 2 3 5" xfId="30002" xr:uid="{00000000-0005-0000-0000-0000290F0000}"/>
    <cellStyle name="Navadno 3 2 2 3 5 2 3 6" xfId="31576" xr:uid="{00000000-0005-0000-0000-00002A0F0000}"/>
    <cellStyle name="Navadno 3 2 2 3 5 2 4" xfId="3402" xr:uid="{00000000-0005-0000-0000-00002B0F0000}"/>
    <cellStyle name="Navadno 3 2 2 3 5 2 4 2" xfId="7628" xr:uid="{00000000-0005-0000-0000-00002C0F0000}"/>
    <cellStyle name="Navadno 3 2 2 3 5 2 4 2 2" xfId="21786" xr:uid="{00000000-0005-0000-0000-00002D0F0000}"/>
    <cellStyle name="Navadno 3 2 2 3 5 2 4 3" xfId="11854" xr:uid="{00000000-0005-0000-0000-00002E0F0000}"/>
    <cellStyle name="Navadno 3 2 2 3 5 2 4 3 2" xfId="26012" xr:uid="{00000000-0005-0000-0000-00002F0F0000}"/>
    <cellStyle name="Navadno 3 2 2 3 5 2 4 4" xfId="16112" xr:uid="{00000000-0005-0000-0000-0000300F0000}"/>
    <cellStyle name="Navadno 3 2 2 3 5 2 4 5" xfId="29314" xr:uid="{00000000-0005-0000-0000-0000310F0000}"/>
    <cellStyle name="Navadno 3 2 2 3 5 2 4 6" xfId="31577" xr:uid="{00000000-0005-0000-0000-0000320F0000}"/>
    <cellStyle name="Navadno 3 2 2 3 5 2 5" xfId="1994" xr:uid="{00000000-0005-0000-0000-0000330F0000}"/>
    <cellStyle name="Navadno 3 2 2 3 5 2 5 2" xfId="18936" xr:uid="{00000000-0005-0000-0000-0000340F0000}"/>
    <cellStyle name="Navadno 3 2 2 3 5 2 6" xfId="6220" xr:uid="{00000000-0005-0000-0000-0000350F0000}"/>
    <cellStyle name="Navadno 3 2 2 3 5 2 6 2" xfId="20378" xr:uid="{00000000-0005-0000-0000-0000360F0000}"/>
    <cellStyle name="Navadno 3 2 2 3 5 2 7" xfId="10446" xr:uid="{00000000-0005-0000-0000-0000370F0000}"/>
    <cellStyle name="Navadno 3 2 2 3 5 2 7 2" xfId="24604" xr:uid="{00000000-0005-0000-0000-0000380F0000}"/>
    <cellStyle name="Navadno 3 2 2 3 5 2 8" xfId="14704" xr:uid="{00000000-0005-0000-0000-0000390F0000}"/>
    <cellStyle name="Navadno 3 2 2 3 5 2 9" xfId="28594" xr:uid="{00000000-0005-0000-0000-00003A0F0000}"/>
    <cellStyle name="Navadno 3 2 2 3 5 3" xfId="901" xr:uid="{00000000-0005-0000-0000-00003B0F0000}"/>
    <cellStyle name="Navadno 3 2 2 3 5 3 10" xfId="31578" xr:uid="{00000000-0005-0000-0000-00003C0F0000}"/>
    <cellStyle name="Navadno 3 2 2 3 5 3 2" xfId="5162" xr:uid="{00000000-0005-0000-0000-00003D0F0000}"/>
    <cellStyle name="Navadno 3 2 2 3 5 3 2 2" xfId="9388" xr:uid="{00000000-0005-0000-0000-00003E0F0000}"/>
    <cellStyle name="Navadno 3 2 2 3 5 3 2 2 2" xfId="23546" xr:uid="{00000000-0005-0000-0000-00003F0F0000}"/>
    <cellStyle name="Navadno 3 2 2 3 5 3 2 3" xfId="13614" xr:uid="{00000000-0005-0000-0000-0000400F0000}"/>
    <cellStyle name="Navadno 3 2 2 3 5 3 2 3 2" xfId="27772" xr:uid="{00000000-0005-0000-0000-0000410F0000}"/>
    <cellStyle name="Navadno 3 2 2 3 5 3 2 4" xfId="17872" xr:uid="{00000000-0005-0000-0000-0000420F0000}"/>
    <cellStyle name="Navadno 3 2 2 3 5 3 2 5" xfId="30178" xr:uid="{00000000-0005-0000-0000-0000430F0000}"/>
    <cellStyle name="Navadno 3 2 2 3 5 3 2 6" xfId="31579" xr:uid="{00000000-0005-0000-0000-0000440F0000}"/>
    <cellStyle name="Navadno 3 2 2 3 5 3 3" xfId="3754" xr:uid="{00000000-0005-0000-0000-0000450F0000}"/>
    <cellStyle name="Navadno 3 2 2 3 5 3 3 2" xfId="7980" xr:uid="{00000000-0005-0000-0000-0000460F0000}"/>
    <cellStyle name="Navadno 3 2 2 3 5 3 3 2 2" xfId="22138" xr:uid="{00000000-0005-0000-0000-0000470F0000}"/>
    <cellStyle name="Navadno 3 2 2 3 5 3 3 3" xfId="12206" xr:uid="{00000000-0005-0000-0000-0000480F0000}"/>
    <cellStyle name="Navadno 3 2 2 3 5 3 3 3 2" xfId="26364" xr:uid="{00000000-0005-0000-0000-0000490F0000}"/>
    <cellStyle name="Navadno 3 2 2 3 5 3 3 4" xfId="16464" xr:uid="{00000000-0005-0000-0000-00004A0F0000}"/>
    <cellStyle name="Navadno 3 2 2 3 5 3 3 5" xfId="29490" xr:uid="{00000000-0005-0000-0000-00004B0F0000}"/>
    <cellStyle name="Navadno 3 2 2 3 5 3 3 6" xfId="31580" xr:uid="{00000000-0005-0000-0000-00004C0F0000}"/>
    <cellStyle name="Navadno 3 2 2 3 5 3 4" xfId="2346" xr:uid="{00000000-0005-0000-0000-00004D0F0000}"/>
    <cellStyle name="Navadno 3 2 2 3 5 3 4 2" xfId="19288" xr:uid="{00000000-0005-0000-0000-00004E0F0000}"/>
    <cellStyle name="Navadno 3 2 2 3 5 3 5" xfId="6572" xr:uid="{00000000-0005-0000-0000-00004F0F0000}"/>
    <cellStyle name="Navadno 3 2 2 3 5 3 5 2" xfId="20730" xr:uid="{00000000-0005-0000-0000-0000500F0000}"/>
    <cellStyle name="Navadno 3 2 2 3 5 3 6" xfId="10798" xr:uid="{00000000-0005-0000-0000-0000510F0000}"/>
    <cellStyle name="Navadno 3 2 2 3 5 3 6 2" xfId="24956" xr:uid="{00000000-0005-0000-0000-0000520F0000}"/>
    <cellStyle name="Navadno 3 2 2 3 5 3 7" xfId="15056" xr:uid="{00000000-0005-0000-0000-0000530F0000}"/>
    <cellStyle name="Navadno 3 2 2 3 5 3 8" xfId="28770" xr:uid="{00000000-0005-0000-0000-0000540F0000}"/>
    <cellStyle name="Navadno 3 2 2 3 5 3 9" xfId="30882" xr:uid="{00000000-0005-0000-0000-0000550F0000}"/>
    <cellStyle name="Navadno 3 2 2 3 5 4" xfId="4426" xr:uid="{00000000-0005-0000-0000-0000560F0000}"/>
    <cellStyle name="Navadno 3 2 2 3 5 4 2" xfId="8652" xr:uid="{00000000-0005-0000-0000-0000570F0000}"/>
    <cellStyle name="Navadno 3 2 2 3 5 4 2 2" xfId="22810" xr:uid="{00000000-0005-0000-0000-0000580F0000}"/>
    <cellStyle name="Navadno 3 2 2 3 5 4 3" xfId="12878" xr:uid="{00000000-0005-0000-0000-0000590F0000}"/>
    <cellStyle name="Navadno 3 2 2 3 5 4 3 2" xfId="27036" xr:uid="{00000000-0005-0000-0000-00005A0F0000}"/>
    <cellStyle name="Navadno 3 2 2 3 5 4 4" xfId="17136" xr:uid="{00000000-0005-0000-0000-00005B0F0000}"/>
    <cellStyle name="Navadno 3 2 2 3 5 4 5" xfId="29810" xr:uid="{00000000-0005-0000-0000-00005C0F0000}"/>
    <cellStyle name="Navadno 3 2 2 3 5 4 6" xfId="31581" xr:uid="{00000000-0005-0000-0000-00005D0F0000}"/>
    <cellStyle name="Navadno 3 2 2 3 5 5" xfId="3018" xr:uid="{00000000-0005-0000-0000-00005E0F0000}"/>
    <cellStyle name="Navadno 3 2 2 3 5 5 2" xfId="7244" xr:uid="{00000000-0005-0000-0000-00005F0F0000}"/>
    <cellStyle name="Navadno 3 2 2 3 5 5 2 2" xfId="21402" xr:uid="{00000000-0005-0000-0000-0000600F0000}"/>
    <cellStyle name="Navadno 3 2 2 3 5 5 3" xfId="11470" xr:uid="{00000000-0005-0000-0000-0000610F0000}"/>
    <cellStyle name="Navadno 3 2 2 3 5 5 3 2" xfId="25628" xr:uid="{00000000-0005-0000-0000-0000620F0000}"/>
    <cellStyle name="Navadno 3 2 2 3 5 5 4" xfId="15728" xr:uid="{00000000-0005-0000-0000-0000630F0000}"/>
    <cellStyle name="Navadno 3 2 2 3 5 5 5" xfId="29122" xr:uid="{00000000-0005-0000-0000-0000640F0000}"/>
    <cellStyle name="Navadno 3 2 2 3 5 5 6" xfId="31582" xr:uid="{00000000-0005-0000-0000-0000650F0000}"/>
    <cellStyle name="Navadno 3 2 2 3 5 6" xfId="1610" xr:uid="{00000000-0005-0000-0000-0000660F0000}"/>
    <cellStyle name="Navadno 3 2 2 3 5 6 2" xfId="18552" xr:uid="{00000000-0005-0000-0000-0000670F0000}"/>
    <cellStyle name="Navadno 3 2 2 3 5 7" xfId="5836" xr:uid="{00000000-0005-0000-0000-0000680F0000}"/>
    <cellStyle name="Navadno 3 2 2 3 5 7 2" xfId="19994" xr:uid="{00000000-0005-0000-0000-0000690F0000}"/>
    <cellStyle name="Navadno 3 2 2 3 5 8" xfId="10062" xr:uid="{00000000-0005-0000-0000-00006A0F0000}"/>
    <cellStyle name="Navadno 3 2 2 3 5 8 2" xfId="24220" xr:uid="{00000000-0005-0000-0000-00006B0F0000}"/>
    <cellStyle name="Navadno 3 2 2 3 5 9" xfId="14320" xr:uid="{00000000-0005-0000-0000-00006C0F0000}"/>
    <cellStyle name="Navadno 3 2 2 3 6" xfId="196" xr:uid="{00000000-0005-0000-0000-00006D0F0000}"/>
    <cellStyle name="Navadno 3 2 2 3 6 10" xfId="28450" xr:uid="{00000000-0005-0000-0000-00006E0F0000}"/>
    <cellStyle name="Navadno 3 2 2 3 6 11" xfId="30530" xr:uid="{00000000-0005-0000-0000-00006F0F0000}"/>
    <cellStyle name="Navadno 3 2 2 3 6 12" xfId="31583" xr:uid="{00000000-0005-0000-0000-0000700F0000}"/>
    <cellStyle name="Navadno 3 2 2 3 6 2" xfId="421" xr:uid="{00000000-0005-0000-0000-0000710F0000}"/>
    <cellStyle name="Navadno 3 2 2 3 6 2 10" xfId="30642" xr:uid="{00000000-0005-0000-0000-0000720F0000}"/>
    <cellStyle name="Navadno 3 2 2 3 6 2 11" xfId="31584" xr:uid="{00000000-0005-0000-0000-0000730F0000}"/>
    <cellStyle name="Navadno 3 2 2 3 6 2 2" xfId="1125" xr:uid="{00000000-0005-0000-0000-0000740F0000}"/>
    <cellStyle name="Navadno 3 2 2 3 6 2 2 10" xfId="31585" xr:uid="{00000000-0005-0000-0000-0000750F0000}"/>
    <cellStyle name="Navadno 3 2 2 3 6 2 2 2" xfId="5386" xr:uid="{00000000-0005-0000-0000-0000760F0000}"/>
    <cellStyle name="Navadno 3 2 2 3 6 2 2 2 2" xfId="9612" xr:uid="{00000000-0005-0000-0000-0000770F0000}"/>
    <cellStyle name="Navadno 3 2 2 3 6 2 2 2 2 2" xfId="23770" xr:uid="{00000000-0005-0000-0000-0000780F0000}"/>
    <cellStyle name="Navadno 3 2 2 3 6 2 2 2 3" xfId="13838" xr:uid="{00000000-0005-0000-0000-0000790F0000}"/>
    <cellStyle name="Navadno 3 2 2 3 6 2 2 2 3 2" xfId="27996" xr:uid="{00000000-0005-0000-0000-00007A0F0000}"/>
    <cellStyle name="Navadno 3 2 2 3 6 2 2 2 4" xfId="18096" xr:uid="{00000000-0005-0000-0000-00007B0F0000}"/>
    <cellStyle name="Navadno 3 2 2 3 6 2 2 2 5" xfId="30290" xr:uid="{00000000-0005-0000-0000-00007C0F0000}"/>
    <cellStyle name="Navadno 3 2 2 3 6 2 2 2 6" xfId="31586" xr:uid="{00000000-0005-0000-0000-00007D0F0000}"/>
    <cellStyle name="Navadno 3 2 2 3 6 2 2 3" xfId="3978" xr:uid="{00000000-0005-0000-0000-00007E0F0000}"/>
    <cellStyle name="Navadno 3 2 2 3 6 2 2 3 2" xfId="8204" xr:uid="{00000000-0005-0000-0000-00007F0F0000}"/>
    <cellStyle name="Navadno 3 2 2 3 6 2 2 3 2 2" xfId="22362" xr:uid="{00000000-0005-0000-0000-0000800F0000}"/>
    <cellStyle name="Navadno 3 2 2 3 6 2 2 3 3" xfId="12430" xr:uid="{00000000-0005-0000-0000-0000810F0000}"/>
    <cellStyle name="Navadno 3 2 2 3 6 2 2 3 3 2" xfId="26588" xr:uid="{00000000-0005-0000-0000-0000820F0000}"/>
    <cellStyle name="Navadno 3 2 2 3 6 2 2 3 4" xfId="16688" xr:uid="{00000000-0005-0000-0000-0000830F0000}"/>
    <cellStyle name="Navadno 3 2 2 3 6 2 2 3 5" xfId="29602" xr:uid="{00000000-0005-0000-0000-0000840F0000}"/>
    <cellStyle name="Navadno 3 2 2 3 6 2 2 3 6" xfId="31587" xr:uid="{00000000-0005-0000-0000-0000850F0000}"/>
    <cellStyle name="Navadno 3 2 2 3 6 2 2 4" xfId="2570" xr:uid="{00000000-0005-0000-0000-0000860F0000}"/>
    <cellStyle name="Navadno 3 2 2 3 6 2 2 4 2" xfId="19512" xr:uid="{00000000-0005-0000-0000-0000870F0000}"/>
    <cellStyle name="Navadno 3 2 2 3 6 2 2 5" xfId="6796" xr:uid="{00000000-0005-0000-0000-0000880F0000}"/>
    <cellStyle name="Navadno 3 2 2 3 6 2 2 5 2" xfId="20954" xr:uid="{00000000-0005-0000-0000-0000890F0000}"/>
    <cellStyle name="Navadno 3 2 2 3 6 2 2 6" xfId="11022" xr:uid="{00000000-0005-0000-0000-00008A0F0000}"/>
    <cellStyle name="Navadno 3 2 2 3 6 2 2 6 2" xfId="25180" xr:uid="{00000000-0005-0000-0000-00008B0F0000}"/>
    <cellStyle name="Navadno 3 2 2 3 6 2 2 7" xfId="15280" xr:uid="{00000000-0005-0000-0000-00008C0F0000}"/>
    <cellStyle name="Navadno 3 2 2 3 6 2 2 8" xfId="28882" xr:uid="{00000000-0005-0000-0000-00008D0F0000}"/>
    <cellStyle name="Navadno 3 2 2 3 6 2 2 9" xfId="30994" xr:uid="{00000000-0005-0000-0000-00008E0F0000}"/>
    <cellStyle name="Navadno 3 2 2 3 6 2 3" xfId="4682" xr:uid="{00000000-0005-0000-0000-00008F0F0000}"/>
    <cellStyle name="Navadno 3 2 2 3 6 2 3 2" xfId="8908" xr:uid="{00000000-0005-0000-0000-0000900F0000}"/>
    <cellStyle name="Navadno 3 2 2 3 6 2 3 2 2" xfId="23066" xr:uid="{00000000-0005-0000-0000-0000910F0000}"/>
    <cellStyle name="Navadno 3 2 2 3 6 2 3 3" xfId="13134" xr:uid="{00000000-0005-0000-0000-0000920F0000}"/>
    <cellStyle name="Navadno 3 2 2 3 6 2 3 3 2" xfId="27292" xr:uid="{00000000-0005-0000-0000-0000930F0000}"/>
    <cellStyle name="Navadno 3 2 2 3 6 2 3 4" xfId="17392" xr:uid="{00000000-0005-0000-0000-0000940F0000}"/>
    <cellStyle name="Navadno 3 2 2 3 6 2 3 5" xfId="29938" xr:uid="{00000000-0005-0000-0000-0000950F0000}"/>
    <cellStyle name="Navadno 3 2 2 3 6 2 3 6" xfId="31588" xr:uid="{00000000-0005-0000-0000-0000960F0000}"/>
    <cellStyle name="Navadno 3 2 2 3 6 2 4" xfId="3274" xr:uid="{00000000-0005-0000-0000-0000970F0000}"/>
    <cellStyle name="Navadno 3 2 2 3 6 2 4 2" xfId="7500" xr:uid="{00000000-0005-0000-0000-0000980F0000}"/>
    <cellStyle name="Navadno 3 2 2 3 6 2 4 2 2" xfId="21658" xr:uid="{00000000-0005-0000-0000-0000990F0000}"/>
    <cellStyle name="Navadno 3 2 2 3 6 2 4 3" xfId="11726" xr:uid="{00000000-0005-0000-0000-00009A0F0000}"/>
    <cellStyle name="Navadno 3 2 2 3 6 2 4 3 2" xfId="25884" xr:uid="{00000000-0005-0000-0000-00009B0F0000}"/>
    <cellStyle name="Navadno 3 2 2 3 6 2 4 4" xfId="15984" xr:uid="{00000000-0005-0000-0000-00009C0F0000}"/>
    <cellStyle name="Navadno 3 2 2 3 6 2 4 5" xfId="29250" xr:uid="{00000000-0005-0000-0000-00009D0F0000}"/>
    <cellStyle name="Navadno 3 2 2 3 6 2 4 6" xfId="31589" xr:uid="{00000000-0005-0000-0000-00009E0F0000}"/>
    <cellStyle name="Navadno 3 2 2 3 6 2 5" xfId="1866" xr:uid="{00000000-0005-0000-0000-00009F0F0000}"/>
    <cellStyle name="Navadno 3 2 2 3 6 2 5 2" xfId="18808" xr:uid="{00000000-0005-0000-0000-0000A00F0000}"/>
    <cellStyle name="Navadno 3 2 2 3 6 2 6" xfId="6092" xr:uid="{00000000-0005-0000-0000-0000A10F0000}"/>
    <cellStyle name="Navadno 3 2 2 3 6 2 6 2" xfId="20250" xr:uid="{00000000-0005-0000-0000-0000A20F0000}"/>
    <cellStyle name="Navadno 3 2 2 3 6 2 7" xfId="10318" xr:uid="{00000000-0005-0000-0000-0000A30F0000}"/>
    <cellStyle name="Navadno 3 2 2 3 6 2 7 2" xfId="24476" xr:uid="{00000000-0005-0000-0000-0000A40F0000}"/>
    <cellStyle name="Navadno 3 2 2 3 6 2 8" xfId="14576" xr:uid="{00000000-0005-0000-0000-0000A50F0000}"/>
    <cellStyle name="Navadno 3 2 2 3 6 2 9" xfId="28530" xr:uid="{00000000-0005-0000-0000-0000A60F0000}"/>
    <cellStyle name="Navadno 3 2 2 3 6 3" xfId="773" xr:uid="{00000000-0005-0000-0000-0000A70F0000}"/>
    <cellStyle name="Navadno 3 2 2 3 6 3 10" xfId="31590" xr:uid="{00000000-0005-0000-0000-0000A80F0000}"/>
    <cellStyle name="Navadno 3 2 2 3 6 3 2" xfId="5034" xr:uid="{00000000-0005-0000-0000-0000A90F0000}"/>
    <cellStyle name="Navadno 3 2 2 3 6 3 2 2" xfId="9260" xr:uid="{00000000-0005-0000-0000-0000AA0F0000}"/>
    <cellStyle name="Navadno 3 2 2 3 6 3 2 2 2" xfId="23418" xr:uid="{00000000-0005-0000-0000-0000AB0F0000}"/>
    <cellStyle name="Navadno 3 2 2 3 6 3 2 3" xfId="13486" xr:uid="{00000000-0005-0000-0000-0000AC0F0000}"/>
    <cellStyle name="Navadno 3 2 2 3 6 3 2 3 2" xfId="27644" xr:uid="{00000000-0005-0000-0000-0000AD0F0000}"/>
    <cellStyle name="Navadno 3 2 2 3 6 3 2 4" xfId="17744" xr:uid="{00000000-0005-0000-0000-0000AE0F0000}"/>
    <cellStyle name="Navadno 3 2 2 3 6 3 2 5" xfId="30114" xr:uid="{00000000-0005-0000-0000-0000AF0F0000}"/>
    <cellStyle name="Navadno 3 2 2 3 6 3 2 6" xfId="31591" xr:uid="{00000000-0005-0000-0000-0000B00F0000}"/>
    <cellStyle name="Navadno 3 2 2 3 6 3 3" xfId="3626" xr:uid="{00000000-0005-0000-0000-0000B10F0000}"/>
    <cellStyle name="Navadno 3 2 2 3 6 3 3 2" xfId="7852" xr:uid="{00000000-0005-0000-0000-0000B20F0000}"/>
    <cellStyle name="Navadno 3 2 2 3 6 3 3 2 2" xfId="22010" xr:uid="{00000000-0005-0000-0000-0000B30F0000}"/>
    <cellStyle name="Navadno 3 2 2 3 6 3 3 3" xfId="12078" xr:uid="{00000000-0005-0000-0000-0000B40F0000}"/>
    <cellStyle name="Navadno 3 2 2 3 6 3 3 3 2" xfId="26236" xr:uid="{00000000-0005-0000-0000-0000B50F0000}"/>
    <cellStyle name="Navadno 3 2 2 3 6 3 3 4" xfId="16336" xr:uid="{00000000-0005-0000-0000-0000B60F0000}"/>
    <cellStyle name="Navadno 3 2 2 3 6 3 3 5" xfId="29426" xr:uid="{00000000-0005-0000-0000-0000B70F0000}"/>
    <cellStyle name="Navadno 3 2 2 3 6 3 3 6" xfId="31592" xr:uid="{00000000-0005-0000-0000-0000B80F0000}"/>
    <cellStyle name="Navadno 3 2 2 3 6 3 4" xfId="2218" xr:uid="{00000000-0005-0000-0000-0000B90F0000}"/>
    <cellStyle name="Navadno 3 2 2 3 6 3 4 2" xfId="19160" xr:uid="{00000000-0005-0000-0000-0000BA0F0000}"/>
    <cellStyle name="Navadno 3 2 2 3 6 3 5" xfId="6444" xr:uid="{00000000-0005-0000-0000-0000BB0F0000}"/>
    <cellStyle name="Navadno 3 2 2 3 6 3 5 2" xfId="20602" xr:uid="{00000000-0005-0000-0000-0000BC0F0000}"/>
    <cellStyle name="Navadno 3 2 2 3 6 3 6" xfId="10670" xr:uid="{00000000-0005-0000-0000-0000BD0F0000}"/>
    <cellStyle name="Navadno 3 2 2 3 6 3 6 2" xfId="24828" xr:uid="{00000000-0005-0000-0000-0000BE0F0000}"/>
    <cellStyle name="Navadno 3 2 2 3 6 3 7" xfId="14928" xr:uid="{00000000-0005-0000-0000-0000BF0F0000}"/>
    <cellStyle name="Navadno 3 2 2 3 6 3 8" xfId="28706" xr:uid="{00000000-0005-0000-0000-0000C00F0000}"/>
    <cellStyle name="Navadno 3 2 2 3 6 3 9" xfId="30818" xr:uid="{00000000-0005-0000-0000-0000C10F0000}"/>
    <cellStyle name="Navadno 3 2 2 3 6 4" xfId="4458" xr:uid="{00000000-0005-0000-0000-0000C20F0000}"/>
    <cellStyle name="Navadno 3 2 2 3 6 4 2" xfId="8684" xr:uid="{00000000-0005-0000-0000-0000C30F0000}"/>
    <cellStyle name="Navadno 3 2 2 3 6 4 2 2" xfId="22842" xr:uid="{00000000-0005-0000-0000-0000C40F0000}"/>
    <cellStyle name="Navadno 3 2 2 3 6 4 3" xfId="12910" xr:uid="{00000000-0005-0000-0000-0000C50F0000}"/>
    <cellStyle name="Navadno 3 2 2 3 6 4 3 2" xfId="27068" xr:uid="{00000000-0005-0000-0000-0000C60F0000}"/>
    <cellStyle name="Navadno 3 2 2 3 6 4 4" xfId="17168" xr:uid="{00000000-0005-0000-0000-0000C70F0000}"/>
    <cellStyle name="Navadno 3 2 2 3 6 4 5" xfId="29826" xr:uid="{00000000-0005-0000-0000-0000C80F0000}"/>
    <cellStyle name="Navadno 3 2 2 3 6 4 6" xfId="31593" xr:uid="{00000000-0005-0000-0000-0000C90F0000}"/>
    <cellStyle name="Navadno 3 2 2 3 6 5" xfId="3050" xr:uid="{00000000-0005-0000-0000-0000CA0F0000}"/>
    <cellStyle name="Navadno 3 2 2 3 6 5 2" xfId="7276" xr:uid="{00000000-0005-0000-0000-0000CB0F0000}"/>
    <cellStyle name="Navadno 3 2 2 3 6 5 2 2" xfId="21434" xr:uid="{00000000-0005-0000-0000-0000CC0F0000}"/>
    <cellStyle name="Navadno 3 2 2 3 6 5 3" xfId="11502" xr:uid="{00000000-0005-0000-0000-0000CD0F0000}"/>
    <cellStyle name="Navadno 3 2 2 3 6 5 3 2" xfId="25660" xr:uid="{00000000-0005-0000-0000-0000CE0F0000}"/>
    <cellStyle name="Navadno 3 2 2 3 6 5 4" xfId="15760" xr:uid="{00000000-0005-0000-0000-0000CF0F0000}"/>
    <cellStyle name="Navadno 3 2 2 3 6 5 5" xfId="29138" xr:uid="{00000000-0005-0000-0000-0000D00F0000}"/>
    <cellStyle name="Navadno 3 2 2 3 6 5 6" xfId="31594" xr:uid="{00000000-0005-0000-0000-0000D10F0000}"/>
    <cellStyle name="Navadno 3 2 2 3 6 6" xfId="1642" xr:uid="{00000000-0005-0000-0000-0000D20F0000}"/>
    <cellStyle name="Navadno 3 2 2 3 6 6 2" xfId="18584" xr:uid="{00000000-0005-0000-0000-0000D30F0000}"/>
    <cellStyle name="Navadno 3 2 2 3 6 7" xfId="5868" xr:uid="{00000000-0005-0000-0000-0000D40F0000}"/>
    <cellStyle name="Navadno 3 2 2 3 6 7 2" xfId="20026" xr:uid="{00000000-0005-0000-0000-0000D50F0000}"/>
    <cellStyle name="Navadno 3 2 2 3 6 8" xfId="10094" xr:uid="{00000000-0005-0000-0000-0000D60F0000}"/>
    <cellStyle name="Navadno 3 2 2 3 6 8 2" xfId="24252" xr:uid="{00000000-0005-0000-0000-0000D70F0000}"/>
    <cellStyle name="Navadno 3 2 2 3 6 9" xfId="14352" xr:uid="{00000000-0005-0000-0000-0000D80F0000}"/>
    <cellStyle name="Navadno 3 2 2 3 7" xfId="355" xr:uid="{00000000-0005-0000-0000-0000D90F0000}"/>
    <cellStyle name="Navadno 3 2 2 3 7 10" xfId="28499" xr:uid="{00000000-0005-0000-0000-0000DA0F0000}"/>
    <cellStyle name="Navadno 3 2 2 3 7 11" xfId="30610" xr:uid="{00000000-0005-0000-0000-0000DB0F0000}"/>
    <cellStyle name="Navadno 3 2 2 3 7 12" xfId="31595" xr:uid="{00000000-0005-0000-0000-0000DC0F0000}"/>
    <cellStyle name="Navadno 3 2 2 3 7 2" xfId="707" xr:uid="{00000000-0005-0000-0000-0000DD0F0000}"/>
    <cellStyle name="Navadno 3 2 2 3 7 2 10" xfId="30786" xr:uid="{00000000-0005-0000-0000-0000DE0F0000}"/>
    <cellStyle name="Navadno 3 2 2 3 7 2 11" xfId="31596" xr:uid="{00000000-0005-0000-0000-0000DF0F0000}"/>
    <cellStyle name="Navadno 3 2 2 3 7 2 2" xfId="1411" xr:uid="{00000000-0005-0000-0000-0000E00F0000}"/>
    <cellStyle name="Navadno 3 2 2 3 7 2 2 10" xfId="31597" xr:uid="{00000000-0005-0000-0000-0000E10F0000}"/>
    <cellStyle name="Navadno 3 2 2 3 7 2 2 2" xfId="5672" xr:uid="{00000000-0005-0000-0000-0000E20F0000}"/>
    <cellStyle name="Navadno 3 2 2 3 7 2 2 2 2" xfId="9898" xr:uid="{00000000-0005-0000-0000-0000E30F0000}"/>
    <cellStyle name="Navadno 3 2 2 3 7 2 2 2 2 2" xfId="24056" xr:uid="{00000000-0005-0000-0000-0000E40F0000}"/>
    <cellStyle name="Navadno 3 2 2 3 7 2 2 2 3" xfId="14124" xr:uid="{00000000-0005-0000-0000-0000E50F0000}"/>
    <cellStyle name="Navadno 3 2 2 3 7 2 2 2 3 2" xfId="28282" xr:uid="{00000000-0005-0000-0000-0000E60F0000}"/>
    <cellStyle name="Navadno 3 2 2 3 7 2 2 2 4" xfId="18382" xr:uid="{00000000-0005-0000-0000-0000E70F0000}"/>
    <cellStyle name="Navadno 3 2 2 3 7 2 2 2 5" xfId="30434" xr:uid="{00000000-0005-0000-0000-0000E80F0000}"/>
    <cellStyle name="Navadno 3 2 2 3 7 2 2 2 6" xfId="31598" xr:uid="{00000000-0005-0000-0000-0000E90F0000}"/>
    <cellStyle name="Navadno 3 2 2 3 7 2 2 3" xfId="4264" xr:uid="{00000000-0005-0000-0000-0000EA0F0000}"/>
    <cellStyle name="Navadno 3 2 2 3 7 2 2 3 2" xfId="8490" xr:uid="{00000000-0005-0000-0000-0000EB0F0000}"/>
    <cellStyle name="Navadno 3 2 2 3 7 2 2 3 2 2" xfId="22648" xr:uid="{00000000-0005-0000-0000-0000EC0F0000}"/>
    <cellStyle name="Navadno 3 2 2 3 7 2 2 3 3" xfId="12716" xr:uid="{00000000-0005-0000-0000-0000ED0F0000}"/>
    <cellStyle name="Navadno 3 2 2 3 7 2 2 3 3 2" xfId="26874" xr:uid="{00000000-0005-0000-0000-0000EE0F0000}"/>
    <cellStyle name="Navadno 3 2 2 3 7 2 2 3 4" xfId="16974" xr:uid="{00000000-0005-0000-0000-0000EF0F0000}"/>
    <cellStyle name="Navadno 3 2 2 3 7 2 2 3 5" xfId="29746" xr:uid="{00000000-0005-0000-0000-0000F00F0000}"/>
    <cellStyle name="Navadno 3 2 2 3 7 2 2 3 6" xfId="31599" xr:uid="{00000000-0005-0000-0000-0000F10F0000}"/>
    <cellStyle name="Navadno 3 2 2 3 7 2 2 4" xfId="2856" xr:uid="{00000000-0005-0000-0000-0000F20F0000}"/>
    <cellStyle name="Navadno 3 2 2 3 7 2 2 4 2" xfId="19798" xr:uid="{00000000-0005-0000-0000-0000F30F0000}"/>
    <cellStyle name="Navadno 3 2 2 3 7 2 2 5" xfId="7082" xr:uid="{00000000-0005-0000-0000-0000F40F0000}"/>
    <cellStyle name="Navadno 3 2 2 3 7 2 2 5 2" xfId="21240" xr:uid="{00000000-0005-0000-0000-0000F50F0000}"/>
    <cellStyle name="Navadno 3 2 2 3 7 2 2 6" xfId="11308" xr:uid="{00000000-0005-0000-0000-0000F60F0000}"/>
    <cellStyle name="Navadno 3 2 2 3 7 2 2 6 2" xfId="25466" xr:uid="{00000000-0005-0000-0000-0000F70F0000}"/>
    <cellStyle name="Navadno 3 2 2 3 7 2 2 7" xfId="15566" xr:uid="{00000000-0005-0000-0000-0000F80F0000}"/>
    <cellStyle name="Navadno 3 2 2 3 7 2 2 8" xfId="29026" xr:uid="{00000000-0005-0000-0000-0000F90F0000}"/>
    <cellStyle name="Navadno 3 2 2 3 7 2 2 9" xfId="31138" xr:uid="{00000000-0005-0000-0000-0000FA0F0000}"/>
    <cellStyle name="Navadno 3 2 2 3 7 2 3" xfId="4968" xr:uid="{00000000-0005-0000-0000-0000FB0F0000}"/>
    <cellStyle name="Navadno 3 2 2 3 7 2 3 2" xfId="9194" xr:uid="{00000000-0005-0000-0000-0000FC0F0000}"/>
    <cellStyle name="Navadno 3 2 2 3 7 2 3 2 2" xfId="23352" xr:uid="{00000000-0005-0000-0000-0000FD0F0000}"/>
    <cellStyle name="Navadno 3 2 2 3 7 2 3 3" xfId="13420" xr:uid="{00000000-0005-0000-0000-0000FE0F0000}"/>
    <cellStyle name="Navadno 3 2 2 3 7 2 3 3 2" xfId="27578" xr:uid="{00000000-0005-0000-0000-0000FF0F0000}"/>
    <cellStyle name="Navadno 3 2 2 3 7 2 3 4" xfId="17678" xr:uid="{00000000-0005-0000-0000-000000100000}"/>
    <cellStyle name="Navadno 3 2 2 3 7 2 3 5" xfId="30082" xr:uid="{00000000-0005-0000-0000-000001100000}"/>
    <cellStyle name="Navadno 3 2 2 3 7 2 3 6" xfId="31600" xr:uid="{00000000-0005-0000-0000-000002100000}"/>
    <cellStyle name="Navadno 3 2 2 3 7 2 4" xfId="3560" xr:uid="{00000000-0005-0000-0000-000003100000}"/>
    <cellStyle name="Navadno 3 2 2 3 7 2 4 2" xfId="7786" xr:uid="{00000000-0005-0000-0000-000004100000}"/>
    <cellStyle name="Navadno 3 2 2 3 7 2 4 2 2" xfId="21944" xr:uid="{00000000-0005-0000-0000-000005100000}"/>
    <cellStyle name="Navadno 3 2 2 3 7 2 4 3" xfId="12012" xr:uid="{00000000-0005-0000-0000-000006100000}"/>
    <cellStyle name="Navadno 3 2 2 3 7 2 4 3 2" xfId="26170" xr:uid="{00000000-0005-0000-0000-000007100000}"/>
    <cellStyle name="Navadno 3 2 2 3 7 2 4 4" xfId="16270" xr:uid="{00000000-0005-0000-0000-000008100000}"/>
    <cellStyle name="Navadno 3 2 2 3 7 2 4 5" xfId="29394" xr:uid="{00000000-0005-0000-0000-000009100000}"/>
    <cellStyle name="Navadno 3 2 2 3 7 2 4 6" xfId="31601" xr:uid="{00000000-0005-0000-0000-00000A100000}"/>
    <cellStyle name="Navadno 3 2 2 3 7 2 5" xfId="2152" xr:uid="{00000000-0005-0000-0000-00000B100000}"/>
    <cellStyle name="Navadno 3 2 2 3 7 2 5 2" xfId="19094" xr:uid="{00000000-0005-0000-0000-00000C100000}"/>
    <cellStyle name="Navadno 3 2 2 3 7 2 6" xfId="6378" xr:uid="{00000000-0005-0000-0000-00000D100000}"/>
    <cellStyle name="Navadno 3 2 2 3 7 2 6 2" xfId="20536" xr:uid="{00000000-0005-0000-0000-00000E100000}"/>
    <cellStyle name="Navadno 3 2 2 3 7 2 7" xfId="10604" xr:uid="{00000000-0005-0000-0000-00000F100000}"/>
    <cellStyle name="Navadno 3 2 2 3 7 2 7 2" xfId="24762" xr:uid="{00000000-0005-0000-0000-000010100000}"/>
    <cellStyle name="Navadno 3 2 2 3 7 2 8" xfId="14862" xr:uid="{00000000-0005-0000-0000-000011100000}"/>
    <cellStyle name="Navadno 3 2 2 3 7 2 9" xfId="28674" xr:uid="{00000000-0005-0000-0000-000012100000}"/>
    <cellStyle name="Navadno 3 2 2 3 7 3" xfId="1059" xr:uid="{00000000-0005-0000-0000-000013100000}"/>
    <cellStyle name="Navadno 3 2 2 3 7 3 10" xfId="31602" xr:uid="{00000000-0005-0000-0000-000014100000}"/>
    <cellStyle name="Navadno 3 2 2 3 7 3 2" xfId="5320" xr:uid="{00000000-0005-0000-0000-000015100000}"/>
    <cellStyle name="Navadno 3 2 2 3 7 3 2 2" xfId="9546" xr:uid="{00000000-0005-0000-0000-000016100000}"/>
    <cellStyle name="Navadno 3 2 2 3 7 3 2 2 2" xfId="23704" xr:uid="{00000000-0005-0000-0000-000017100000}"/>
    <cellStyle name="Navadno 3 2 2 3 7 3 2 3" xfId="13772" xr:uid="{00000000-0005-0000-0000-000018100000}"/>
    <cellStyle name="Navadno 3 2 2 3 7 3 2 3 2" xfId="27930" xr:uid="{00000000-0005-0000-0000-000019100000}"/>
    <cellStyle name="Navadno 3 2 2 3 7 3 2 4" xfId="18030" xr:uid="{00000000-0005-0000-0000-00001A100000}"/>
    <cellStyle name="Navadno 3 2 2 3 7 3 2 5" xfId="30258" xr:uid="{00000000-0005-0000-0000-00001B100000}"/>
    <cellStyle name="Navadno 3 2 2 3 7 3 2 6" xfId="31603" xr:uid="{00000000-0005-0000-0000-00001C100000}"/>
    <cellStyle name="Navadno 3 2 2 3 7 3 3" xfId="3912" xr:uid="{00000000-0005-0000-0000-00001D100000}"/>
    <cellStyle name="Navadno 3 2 2 3 7 3 3 2" xfId="8138" xr:uid="{00000000-0005-0000-0000-00001E100000}"/>
    <cellStyle name="Navadno 3 2 2 3 7 3 3 2 2" xfId="22296" xr:uid="{00000000-0005-0000-0000-00001F100000}"/>
    <cellStyle name="Navadno 3 2 2 3 7 3 3 3" xfId="12364" xr:uid="{00000000-0005-0000-0000-000020100000}"/>
    <cellStyle name="Navadno 3 2 2 3 7 3 3 3 2" xfId="26522" xr:uid="{00000000-0005-0000-0000-000021100000}"/>
    <cellStyle name="Navadno 3 2 2 3 7 3 3 4" xfId="16622" xr:uid="{00000000-0005-0000-0000-000022100000}"/>
    <cellStyle name="Navadno 3 2 2 3 7 3 3 5" xfId="29570" xr:uid="{00000000-0005-0000-0000-000023100000}"/>
    <cellStyle name="Navadno 3 2 2 3 7 3 3 6" xfId="31604" xr:uid="{00000000-0005-0000-0000-000024100000}"/>
    <cellStyle name="Navadno 3 2 2 3 7 3 4" xfId="2504" xr:uid="{00000000-0005-0000-0000-000025100000}"/>
    <cellStyle name="Navadno 3 2 2 3 7 3 4 2" xfId="19446" xr:uid="{00000000-0005-0000-0000-000026100000}"/>
    <cellStyle name="Navadno 3 2 2 3 7 3 5" xfId="6730" xr:uid="{00000000-0005-0000-0000-000027100000}"/>
    <cellStyle name="Navadno 3 2 2 3 7 3 5 2" xfId="20888" xr:uid="{00000000-0005-0000-0000-000028100000}"/>
    <cellStyle name="Navadno 3 2 2 3 7 3 6" xfId="10956" xr:uid="{00000000-0005-0000-0000-000029100000}"/>
    <cellStyle name="Navadno 3 2 2 3 7 3 6 2" xfId="25114" xr:uid="{00000000-0005-0000-0000-00002A100000}"/>
    <cellStyle name="Navadno 3 2 2 3 7 3 7" xfId="15214" xr:uid="{00000000-0005-0000-0000-00002B100000}"/>
    <cellStyle name="Navadno 3 2 2 3 7 3 8" xfId="28850" xr:uid="{00000000-0005-0000-0000-00002C100000}"/>
    <cellStyle name="Navadno 3 2 2 3 7 3 9" xfId="30962" xr:uid="{00000000-0005-0000-0000-00002D100000}"/>
    <cellStyle name="Navadno 3 2 2 3 7 4" xfId="4616" xr:uid="{00000000-0005-0000-0000-00002E100000}"/>
    <cellStyle name="Navadno 3 2 2 3 7 4 2" xfId="8842" xr:uid="{00000000-0005-0000-0000-00002F100000}"/>
    <cellStyle name="Navadno 3 2 2 3 7 4 2 2" xfId="23000" xr:uid="{00000000-0005-0000-0000-000030100000}"/>
    <cellStyle name="Navadno 3 2 2 3 7 4 3" xfId="13068" xr:uid="{00000000-0005-0000-0000-000031100000}"/>
    <cellStyle name="Navadno 3 2 2 3 7 4 3 2" xfId="27226" xr:uid="{00000000-0005-0000-0000-000032100000}"/>
    <cellStyle name="Navadno 3 2 2 3 7 4 4" xfId="17326" xr:uid="{00000000-0005-0000-0000-000033100000}"/>
    <cellStyle name="Navadno 3 2 2 3 7 4 5" xfId="29906" xr:uid="{00000000-0005-0000-0000-000034100000}"/>
    <cellStyle name="Navadno 3 2 2 3 7 4 6" xfId="31605" xr:uid="{00000000-0005-0000-0000-000035100000}"/>
    <cellStyle name="Navadno 3 2 2 3 7 5" xfId="3208" xr:uid="{00000000-0005-0000-0000-000036100000}"/>
    <cellStyle name="Navadno 3 2 2 3 7 5 2" xfId="7434" xr:uid="{00000000-0005-0000-0000-000037100000}"/>
    <cellStyle name="Navadno 3 2 2 3 7 5 2 2" xfId="21592" xr:uid="{00000000-0005-0000-0000-000038100000}"/>
    <cellStyle name="Navadno 3 2 2 3 7 5 3" xfId="11660" xr:uid="{00000000-0005-0000-0000-000039100000}"/>
    <cellStyle name="Navadno 3 2 2 3 7 5 3 2" xfId="25818" xr:uid="{00000000-0005-0000-0000-00003A100000}"/>
    <cellStyle name="Navadno 3 2 2 3 7 5 4" xfId="15918" xr:uid="{00000000-0005-0000-0000-00003B100000}"/>
    <cellStyle name="Navadno 3 2 2 3 7 5 5" xfId="29218" xr:uid="{00000000-0005-0000-0000-00003C100000}"/>
    <cellStyle name="Navadno 3 2 2 3 7 5 6" xfId="31606" xr:uid="{00000000-0005-0000-0000-00003D100000}"/>
    <cellStyle name="Navadno 3 2 2 3 7 6" xfId="1800" xr:uid="{00000000-0005-0000-0000-00003E100000}"/>
    <cellStyle name="Navadno 3 2 2 3 7 6 2" xfId="18742" xr:uid="{00000000-0005-0000-0000-00003F100000}"/>
    <cellStyle name="Navadno 3 2 2 3 7 7" xfId="6026" xr:uid="{00000000-0005-0000-0000-000040100000}"/>
    <cellStyle name="Navadno 3 2 2 3 7 7 2" xfId="20184" xr:uid="{00000000-0005-0000-0000-000041100000}"/>
    <cellStyle name="Navadno 3 2 2 3 7 8" xfId="10252" xr:uid="{00000000-0005-0000-0000-000042100000}"/>
    <cellStyle name="Navadno 3 2 2 3 7 8 2" xfId="24410" xr:uid="{00000000-0005-0000-0000-000043100000}"/>
    <cellStyle name="Navadno 3 2 2 3 7 9" xfId="14510" xr:uid="{00000000-0005-0000-0000-000044100000}"/>
    <cellStyle name="Navadno 3 2 2 3 8" xfId="389" xr:uid="{00000000-0005-0000-0000-000045100000}"/>
    <cellStyle name="Navadno 3 2 2 3 8 10" xfId="30626" xr:uid="{00000000-0005-0000-0000-000046100000}"/>
    <cellStyle name="Navadno 3 2 2 3 8 11" xfId="31607" xr:uid="{00000000-0005-0000-0000-000047100000}"/>
    <cellStyle name="Navadno 3 2 2 3 8 2" xfId="1093" xr:uid="{00000000-0005-0000-0000-000048100000}"/>
    <cellStyle name="Navadno 3 2 2 3 8 2 10" xfId="31608" xr:uid="{00000000-0005-0000-0000-000049100000}"/>
    <cellStyle name="Navadno 3 2 2 3 8 2 2" xfId="5354" xr:uid="{00000000-0005-0000-0000-00004A100000}"/>
    <cellStyle name="Navadno 3 2 2 3 8 2 2 2" xfId="9580" xr:uid="{00000000-0005-0000-0000-00004B100000}"/>
    <cellStyle name="Navadno 3 2 2 3 8 2 2 2 2" xfId="23738" xr:uid="{00000000-0005-0000-0000-00004C100000}"/>
    <cellStyle name="Navadno 3 2 2 3 8 2 2 3" xfId="13806" xr:uid="{00000000-0005-0000-0000-00004D100000}"/>
    <cellStyle name="Navadno 3 2 2 3 8 2 2 3 2" xfId="27964" xr:uid="{00000000-0005-0000-0000-00004E100000}"/>
    <cellStyle name="Navadno 3 2 2 3 8 2 2 4" xfId="18064" xr:uid="{00000000-0005-0000-0000-00004F100000}"/>
    <cellStyle name="Navadno 3 2 2 3 8 2 2 5" xfId="30274" xr:uid="{00000000-0005-0000-0000-000050100000}"/>
    <cellStyle name="Navadno 3 2 2 3 8 2 2 6" xfId="31609" xr:uid="{00000000-0005-0000-0000-000051100000}"/>
    <cellStyle name="Navadno 3 2 2 3 8 2 3" xfId="3946" xr:uid="{00000000-0005-0000-0000-000052100000}"/>
    <cellStyle name="Navadno 3 2 2 3 8 2 3 2" xfId="8172" xr:uid="{00000000-0005-0000-0000-000053100000}"/>
    <cellStyle name="Navadno 3 2 2 3 8 2 3 2 2" xfId="22330" xr:uid="{00000000-0005-0000-0000-000054100000}"/>
    <cellStyle name="Navadno 3 2 2 3 8 2 3 3" xfId="12398" xr:uid="{00000000-0005-0000-0000-000055100000}"/>
    <cellStyle name="Navadno 3 2 2 3 8 2 3 3 2" xfId="26556" xr:uid="{00000000-0005-0000-0000-000056100000}"/>
    <cellStyle name="Navadno 3 2 2 3 8 2 3 4" xfId="16656" xr:uid="{00000000-0005-0000-0000-000057100000}"/>
    <cellStyle name="Navadno 3 2 2 3 8 2 3 5" xfId="29586" xr:uid="{00000000-0005-0000-0000-000058100000}"/>
    <cellStyle name="Navadno 3 2 2 3 8 2 3 6" xfId="31610" xr:uid="{00000000-0005-0000-0000-000059100000}"/>
    <cellStyle name="Navadno 3 2 2 3 8 2 4" xfId="2538" xr:uid="{00000000-0005-0000-0000-00005A100000}"/>
    <cellStyle name="Navadno 3 2 2 3 8 2 4 2" xfId="19480" xr:uid="{00000000-0005-0000-0000-00005B100000}"/>
    <cellStyle name="Navadno 3 2 2 3 8 2 5" xfId="6764" xr:uid="{00000000-0005-0000-0000-00005C100000}"/>
    <cellStyle name="Navadno 3 2 2 3 8 2 5 2" xfId="20922" xr:uid="{00000000-0005-0000-0000-00005D100000}"/>
    <cellStyle name="Navadno 3 2 2 3 8 2 6" xfId="10990" xr:uid="{00000000-0005-0000-0000-00005E100000}"/>
    <cellStyle name="Navadno 3 2 2 3 8 2 6 2" xfId="25148" xr:uid="{00000000-0005-0000-0000-00005F100000}"/>
    <cellStyle name="Navadno 3 2 2 3 8 2 7" xfId="15248" xr:uid="{00000000-0005-0000-0000-000060100000}"/>
    <cellStyle name="Navadno 3 2 2 3 8 2 8" xfId="28866" xr:uid="{00000000-0005-0000-0000-000061100000}"/>
    <cellStyle name="Navadno 3 2 2 3 8 2 9" xfId="30978" xr:uid="{00000000-0005-0000-0000-000062100000}"/>
    <cellStyle name="Navadno 3 2 2 3 8 3" xfId="4650" xr:uid="{00000000-0005-0000-0000-000063100000}"/>
    <cellStyle name="Navadno 3 2 2 3 8 3 2" xfId="8876" xr:uid="{00000000-0005-0000-0000-000064100000}"/>
    <cellStyle name="Navadno 3 2 2 3 8 3 2 2" xfId="23034" xr:uid="{00000000-0005-0000-0000-000065100000}"/>
    <cellStyle name="Navadno 3 2 2 3 8 3 3" xfId="13102" xr:uid="{00000000-0005-0000-0000-000066100000}"/>
    <cellStyle name="Navadno 3 2 2 3 8 3 3 2" xfId="27260" xr:uid="{00000000-0005-0000-0000-000067100000}"/>
    <cellStyle name="Navadno 3 2 2 3 8 3 4" xfId="17360" xr:uid="{00000000-0005-0000-0000-000068100000}"/>
    <cellStyle name="Navadno 3 2 2 3 8 3 5" xfId="29922" xr:uid="{00000000-0005-0000-0000-000069100000}"/>
    <cellStyle name="Navadno 3 2 2 3 8 3 6" xfId="31611" xr:uid="{00000000-0005-0000-0000-00006A100000}"/>
    <cellStyle name="Navadno 3 2 2 3 8 4" xfId="3242" xr:uid="{00000000-0005-0000-0000-00006B100000}"/>
    <cellStyle name="Navadno 3 2 2 3 8 4 2" xfId="7468" xr:uid="{00000000-0005-0000-0000-00006C100000}"/>
    <cellStyle name="Navadno 3 2 2 3 8 4 2 2" xfId="21626" xr:uid="{00000000-0005-0000-0000-00006D100000}"/>
    <cellStyle name="Navadno 3 2 2 3 8 4 3" xfId="11694" xr:uid="{00000000-0005-0000-0000-00006E100000}"/>
    <cellStyle name="Navadno 3 2 2 3 8 4 3 2" xfId="25852" xr:uid="{00000000-0005-0000-0000-00006F100000}"/>
    <cellStyle name="Navadno 3 2 2 3 8 4 4" xfId="15952" xr:uid="{00000000-0005-0000-0000-000070100000}"/>
    <cellStyle name="Navadno 3 2 2 3 8 4 5" xfId="29234" xr:uid="{00000000-0005-0000-0000-000071100000}"/>
    <cellStyle name="Navadno 3 2 2 3 8 4 6" xfId="31612" xr:uid="{00000000-0005-0000-0000-000072100000}"/>
    <cellStyle name="Navadno 3 2 2 3 8 5" xfId="1834" xr:uid="{00000000-0005-0000-0000-000073100000}"/>
    <cellStyle name="Navadno 3 2 2 3 8 5 2" xfId="18776" xr:uid="{00000000-0005-0000-0000-000074100000}"/>
    <cellStyle name="Navadno 3 2 2 3 8 6" xfId="6060" xr:uid="{00000000-0005-0000-0000-000075100000}"/>
    <cellStyle name="Navadno 3 2 2 3 8 6 2" xfId="20218" xr:uid="{00000000-0005-0000-0000-000076100000}"/>
    <cellStyle name="Navadno 3 2 2 3 8 7" xfId="10286" xr:uid="{00000000-0005-0000-0000-000077100000}"/>
    <cellStyle name="Navadno 3 2 2 3 8 7 2" xfId="24444" xr:uid="{00000000-0005-0000-0000-000078100000}"/>
    <cellStyle name="Navadno 3 2 2 3 8 8" xfId="14544" xr:uid="{00000000-0005-0000-0000-000079100000}"/>
    <cellStyle name="Navadno 3 2 2 3 8 9" xfId="28514" xr:uid="{00000000-0005-0000-0000-00007A100000}"/>
    <cellStyle name="Navadno 3 2 2 3 9" xfId="741" xr:uid="{00000000-0005-0000-0000-00007B100000}"/>
    <cellStyle name="Navadno 3 2 2 3 9 10" xfId="31613" xr:uid="{00000000-0005-0000-0000-00007C100000}"/>
    <cellStyle name="Navadno 3 2 2 3 9 2" xfId="5002" xr:uid="{00000000-0005-0000-0000-00007D100000}"/>
    <cellStyle name="Navadno 3 2 2 3 9 2 2" xfId="9228" xr:uid="{00000000-0005-0000-0000-00007E100000}"/>
    <cellStyle name="Navadno 3 2 2 3 9 2 2 2" xfId="23386" xr:uid="{00000000-0005-0000-0000-00007F100000}"/>
    <cellStyle name="Navadno 3 2 2 3 9 2 3" xfId="13454" xr:uid="{00000000-0005-0000-0000-000080100000}"/>
    <cellStyle name="Navadno 3 2 2 3 9 2 3 2" xfId="27612" xr:uid="{00000000-0005-0000-0000-000081100000}"/>
    <cellStyle name="Navadno 3 2 2 3 9 2 4" xfId="17712" xr:uid="{00000000-0005-0000-0000-000082100000}"/>
    <cellStyle name="Navadno 3 2 2 3 9 2 5" xfId="30098" xr:uid="{00000000-0005-0000-0000-000083100000}"/>
    <cellStyle name="Navadno 3 2 2 3 9 2 6" xfId="31614" xr:uid="{00000000-0005-0000-0000-000084100000}"/>
    <cellStyle name="Navadno 3 2 2 3 9 3" xfId="3594" xr:uid="{00000000-0005-0000-0000-000085100000}"/>
    <cellStyle name="Navadno 3 2 2 3 9 3 2" xfId="7820" xr:uid="{00000000-0005-0000-0000-000086100000}"/>
    <cellStyle name="Navadno 3 2 2 3 9 3 2 2" xfId="21978" xr:uid="{00000000-0005-0000-0000-000087100000}"/>
    <cellStyle name="Navadno 3 2 2 3 9 3 3" xfId="12046" xr:uid="{00000000-0005-0000-0000-000088100000}"/>
    <cellStyle name="Navadno 3 2 2 3 9 3 3 2" xfId="26204" xr:uid="{00000000-0005-0000-0000-000089100000}"/>
    <cellStyle name="Navadno 3 2 2 3 9 3 4" xfId="16304" xr:uid="{00000000-0005-0000-0000-00008A100000}"/>
    <cellStyle name="Navadno 3 2 2 3 9 3 5" xfId="29410" xr:uid="{00000000-0005-0000-0000-00008B100000}"/>
    <cellStyle name="Navadno 3 2 2 3 9 3 6" xfId="31615" xr:uid="{00000000-0005-0000-0000-00008C100000}"/>
    <cellStyle name="Navadno 3 2 2 3 9 4" xfId="2186" xr:uid="{00000000-0005-0000-0000-00008D100000}"/>
    <cellStyle name="Navadno 3 2 2 3 9 4 2" xfId="19128" xr:uid="{00000000-0005-0000-0000-00008E100000}"/>
    <cellStyle name="Navadno 3 2 2 3 9 5" xfId="6412" xr:uid="{00000000-0005-0000-0000-00008F100000}"/>
    <cellStyle name="Navadno 3 2 2 3 9 5 2" xfId="20570" xr:uid="{00000000-0005-0000-0000-000090100000}"/>
    <cellStyle name="Navadno 3 2 2 3 9 6" xfId="10638" xr:uid="{00000000-0005-0000-0000-000091100000}"/>
    <cellStyle name="Navadno 3 2 2 3 9 6 2" xfId="24796" xr:uid="{00000000-0005-0000-0000-000092100000}"/>
    <cellStyle name="Navadno 3 2 2 3 9 7" xfId="14896" xr:uid="{00000000-0005-0000-0000-000093100000}"/>
    <cellStyle name="Navadno 3 2 2 3 9 8" xfId="28690" xr:uid="{00000000-0005-0000-0000-000094100000}"/>
    <cellStyle name="Navadno 3 2 2 3 9 9" xfId="30802" xr:uid="{00000000-0005-0000-0000-000095100000}"/>
    <cellStyle name="Navadno 3 2 2 4" xfId="78" xr:uid="{00000000-0005-0000-0000-000096100000}"/>
    <cellStyle name="Navadno 3 2 2 4 10" xfId="9946" xr:uid="{00000000-0005-0000-0000-000097100000}"/>
    <cellStyle name="Navadno 3 2 2 4 10 2" xfId="24104" xr:uid="{00000000-0005-0000-0000-000098100000}"/>
    <cellStyle name="Navadno 3 2 2 4 11" xfId="14204" xr:uid="{00000000-0005-0000-0000-000099100000}"/>
    <cellStyle name="Navadno 3 2 2 4 12" xfId="28361" xr:uid="{00000000-0005-0000-0000-00009A100000}"/>
    <cellStyle name="Navadno 3 2 2 4 13" xfId="30473" xr:uid="{00000000-0005-0000-0000-00009B100000}"/>
    <cellStyle name="Navadno 3 2 2 4 14" xfId="31616" xr:uid="{00000000-0005-0000-0000-00009C100000}"/>
    <cellStyle name="Navadno 3 2 2 4 2" xfId="240" xr:uid="{00000000-0005-0000-0000-00009D100000}"/>
    <cellStyle name="Navadno 3 2 2 4 2 10" xfId="28393" xr:uid="{00000000-0005-0000-0000-00009E100000}"/>
    <cellStyle name="Navadno 3 2 2 4 2 11" xfId="30553" xr:uid="{00000000-0005-0000-0000-00009F100000}"/>
    <cellStyle name="Navadno 3 2 2 4 2 12" xfId="31617" xr:uid="{00000000-0005-0000-0000-0000A0100000}"/>
    <cellStyle name="Navadno 3 2 2 4 2 2" xfId="593" xr:uid="{00000000-0005-0000-0000-0000A1100000}"/>
    <cellStyle name="Navadno 3 2 2 4 2 2 10" xfId="30729" xr:uid="{00000000-0005-0000-0000-0000A2100000}"/>
    <cellStyle name="Navadno 3 2 2 4 2 2 11" xfId="31618" xr:uid="{00000000-0005-0000-0000-0000A3100000}"/>
    <cellStyle name="Navadno 3 2 2 4 2 2 2" xfId="1297" xr:uid="{00000000-0005-0000-0000-0000A4100000}"/>
    <cellStyle name="Navadno 3 2 2 4 2 2 2 10" xfId="31619" xr:uid="{00000000-0005-0000-0000-0000A5100000}"/>
    <cellStyle name="Navadno 3 2 2 4 2 2 2 2" xfId="5558" xr:uid="{00000000-0005-0000-0000-0000A6100000}"/>
    <cellStyle name="Navadno 3 2 2 4 2 2 2 2 2" xfId="9784" xr:uid="{00000000-0005-0000-0000-0000A7100000}"/>
    <cellStyle name="Navadno 3 2 2 4 2 2 2 2 2 2" xfId="23942" xr:uid="{00000000-0005-0000-0000-0000A8100000}"/>
    <cellStyle name="Navadno 3 2 2 4 2 2 2 2 3" xfId="14010" xr:uid="{00000000-0005-0000-0000-0000A9100000}"/>
    <cellStyle name="Navadno 3 2 2 4 2 2 2 2 3 2" xfId="28168" xr:uid="{00000000-0005-0000-0000-0000AA100000}"/>
    <cellStyle name="Navadno 3 2 2 4 2 2 2 2 4" xfId="18268" xr:uid="{00000000-0005-0000-0000-0000AB100000}"/>
    <cellStyle name="Navadno 3 2 2 4 2 2 2 2 5" xfId="30377" xr:uid="{00000000-0005-0000-0000-0000AC100000}"/>
    <cellStyle name="Navadno 3 2 2 4 2 2 2 2 6" xfId="31620" xr:uid="{00000000-0005-0000-0000-0000AD100000}"/>
    <cellStyle name="Navadno 3 2 2 4 2 2 2 3" xfId="4150" xr:uid="{00000000-0005-0000-0000-0000AE100000}"/>
    <cellStyle name="Navadno 3 2 2 4 2 2 2 3 2" xfId="8376" xr:uid="{00000000-0005-0000-0000-0000AF100000}"/>
    <cellStyle name="Navadno 3 2 2 4 2 2 2 3 2 2" xfId="22534" xr:uid="{00000000-0005-0000-0000-0000B0100000}"/>
    <cellStyle name="Navadno 3 2 2 4 2 2 2 3 3" xfId="12602" xr:uid="{00000000-0005-0000-0000-0000B1100000}"/>
    <cellStyle name="Navadno 3 2 2 4 2 2 2 3 3 2" xfId="26760" xr:uid="{00000000-0005-0000-0000-0000B2100000}"/>
    <cellStyle name="Navadno 3 2 2 4 2 2 2 3 4" xfId="16860" xr:uid="{00000000-0005-0000-0000-0000B3100000}"/>
    <cellStyle name="Navadno 3 2 2 4 2 2 2 3 5" xfId="29689" xr:uid="{00000000-0005-0000-0000-0000B4100000}"/>
    <cellStyle name="Navadno 3 2 2 4 2 2 2 3 6" xfId="31621" xr:uid="{00000000-0005-0000-0000-0000B5100000}"/>
    <cellStyle name="Navadno 3 2 2 4 2 2 2 4" xfId="2742" xr:uid="{00000000-0005-0000-0000-0000B6100000}"/>
    <cellStyle name="Navadno 3 2 2 4 2 2 2 4 2" xfId="19684" xr:uid="{00000000-0005-0000-0000-0000B7100000}"/>
    <cellStyle name="Navadno 3 2 2 4 2 2 2 5" xfId="6968" xr:uid="{00000000-0005-0000-0000-0000B8100000}"/>
    <cellStyle name="Navadno 3 2 2 4 2 2 2 5 2" xfId="21126" xr:uid="{00000000-0005-0000-0000-0000B9100000}"/>
    <cellStyle name="Navadno 3 2 2 4 2 2 2 6" xfId="11194" xr:uid="{00000000-0005-0000-0000-0000BA100000}"/>
    <cellStyle name="Navadno 3 2 2 4 2 2 2 6 2" xfId="25352" xr:uid="{00000000-0005-0000-0000-0000BB100000}"/>
    <cellStyle name="Navadno 3 2 2 4 2 2 2 7" xfId="15452" xr:uid="{00000000-0005-0000-0000-0000BC100000}"/>
    <cellStyle name="Navadno 3 2 2 4 2 2 2 8" xfId="28969" xr:uid="{00000000-0005-0000-0000-0000BD100000}"/>
    <cellStyle name="Navadno 3 2 2 4 2 2 2 9" xfId="31081" xr:uid="{00000000-0005-0000-0000-0000BE100000}"/>
    <cellStyle name="Navadno 3 2 2 4 2 2 3" xfId="4854" xr:uid="{00000000-0005-0000-0000-0000BF100000}"/>
    <cellStyle name="Navadno 3 2 2 4 2 2 3 2" xfId="9080" xr:uid="{00000000-0005-0000-0000-0000C0100000}"/>
    <cellStyle name="Navadno 3 2 2 4 2 2 3 2 2" xfId="23238" xr:uid="{00000000-0005-0000-0000-0000C1100000}"/>
    <cellStyle name="Navadno 3 2 2 4 2 2 3 3" xfId="13306" xr:uid="{00000000-0005-0000-0000-0000C2100000}"/>
    <cellStyle name="Navadno 3 2 2 4 2 2 3 3 2" xfId="27464" xr:uid="{00000000-0005-0000-0000-0000C3100000}"/>
    <cellStyle name="Navadno 3 2 2 4 2 2 3 4" xfId="17564" xr:uid="{00000000-0005-0000-0000-0000C4100000}"/>
    <cellStyle name="Navadno 3 2 2 4 2 2 3 5" xfId="30025" xr:uid="{00000000-0005-0000-0000-0000C5100000}"/>
    <cellStyle name="Navadno 3 2 2 4 2 2 3 6" xfId="31622" xr:uid="{00000000-0005-0000-0000-0000C6100000}"/>
    <cellStyle name="Navadno 3 2 2 4 2 2 4" xfId="3446" xr:uid="{00000000-0005-0000-0000-0000C7100000}"/>
    <cellStyle name="Navadno 3 2 2 4 2 2 4 2" xfId="7672" xr:uid="{00000000-0005-0000-0000-0000C8100000}"/>
    <cellStyle name="Navadno 3 2 2 4 2 2 4 2 2" xfId="21830" xr:uid="{00000000-0005-0000-0000-0000C9100000}"/>
    <cellStyle name="Navadno 3 2 2 4 2 2 4 3" xfId="11898" xr:uid="{00000000-0005-0000-0000-0000CA100000}"/>
    <cellStyle name="Navadno 3 2 2 4 2 2 4 3 2" xfId="26056" xr:uid="{00000000-0005-0000-0000-0000CB100000}"/>
    <cellStyle name="Navadno 3 2 2 4 2 2 4 4" xfId="16156" xr:uid="{00000000-0005-0000-0000-0000CC100000}"/>
    <cellStyle name="Navadno 3 2 2 4 2 2 4 5" xfId="29337" xr:uid="{00000000-0005-0000-0000-0000CD100000}"/>
    <cellStyle name="Navadno 3 2 2 4 2 2 4 6" xfId="31623" xr:uid="{00000000-0005-0000-0000-0000CE100000}"/>
    <cellStyle name="Navadno 3 2 2 4 2 2 5" xfId="2038" xr:uid="{00000000-0005-0000-0000-0000CF100000}"/>
    <cellStyle name="Navadno 3 2 2 4 2 2 5 2" xfId="18980" xr:uid="{00000000-0005-0000-0000-0000D0100000}"/>
    <cellStyle name="Navadno 3 2 2 4 2 2 6" xfId="6264" xr:uid="{00000000-0005-0000-0000-0000D1100000}"/>
    <cellStyle name="Navadno 3 2 2 4 2 2 6 2" xfId="20422" xr:uid="{00000000-0005-0000-0000-0000D2100000}"/>
    <cellStyle name="Navadno 3 2 2 4 2 2 7" xfId="10490" xr:uid="{00000000-0005-0000-0000-0000D3100000}"/>
    <cellStyle name="Navadno 3 2 2 4 2 2 7 2" xfId="24648" xr:uid="{00000000-0005-0000-0000-0000D4100000}"/>
    <cellStyle name="Navadno 3 2 2 4 2 2 8" xfId="14748" xr:uid="{00000000-0005-0000-0000-0000D5100000}"/>
    <cellStyle name="Navadno 3 2 2 4 2 2 9" xfId="28617" xr:uid="{00000000-0005-0000-0000-0000D6100000}"/>
    <cellStyle name="Navadno 3 2 2 4 2 3" xfId="945" xr:uid="{00000000-0005-0000-0000-0000D7100000}"/>
    <cellStyle name="Navadno 3 2 2 4 2 3 10" xfId="31624" xr:uid="{00000000-0005-0000-0000-0000D8100000}"/>
    <cellStyle name="Navadno 3 2 2 4 2 3 2" xfId="5206" xr:uid="{00000000-0005-0000-0000-0000D9100000}"/>
    <cellStyle name="Navadno 3 2 2 4 2 3 2 2" xfId="9432" xr:uid="{00000000-0005-0000-0000-0000DA100000}"/>
    <cellStyle name="Navadno 3 2 2 4 2 3 2 2 2" xfId="23590" xr:uid="{00000000-0005-0000-0000-0000DB100000}"/>
    <cellStyle name="Navadno 3 2 2 4 2 3 2 3" xfId="13658" xr:uid="{00000000-0005-0000-0000-0000DC100000}"/>
    <cellStyle name="Navadno 3 2 2 4 2 3 2 3 2" xfId="27816" xr:uid="{00000000-0005-0000-0000-0000DD100000}"/>
    <cellStyle name="Navadno 3 2 2 4 2 3 2 4" xfId="17916" xr:uid="{00000000-0005-0000-0000-0000DE100000}"/>
    <cellStyle name="Navadno 3 2 2 4 2 3 2 5" xfId="30201" xr:uid="{00000000-0005-0000-0000-0000DF100000}"/>
    <cellStyle name="Navadno 3 2 2 4 2 3 2 6" xfId="31625" xr:uid="{00000000-0005-0000-0000-0000E0100000}"/>
    <cellStyle name="Navadno 3 2 2 4 2 3 3" xfId="3798" xr:uid="{00000000-0005-0000-0000-0000E1100000}"/>
    <cellStyle name="Navadno 3 2 2 4 2 3 3 2" xfId="8024" xr:uid="{00000000-0005-0000-0000-0000E2100000}"/>
    <cellStyle name="Navadno 3 2 2 4 2 3 3 2 2" xfId="22182" xr:uid="{00000000-0005-0000-0000-0000E3100000}"/>
    <cellStyle name="Navadno 3 2 2 4 2 3 3 3" xfId="12250" xr:uid="{00000000-0005-0000-0000-0000E4100000}"/>
    <cellStyle name="Navadno 3 2 2 4 2 3 3 3 2" xfId="26408" xr:uid="{00000000-0005-0000-0000-0000E5100000}"/>
    <cellStyle name="Navadno 3 2 2 4 2 3 3 4" xfId="16508" xr:uid="{00000000-0005-0000-0000-0000E6100000}"/>
    <cellStyle name="Navadno 3 2 2 4 2 3 3 5" xfId="29513" xr:uid="{00000000-0005-0000-0000-0000E7100000}"/>
    <cellStyle name="Navadno 3 2 2 4 2 3 3 6" xfId="31626" xr:uid="{00000000-0005-0000-0000-0000E8100000}"/>
    <cellStyle name="Navadno 3 2 2 4 2 3 4" xfId="2390" xr:uid="{00000000-0005-0000-0000-0000E9100000}"/>
    <cellStyle name="Navadno 3 2 2 4 2 3 4 2" xfId="19332" xr:uid="{00000000-0005-0000-0000-0000EA100000}"/>
    <cellStyle name="Navadno 3 2 2 4 2 3 5" xfId="6616" xr:uid="{00000000-0005-0000-0000-0000EB100000}"/>
    <cellStyle name="Navadno 3 2 2 4 2 3 5 2" xfId="20774" xr:uid="{00000000-0005-0000-0000-0000EC100000}"/>
    <cellStyle name="Navadno 3 2 2 4 2 3 6" xfId="10842" xr:uid="{00000000-0005-0000-0000-0000ED100000}"/>
    <cellStyle name="Navadno 3 2 2 4 2 3 6 2" xfId="25000" xr:uid="{00000000-0005-0000-0000-0000EE100000}"/>
    <cellStyle name="Navadno 3 2 2 4 2 3 7" xfId="15100" xr:uid="{00000000-0005-0000-0000-0000EF100000}"/>
    <cellStyle name="Navadno 3 2 2 4 2 3 8" xfId="28793" xr:uid="{00000000-0005-0000-0000-0000F0100000}"/>
    <cellStyle name="Navadno 3 2 2 4 2 3 9" xfId="30905" xr:uid="{00000000-0005-0000-0000-0000F1100000}"/>
    <cellStyle name="Navadno 3 2 2 4 2 4" xfId="4502" xr:uid="{00000000-0005-0000-0000-0000F2100000}"/>
    <cellStyle name="Navadno 3 2 2 4 2 4 2" xfId="8728" xr:uid="{00000000-0005-0000-0000-0000F3100000}"/>
    <cellStyle name="Navadno 3 2 2 4 2 4 2 2" xfId="22886" xr:uid="{00000000-0005-0000-0000-0000F4100000}"/>
    <cellStyle name="Navadno 3 2 2 4 2 4 3" xfId="12954" xr:uid="{00000000-0005-0000-0000-0000F5100000}"/>
    <cellStyle name="Navadno 3 2 2 4 2 4 3 2" xfId="27112" xr:uid="{00000000-0005-0000-0000-0000F6100000}"/>
    <cellStyle name="Navadno 3 2 2 4 2 4 4" xfId="17212" xr:uid="{00000000-0005-0000-0000-0000F7100000}"/>
    <cellStyle name="Navadno 3 2 2 4 2 4 5" xfId="29849" xr:uid="{00000000-0005-0000-0000-0000F8100000}"/>
    <cellStyle name="Navadno 3 2 2 4 2 4 6" xfId="31627" xr:uid="{00000000-0005-0000-0000-0000F9100000}"/>
    <cellStyle name="Navadno 3 2 2 4 2 5" xfId="3094" xr:uid="{00000000-0005-0000-0000-0000FA100000}"/>
    <cellStyle name="Navadno 3 2 2 4 2 5 2" xfId="7320" xr:uid="{00000000-0005-0000-0000-0000FB100000}"/>
    <cellStyle name="Navadno 3 2 2 4 2 5 2 2" xfId="21478" xr:uid="{00000000-0005-0000-0000-0000FC100000}"/>
    <cellStyle name="Navadno 3 2 2 4 2 5 3" xfId="11546" xr:uid="{00000000-0005-0000-0000-0000FD100000}"/>
    <cellStyle name="Navadno 3 2 2 4 2 5 3 2" xfId="25704" xr:uid="{00000000-0005-0000-0000-0000FE100000}"/>
    <cellStyle name="Navadno 3 2 2 4 2 5 4" xfId="15804" xr:uid="{00000000-0005-0000-0000-0000FF100000}"/>
    <cellStyle name="Navadno 3 2 2 4 2 5 5" xfId="29161" xr:uid="{00000000-0005-0000-0000-000000110000}"/>
    <cellStyle name="Navadno 3 2 2 4 2 5 6" xfId="31628" xr:uid="{00000000-0005-0000-0000-000001110000}"/>
    <cellStyle name="Navadno 3 2 2 4 2 6" xfId="1686" xr:uid="{00000000-0005-0000-0000-000002110000}"/>
    <cellStyle name="Navadno 3 2 2 4 2 6 2" xfId="18628" xr:uid="{00000000-0005-0000-0000-000003110000}"/>
    <cellStyle name="Navadno 3 2 2 4 2 7" xfId="5912" xr:uid="{00000000-0005-0000-0000-000004110000}"/>
    <cellStyle name="Navadno 3 2 2 4 2 7 2" xfId="20070" xr:uid="{00000000-0005-0000-0000-000005110000}"/>
    <cellStyle name="Navadno 3 2 2 4 2 8" xfId="10138" xr:uid="{00000000-0005-0000-0000-000006110000}"/>
    <cellStyle name="Navadno 3 2 2 4 2 8 2" xfId="24296" xr:uid="{00000000-0005-0000-0000-000007110000}"/>
    <cellStyle name="Navadno 3 2 2 4 2 9" xfId="14396" xr:uid="{00000000-0005-0000-0000-000008110000}"/>
    <cellStyle name="Navadno 3 2 2 4 3" xfId="343" xr:uid="{00000000-0005-0000-0000-000009110000}"/>
    <cellStyle name="Navadno 3 2 2 4 3 10" xfId="28420" xr:uid="{00000000-0005-0000-0000-00000A110000}"/>
    <cellStyle name="Navadno 3 2 2 4 3 11" xfId="30605" xr:uid="{00000000-0005-0000-0000-00000B110000}"/>
    <cellStyle name="Navadno 3 2 2 4 3 12" xfId="31629" xr:uid="{00000000-0005-0000-0000-00000C110000}"/>
    <cellStyle name="Navadno 3 2 2 4 3 2" xfId="695" xr:uid="{00000000-0005-0000-0000-00000D110000}"/>
    <cellStyle name="Navadno 3 2 2 4 3 2 10" xfId="30781" xr:uid="{00000000-0005-0000-0000-00000E110000}"/>
    <cellStyle name="Navadno 3 2 2 4 3 2 11" xfId="31630" xr:uid="{00000000-0005-0000-0000-00000F110000}"/>
    <cellStyle name="Navadno 3 2 2 4 3 2 2" xfId="1399" xr:uid="{00000000-0005-0000-0000-000010110000}"/>
    <cellStyle name="Navadno 3 2 2 4 3 2 2 10" xfId="31631" xr:uid="{00000000-0005-0000-0000-000011110000}"/>
    <cellStyle name="Navadno 3 2 2 4 3 2 2 2" xfId="5660" xr:uid="{00000000-0005-0000-0000-000012110000}"/>
    <cellStyle name="Navadno 3 2 2 4 3 2 2 2 2" xfId="9886" xr:uid="{00000000-0005-0000-0000-000013110000}"/>
    <cellStyle name="Navadno 3 2 2 4 3 2 2 2 2 2" xfId="24044" xr:uid="{00000000-0005-0000-0000-000014110000}"/>
    <cellStyle name="Navadno 3 2 2 4 3 2 2 2 3" xfId="14112" xr:uid="{00000000-0005-0000-0000-000015110000}"/>
    <cellStyle name="Navadno 3 2 2 4 3 2 2 2 3 2" xfId="28270" xr:uid="{00000000-0005-0000-0000-000016110000}"/>
    <cellStyle name="Navadno 3 2 2 4 3 2 2 2 4" xfId="18370" xr:uid="{00000000-0005-0000-0000-000017110000}"/>
    <cellStyle name="Navadno 3 2 2 4 3 2 2 2 5" xfId="30429" xr:uid="{00000000-0005-0000-0000-000018110000}"/>
    <cellStyle name="Navadno 3 2 2 4 3 2 2 2 6" xfId="31632" xr:uid="{00000000-0005-0000-0000-000019110000}"/>
    <cellStyle name="Navadno 3 2 2 4 3 2 2 3" xfId="4252" xr:uid="{00000000-0005-0000-0000-00001A110000}"/>
    <cellStyle name="Navadno 3 2 2 4 3 2 2 3 2" xfId="8478" xr:uid="{00000000-0005-0000-0000-00001B110000}"/>
    <cellStyle name="Navadno 3 2 2 4 3 2 2 3 2 2" xfId="22636" xr:uid="{00000000-0005-0000-0000-00001C110000}"/>
    <cellStyle name="Navadno 3 2 2 4 3 2 2 3 3" xfId="12704" xr:uid="{00000000-0005-0000-0000-00001D110000}"/>
    <cellStyle name="Navadno 3 2 2 4 3 2 2 3 3 2" xfId="26862" xr:uid="{00000000-0005-0000-0000-00001E110000}"/>
    <cellStyle name="Navadno 3 2 2 4 3 2 2 3 4" xfId="16962" xr:uid="{00000000-0005-0000-0000-00001F110000}"/>
    <cellStyle name="Navadno 3 2 2 4 3 2 2 3 5" xfId="29741" xr:uid="{00000000-0005-0000-0000-000020110000}"/>
    <cellStyle name="Navadno 3 2 2 4 3 2 2 3 6" xfId="31633" xr:uid="{00000000-0005-0000-0000-000021110000}"/>
    <cellStyle name="Navadno 3 2 2 4 3 2 2 4" xfId="2844" xr:uid="{00000000-0005-0000-0000-000022110000}"/>
    <cellStyle name="Navadno 3 2 2 4 3 2 2 4 2" xfId="19786" xr:uid="{00000000-0005-0000-0000-000023110000}"/>
    <cellStyle name="Navadno 3 2 2 4 3 2 2 5" xfId="7070" xr:uid="{00000000-0005-0000-0000-000024110000}"/>
    <cellStyle name="Navadno 3 2 2 4 3 2 2 5 2" xfId="21228" xr:uid="{00000000-0005-0000-0000-000025110000}"/>
    <cellStyle name="Navadno 3 2 2 4 3 2 2 6" xfId="11296" xr:uid="{00000000-0005-0000-0000-000026110000}"/>
    <cellStyle name="Navadno 3 2 2 4 3 2 2 6 2" xfId="25454" xr:uid="{00000000-0005-0000-0000-000027110000}"/>
    <cellStyle name="Navadno 3 2 2 4 3 2 2 7" xfId="15554" xr:uid="{00000000-0005-0000-0000-000028110000}"/>
    <cellStyle name="Navadno 3 2 2 4 3 2 2 8" xfId="29021" xr:uid="{00000000-0005-0000-0000-000029110000}"/>
    <cellStyle name="Navadno 3 2 2 4 3 2 2 9" xfId="31133" xr:uid="{00000000-0005-0000-0000-00002A110000}"/>
    <cellStyle name="Navadno 3 2 2 4 3 2 3" xfId="4956" xr:uid="{00000000-0005-0000-0000-00002B110000}"/>
    <cellStyle name="Navadno 3 2 2 4 3 2 3 2" xfId="9182" xr:uid="{00000000-0005-0000-0000-00002C110000}"/>
    <cellStyle name="Navadno 3 2 2 4 3 2 3 2 2" xfId="23340" xr:uid="{00000000-0005-0000-0000-00002D110000}"/>
    <cellStyle name="Navadno 3 2 2 4 3 2 3 3" xfId="13408" xr:uid="{00000000-0005-0000-0000-00002E110000}"/>
    <cellStyle name="Navadno 3 2 2 4 3 2 3 3 2" xfId="27566" xr:uid="{00000000-0005-0000-0000-00002F110000}"/>
    <cellStyle name="Navadno 3 2 2 4 3 2 3 4" xfId="17666" xr:uid="{00000000-0005-0000-0000-000030110000}"/>
    <cellStyle name="Navadno 3 2 2 4 3 2 3 5" xfId="30077" xr:uid="{00000000-0005-0000-0000-000031110000}"/>
    <cellStyle name="Navadno 3 2 2 4 3 2 3 6" xfId="31634" xr:uid="{00000000-0005-0000-0000-000032110000}"/>
    <cellStyle name="Navadno 3 2 2 4 3 2 4" xfId="3548" xr:uid="{00000000-0005-0000-0000-000033110000}"/>
    <cellStyle name="Navadno 3 2 2 4 3 2 4 2" xfId="7774" xr:uid="{00000000-0005-0000-0000-000034110000}"/>
    <cellStyle name="Navadno 3 2 2 4 3 2 4 2 2" xfId="21932" xr:uid="{00000000-0005-0000-0000-000035110000}"/>
    <cellStyle name="Navadno 3 2 2 4 3 2 4 3" xfId="12000" xr:uid="{00000000-0005-0000-0000-000036110000}"/>
    <cellStyle name="Navadno 3 2 2 4 3 2 4 3 2" xfId="26158" xr:uid="{00000000-0005-0000-0000-000037110000}"/>
    <cellStyle name="Navadno 3 2 2 4 3 2 4 4" xfId="16258" xr:uid="{00000000-0005-0000-0000-000038110000}"/>
    <cellStyle name="Navadno 3 2 2 4 3 2 4 5" xfId="29389" xr:uid="{00000000-0005-0000-0000-000039110000}"/>
    <cellStyle name="Navadno 3 2 2 4 3 2 4 6" xfId="31635" xr:uid="{00000000-0005-0000-0000-00003A110000}"/>
    <cellStyle name="Navadno 3 2 2 4 3 2 5" xfId="2140" xr:uid="{00000000-0005-0000-0000-00003B110000}"/>
    <cellStyle name="Navadno 3 2 2 4 3 2 5 2" xfId="19082" xr:uid="{00000000-0005-0000-0000-00003C110000}"/>
    <cellStyle name="Navadno 3 2 2 4 3 2 6" xfId="6366" xr:uid="{00000000-0005-0000-0000-00003D110000}"/>
    <cellStyle name="Navadno 3 2 2 4 3 2 6 2" xfId="20524" xr:uid="{00000000-0005-0000-0000-00003E110000}"/>
    <cellStyle name="Navadno 3 2 2 4 3 2 7" xfId="10592" xr:uid="{00000000-0005-0000-0000-00003F110000}"/>
    <cellStyle name="Navadno 3 2 2 4 3 2 7 2" xfId="24750" xr:uid="{00000000-0005-0000-0000-000040110000}"/>
    <cellStyle name="Navadno 3 2 2 4 3 2 8" xfId="14850" xr:uid="{00000000-0005-0000-0000-000041110000}"/>
    <cellStyle name="Navadno 3 2 2 4 3 2 9" xfId="28669" xr:uid="{00000000-0005-0000-0000-000042110000}"/>
    <cellStyle name="Navadno 3 2 2 4 3 3" xfId="1047" xr:uid="{00000000-0005-0000-0000-000043110000}"/>
    <cellStyle name="Navadno 3 2 2 4 3 3 10" xfId="31636" xr:uid="{00000000-0005-0000-0000-000044110000}"/>
    <cellStyle name="Navadno 3 2 2 4 3 3 2" xfId="5308" xr:uid="{00000000-0005-0000-0000-000045110000}"/>
    <cellStyle name="Navadno 3 2 2 4 3 3 2 2" xfId="9534" xr:uid="{00000000-0005-0000-0000-000046110000}"/>
    <cellStyle name="Navadno 3 2 2 4 3 3 2 2 2" xfId="23692" xr:uid="{00000000-0005-0000-0000-000047110000}"/>
    <cellStyle name="Navadno 3 2 2 4 3 3 2 3" xfId="13760" xr:uid="{00000000-0005-0000-0000-000048110000}"/>
    <cellStyle name="Navadno 3 2 2 4 3 3 2 3 2" xfId="27918" xr:uid="{00000000-0005-0000-0000-000049110000}"/>
    <cellStyle name="Navadno 3 2 2 4 3 3 2 4" xfId="18018" xr:uid="{00000000-0005-0000-0000-00004A110000}"/>
    <cellStyle name="Navadno 3 2 2 4 3 3 2 5" xfId="30253" xr:uid="{00000000-0005-0000-0000-00004B110000}"/>
    <cellStyle name="Navadno 3 2 2 4 3 3 2 6" xfId="31637" xr:uid="{00000000-0005-0000-0000-00004C110000}"/>
    <cellStyle name="Navadno 3 2 2 4 3 3 3" xfId="3900" xr:uid="{00000000-0005-0000-0000-00004D110000}"/>
    <cellStyle name="Navadno 3 2 2 4 3 3 3 2" xfId="8126" xr:uid="{00000000-0005-0000-0000-00004E110000}"/>
    <cellStyle name="Navadno 3 2 2 4 3 3 3 2 2" xfId="22284" xr:uid="{00000000-0005-0000-0000-00004F110000}"/>
    <cellStyle name="Navadno 3 2 2 4 3 3 3 3" xfId="12352" xr:uid="{00000000-0005-0000-0000-000050110000}"/>
    <cellStyle name="Navadno 3 2 2 4 3 3 3 3 2" xfId="26510" xr:uid="{00000000-0005-0000-0000-000051110000}"/>
    <cellStyle name="Navadno 3 2 2 4 3 3 3 4" xfId="16610" xr:uid="{00000000-0005-0000-0000-000052110000}"/>
    <cellStyle name="Navadno 3 2 2 4 3 3 3 5" xfId="29565" xr:uid="{00000000-0005-0000-0000-000053110000}"/>
    <cellStyle name="Navadno 3 2 2 4 3 3 3 6" xfId="31638" xr:uid="{00000000-0005-0000-0000-000054110000}"/>
    <cellStyle name="Navadno 3 2 2 4 3 3 4" xfId="2492" xr:uid="{00000000-0005-0000-0000-000055110000}"/>
    <cellStyle name="Navadno 3 2 2 4 3 3 4 2" xfId="19434" xr:uid="{00000000-0005-0000-0000-000056110000}"/>
    <cellStyle name="Navadno 3 2 2 4 3 3 5" xfId="6718" xr:uid="{00000000-0005-0000-0000-000057110000}"/>
    <cellStyle name="Navadno 3 2 2 4 3 3 5 2" xfId="20876" xr:uid="{00000000-0005-0000-0000-000058110000}"/>
    <cellStyle name="Navadno 3 2 2 4 3 3 6" xfId="10944" xr:uid="{00000000-0005-0000-0000-000059110000}"/>
    <cellStyle name="Navadno 3 2 2 4 3 3 6 2" xfId="25102" xr:uid="{00000000-0005-0000-0000-00005A110000}"/>
    <cellStyle name="Navadno 3 2 2 4 3 3 7" xfId="15202" xr:uid="{00000000-0005-0000-0000-00005B110000}"/>
    <cellStyle name="Navadno 3 2 2 4 3 3 8" xfId="28845" xr:uid="{00000000-0005-0000-0000-00005C110000}"/>
    <cellStyle name="Navadno 3 2 2 4 3 3 9" xfId="30957" xr:uid="{00000000-0005-0000-0000-00005D110000}"/>
    <cellStyle name="Navadno 3 2 2 4 3 4" xfId="4604" xr:uid="{00000000-0005-0000-0000-00005E110000}"/>
    <cellStyle name="Navadno 3 2 2 4 3 4 2" xfId="8830" xr:uid="{00000000-0005-0000-0000-00005F110000}"/>
    <cellStyle name="Navadno 3 2 2 4 3 4 2 2" xfId="22988" xr:uid="{00000000-0005-0000-0000-000060110000}"/>
    <cellStyle name="Navadno 3 2 2 4 3 4 3" xfId="13056" xr:uid="{00000000-0005-0000-0000-000061110000}"/>
    <cellStyle name="Navadno 3 2 2 4 3 4 3 2" xfId="27214" xr:uid="{00000000-0005-0000-0000-000062110000}"/>
    <cellStyle name="Navadno 3 2 2 4 3 4 4" xfId="17314" xr:uid="{00000000-0005-0000-0000-000063110000}"/>
    <cellStyle name="Navadno 3 2 2 4 3 4 5" xfId="29901" xr:uid="{00000000-0005-0000-0000-000064110000}"/>
    <cellStyle name="Navadno 3 2 2 4 3 4 6" xfId="31639" xr:uid="{00000000-0005-0000-0000-000065110000}"/>
    <cellStyle name="Navadno 3 2 2 4 3 5" xfId="3196" xr:uid="{00000000-0005-0000-0000-000066110000}"/>
    <cellStyle name="Navadno 3 2 2 4 3 5 2" xfId="7422" xr:uid="{00000000-0005-0000-0000-000067110000}"/>
    <cellStyle name="Navadno 3 2 2 4 3 5 2 2" xfId="21580" xr:uid="{00000000-0005-0000-0000-000068110000}"/>
    <cellStyle name="Navadno 3 2 2 4 3 5 3" xfId="11648" xr:uid="{00000000-0005-0000-0000-000069110000}"/>
    <cellStyle name="Navadno 3 2 2 4 3 5 3 2" xfId="25806" xr:uid="{00000000-0005-0000-0000-00006A110000}"/>
    <cellStyle name="Navadno 3 2 2 4 3 5 4" xfId="15906" xr:uid="{00000000-0005-0000-0000-00006B110000}"/>
    <cellStyle name="Navadno 3 2 2 4 3 5 5" xfId="29213" xr:uid="{00000000-0005-0000-0000-00006C110000}"/>
    <cellStyle name="Navadno 3 2 2 4 3 5 6" xfId="31640" xr:uid="{00000000-0005-0000-0000-00006D110000}"/>
    <cellStyle name="Navadno 3 2 2 4 3 6" xfId="1788" xr:uid="{00000000-0005-0000-0000-00006E110000}"/>
    <cellStyle name="Navadno 3 2 2 4 3 6 2" xfId="18730" xr:uid="{00000000-0005-0000-0000-00006F110000}"/>
    <cellStyle name="Navadno 3 2 2 4 3 7" xfId="6014" xr:uid="{00000000-0005-0000-0000-000070110000}"/>
    <cellStyle name="Navadno 3 2 2 4 3 7 2" xfId="20172" xr:uid="{00000000-0005-0000-0000-000071110000}"/>
    <cellStyle name="Navadno 3 2 2 4 3 8" xfId="10240" xr:uid="{00000000-0005-0000-0000-000072110000}"/>
    <cellStyle name="Navadno 3 2 2 4 3 8 2" xfId="24398" xr:uid="{00000000-0005-0000-0000-000073110000}"/>
    <cellStyle name="Navadno 3 2 2 4 3 9" xfId="14498" xr:uid="{00000000-0005-0000-0000-000074110000}"/>
    <cellStyle name="Navadno 3 2 2 4 4" xfId="465" xr:uid="{00000000-0005-0000-0000-000075110000}"/>
    <cellStyle name="Navadno 3 2 2 4 4 10" xfId="30665" xr:uid="{00000000-0005-0000-0000-000076110000}"/>
    <cellStyle name="Navadno 3 2 2 4 4 11" xfId="31641" xr:uid="{00000000-0005-0000-0000-000077110000}"/>
    <cellStyle name="Navadno 3 2 2 4 4 2" xfId="1169" xr:uid="{00000000-0005-0000-0000-000078110000}"/>
    <cellStyle name="Navadno 3 2 2 4 4 2 10" xfId="31642" xr:uid="{00000000-0005-0000-0000-000079110000}"/>
    <cellStyle name="Navadno 3 2 2 4 4 2 2" xfId="5430" xr:uid="{00000000-0005-0000-0000-00007A110000}"/>
    <cellStyle name="Navadno 3 2 2 4 4 2 2 2" xfId="9656" xr:uid="{00000000-0005-0000-0000-00007B110000}"/>
    <cellStyle name="Navadno 3 2 2 4 4 2 2 2 2" xfId="23814" xr:uid="{00000000-0005-0000-0000-00007C110000}"/>
    <cellStyle name="Navadno 3 2 2 4 4 2 2 3" xfId="13882" xr:uid="{00000000-0005-0000-0000-00007D110000}"/>
    <cellStyle name="Navadno 3 2 2 4 4 2 2 3 2" xfId="28040" xr:uid="{00000000-0005-0000-0000-00007E110000}"/>
    <cellStyle name="Navadno 3 2 2 4 4 2 2 4" xfId="18140" xr:uid="{00000000-0005-0000-0000-00007F110000}"/>
    <cellStyle name="Navadno 3 2 2 4 4 2 2 5" xfId="30313" xr:uid="{00000000-0005-0000-0000-000080110000}"/>
    <cellStyle name="Navadno 3 2 2 4 4 2 2 6" xfId="31643" xr:uid="{00000000-0005-0000-0000-000081110000}"/>
    <cellStyle name="Navadno 3 2 2 4 4 2 3" xfId="4022" xr:uid="{00000000-0005-0000-0000-000082110000}"/>
    <cellStyle name="Navadno 3 2 2 4 4 2 3 2" xfId="8248" xr:uid="{00000000-0005-0000-0000-000083110000}"/>
    <cellStyle name="Navadno 3 2 2 4 4 2 3 2 2" xfId="22406" xr:uid="{00000000-0005-0000-0000-000084110000}"/>
    <cellStyle name="Navadno 3 2 2 4 4 2 3 3" xfId="12474" xr:uid="{00000000-0005-0000-0000-000085110000}"/>
    <cellStyle name="Navadno 3 2 2 4 4 2 3 3 2" xfId="26632" xr:uid="{00000000-0005-0000-0000-000086110000}"/>
    <cellStyle name="Navadno 3 2 2 4 4 2 3 4" xfId="16732" xr:uid="{00000000-0005-0000-0000-000087110000}"/>
    <cellStyle name="Navadno 3 2 2 4 4 2 3 5" xfId="29625" xr:uid="{00000000-0005-0000-0000-000088110000}"/>
    <cellStyle name="Navadno 3 2 2 4 4 2 3 6" xfId="31644" xr:uid="{00000000-0005-0000-0000-000089110000}"/>
    <cellStyle name="Navadno 3 2 2 4 4 2 4" xfId="2614" xr:uid="{00000000-0005-0000-0000-00008A110000}"/>
    <cellStyle name="Navadno 3 2 2 4 4 2 4 2" xfId="19556" xr:uid="{00000000-0005-0000-0000-00008B110000}"/>
    <cellStyle name="Navadno 3 2 2 4 4 2 5" xfId="6840" xr:uid="{00000000-0005-0000-0000-00008C110000}"/>
    <cellStyle name="Navadno 3 2 2 4 4 2 5 2" xfId="20998" xr:uid="{00000000-0005-0000-0000-00008D110000}"/>
    <cellStyle name="Navadno 3 2 2 4 4 2 6" xfId="11066" xr:uid="{00000000-0005-0000-0000-00008E110000}"/>
    <cellStyle name="Navadno 3 2 2 4 4 2 6 2" xfId="25224" xr:uid="{00000000-0005-0000-0000-00008F110000}"/>
    <cellStyle name="Navadno 3 2 2 4 4 2 7" xfId="15324" xr:uid="{00000000-0005-0000-0000-000090110000}"/>
    <cellStyle name="Navadno 3 2 2 4 4 2 8" xfId="28905" xr:uid="{00000000-0005-0000-0000-000091110000}"/>
    <cellStyle name="Navadno 3 2 2 4 4 2 9" xfId="31017" xr:uid="{00000000-0005-0000-0000-000092110000}"/>
    <cellStyle name="Navadno 3 2 2 4 4 3" xfId="4726" xr:uid="{00000000-0005-0000-0000-000093110000}"/>
    <cellStyle name="Navadno 3 2 2 4 4 3 2" xfId="8952" xr:uid="{00000000-0005-0000-0000-000094110000}"/>
    <cellStyle name="Navadno 3 2 2 4 4 3 2 2" xfId="23110" xr:uid="{00000000-0005-0000-0000-000095110000}"/>
    <cellStyle name="Navadno 3 2 2 4 4 3 3" xfId="13178" xr:uid="{00000000-0005-0000-0000-000096110000}"/>
    <cellStyle name="Navadno 3 2 2 4 4 3 3 2" xfId="27336" xr:uid="{00000000-0005-0000-0000-000097110000}"/>
    <cellStyle name="Navadno 3 2 2 4 4 3 4" xfId="17436" xr:uid="{00000000-0005-0000-0000-000098110000}"/>
    <cellStyle name="Navadno 3 2 2 4 4 3 5" xfId="29961" xr:uid="{00000000-0005-0000-0000-000099110000}"/>
    <cellStyle name="Navadno 3 2 2 4 4 3 6" xfId="31645" xr:uid="{00000000-0005-0000-0000-00009A110000}"/>
    <cellStyle name="Navadno 3 2 2 4 4 4" xfId="3318" xr:uid="{00000000-0005-0000-0000-00009B110000}"/>
    <cellStyle name="Navadno 3 2 2 4 4 4 2" xfId="7544" xr:uid="{00000000-0005-0000-0000-00009C110000}"/>
    <cellStyle name="Navadno 3 2 2 4 4 4 2 2" xfId="21702" xr:uid="{00000000-0005-0000-0000-00009D110000}"/>
    <cellStyle name="Navadno 3 2 2 4 4 4 3" xfId="11770" xr:uid="{00000000-0005-0000-0000-00009E110000}"/>
    <cellStyle name="Navadno 3 2 2 4 4 4 3 2" xfId="25928" xr:uid="{00000000-0005-0000-0000-00009F110000}"/>
    <cellStyle name="Navadno 3 2 2 4 4 4 4" xfId="16028" xr:uid="{00000000-0005-0000-0000-0000A0110000}"/>
    <cellStyle name="Navadno 3 2 2 4 4 4 5" xfId="29273" xr:uid="{00000000-0005-0000-0000-0000A1110000}"/>
    <cellStyle name="Navadno 3 2 2 4 4 4 6" xfId="31646" xr:uid="{00000000-0005-0000-0000-0000A2110000}"/>
    <cellStyle name="Navadno 3 2 2 4 4 5" xfId="1910" xr:uid="{00000000-0005-0000-0000-0000A3110000}"/>
    <cellStyle name="Navadno 3 2 2 4 4 5 2" xfId="18852" xr:uid="{00000000-0005-0000-0000-0000A4110000}"/>
    <cellStyle name="Navadno 3 2 2 4 4 6" xfId="6136" xr:uid="{00000000-0005-0000-0000-0000A5110000}"/>
    <cellStyle name="Navadno 3 2 2 4 4 6 2" xfId="20294" xr:uid="{00000000-0005-0000-0000-0000A6110000}"/>
    <cellStyle name="Navadno 3 2 2 4 4 7" xfId="10362" xr:uid="{00000000-0005-0000-0000-0000A7110000}"/>
    <cellStyle name="Navadno 3 2 2 4 4 7 2" xfId="24520" xr:uid="{00000000-0005-0000-0000-0000A8110000}"/>
    <cellStyle name="Navadno 3 2 2 4 4 8" xfId="14620" xr:uid="{00000000-0005-0000-0000-0000A9110000}"/>
    <cellStyle name="Navadno 3 2 2 4 4 9" xfId="28553" xr:uid="{00000000-0005-0000-0000-0000AA110000}"/>
    <cellStyle name="Navadno 3 2 2 4 5" xfId="817" xr:uid="{00000000-0005-0000-0000-0000AB110000}"/>
    <cellStyle name="Navadno 3 2 2 4 5 10" xfId="31647" xr:uid="{00000000-0005-0000-0000-0000AC110000}"/>
    <cellStyle name="Navadno 3 2 2 4 5 2" xfId="5078" xr:uid="{00000000-0005-0000-0000-0000AD110000}"/>
    <cellStyle name="Navadno 3 2 2 4 5 2 2" xfId="9304" xr:uid="{00000000-0005-0000-0000-0000AE110000}"/>
    <cellStyle name="Navadno 3 2 2 4 5 2 2 2" xfId="23462" xr:uid="{00000000-0005-0000-0000-0000AF110000}"/>
    <cellStyle name="Navadno 3 2 2 4 5 2 3" xfId="13530" xr:uid="{00000000-0005-0000-0000-0000B0110000}"/>
    <cellStyle name="Navadno 3 2 2 4 5 2 3 2" xfId="27688" xr:uid="{00000000-0005-0000-0000-0000B1110000}"/>
    <cellStyle name="Navadno 3 2 2 4 5 2 4" xfId="17788" xr:uid="{00000000-0005-0000-0000-0000B2110000}"/>
    <cellStyle name="Navadno 3 2 2 4 5 2 5" xfId="30137" xr:uid="{00000000-0005-0000-0000-0000B3110000}"/>
    <cellStyle name="Navadno 3 2 2 4 5 2 6" xfId="31648" xr:uid="{00000000-0005-0000-0000-0000B4110000}"/>
    <cellStyle name="Navadno 3 2 2 4 5 3" xfId="3670" xr:uid="{00000000-0005-0000-0000-0000B5110000}"/>
    <cellStyle name="Navadno 3 2 2 4 5 3 2" xfId="7896" xr:uid="{00000000-0005-0000-0000-0000B6110000}"/>
    <cellStyle name="Navadno 3 2 2 4 5 3 2 2" xfId="22054" xr:uid="{00000000-0005-0000-0000-0000B7110000}"/>
    <cellStyle name="Navadno 3 2 2 4 5 3 3" xfId="12122" xr:uid="{00000000-0005-0000-0000-0000B8110000}"/>
    <cellStyle name="Navadno 3 2 2 4 5 3 3 2" xfId="26280" xr:uid="{00000000-0005-0000-0000-0000B9110000}"/>
    <cellStyle name="Navadno 3 2 2 4 5 3 4" xfId="16380" xr:uid="{00000000-0005-0000-0000-0000BA110000}"/>
    <cellStyle name="Navadno 3 2 2 4 5 3 5" xfId="29449" xr:uid="{00000000-0005-0000-0000-0000BB110000}"/>
    <cellStyle name="Navadno 3 2 2 4 5 3 6" xfId="31649" xr:uid="{00000000-0005-0000-0000-0000BC110000}"/>
    <cellStyle name="Navadno 3 2 2 4 5 4" xfId="2262" xr:uid="{00000000-0005-0000-0000-0000BD110000}"/>
    <cellStyle name="Navadno 3 2 2 4 5 4 2" xfId="19204" xr:uid="{00000000-0005-0000-0000-0000BE110000}"/>
    <cellStyle name="Navadno 3 2 2 4 5 5" xfId="6488" xr:uid="{00000000-0005-0000-0000-0000BF110000}"/>
    <cellStyle name="Navadno 3 2 2 4 5 5 2" xfId="20646" xr:uid="{00000000-0005-0000-0000-0000C0110000}"/>
    <cellStyle name="Navadno 3 2 2 4 5 6" xfId="10714" xr:uid="{00000000-0005-0000-0000-0000C1110000}"/>
    <cellStyle name="Navadno 3 2 2 4 5 6 2" xfId="24872" xr:uid="{00000000-0005-0000-0000-0000C2110000}"/>
    <cellStyle name="Navadno 3 2 2 4 5 7" xfId="14972" xr:uid="{00000000-0005-0000-0000-0000C3110000}"/>
    <cellStyle name="Navadno 3 2 2 4 5 8" xfId="28729" xr:uid="{00000000-0005-0000-0000-0000C4110000}"/>
    <cellStyle name="Navadno 3 2 2 4 5 9" xfId="30841" xr:uid="{00000000-0005-0000-0000-0000C5110000}"/>
    <cellStyle name="Navadno 3 2 2 4 6" xfId="4342" xr:uid="{00000000-0005-0000-0000-0000C6110000}"/>
    <cellStyle name="Navadno 3 2 2 4 6 2" xfId="8568" xr:uid="{00000000-0005-0000-0000-0000C7110000}"/>
    <cellStyle name="Navadno 3 2 2 4 6 2 2" xfId="22726" xr:uid="{00000000-0005-0000-0000-0000C8110000}"/>
    <cellStyle name="Navadno 3 2 2 4 6 3" xfId="12794" xr:uid="{00000000-0005-0000-0000-0000C9110000}"/>
    <cellStyle name="Navadno 3 2 2 4 6 3 2" xfId="26952" xr:uid="{00000000-0005-0000-0000-0000CA110000}"/>
    <cellStyle name="Navadno 3 2 2 4 6 4" xfId="17052" xr:uid="{00000000-0005-0000-0000-0000CB110000}"/>
    <cellStyle name="Navadno 3 2 2 4 6 5" xfId="29769" xr:uid="{00000000-0005-0000-0000-0000CC110000}"/>
    <cellStyle name="Navadno 3 2 2 4 6 6" xfId="31650" xr:uid="{00000000-0005-0000-0000-0000CD110000}"/>
    <cellStyle name="Navadno 3 2 2 4 7" xfId="2934" xr:uid="{00000000-0005-0000-0000-0000CE110000}"/>
    <cellStyle name="Navadno 3 2 2 4 7 2" xfId="7160" xr:uid="{00000000-0005-0000-0000-0000CF110000}"/>
    <cellStyle name="Navadno 3 2 2 4 7 2 2" xfId="21318" xr:uid="{00000000-0005-0000-0000-0000D0110000}"/>
    <cellStyle name="Navadno 3 2 2 4 7 3" xfId="11386" xr:uid="{00000000-0005-0000-0000-0000D1110000}"/>
    <cellStyle name="Navadno 3 2 2 4 7 3 2" xfId="25544" xr:uid="{00000000-0005-0000-0000-0000D2110000}"/>
    <cellStyle name="Navadno 3 2 2 4 7 4" xfId="15644" xr:uid="{00000000-0005-0000-0000-0000D3110000}"/>
    <cellStyle name="Navadno 3 2 2 4 7 5" xfId="29081" xr:uid="{00000000-0005-0000-0000-0000D4110000}"/>
    <cellStyle name="Navadno 3 2 2 4 7 6" xfId="31651" xr:uid="{00000000-0005-0000-0000-0000D5110000}"/>
    <cellStyle name="Navadno 3 2 2 4 8" xfId="1494" xr:uid="{00000000-0005-0000-0000-0000D6110000}"/>
    <cellStyle name="Navadno 3 2 2 4 8 2" xfId="18436" xr:uid="{00000000-0005-0000-0000-0000D7110000}"/>
    <cellStyle name="Navadno 3 2 2 4 9" xfId="5720" xr:uid="{00000000-0005-0000-0000-0000D8110000}"/>
    <cellStyle name="Navadno 3 2 2 4 9 2" xfId="19878" xr:uid="{00000000-0005-0000-0000-0000D9110000}"/>
    <cellStyle name="Navadno 3 2 2 5" xfId="112" xr:uid="{00000000-0005-0000-0000-0000DA110000}"/>
    <cellStyle name="Navadno 3 2 2 5 10" xfId="14268" xr:uid="{00000000-0005-0000-0000-0000DB110000}"/>
    <cellStyle name="Navadno 3 2 2 5 11" xfId="28377" xr:uid="{00000000-0005-0000-0000-0000DC110000}"/>
    <cellStyle name="Navadno 3 2 2 5 12" xfId="30489" xr:uid="{00000000-0005-0000-0000-0000DD110000}"/>
    <cellStyle name="Navadno 3 2 2 5 13" xfId="31652" xr:uid="{00000000-0005-0000-0000-0000DE110000}"/>
    <cellStyle name="Navadno 3 2 2 5 2" xfId="272" xr:uid="{00000000-0005-0000-0000-0000DF110000}"/>
    <cellStyle name="Navadno 3 2 2 5 2 10" xfId="28473" xr:uid="{00000000-0005-0000-0000-0000E0110000}"/>
    <cellStyle name="Navadno 3 2 2 5 2 11" xfId="30569" xr:uid="{00000000-0005-0000-0000-0000E1110000}"/>
    <cellStyle name="Navadno 3 2 2 5 2 12" xfId="31653" xr:uid="{00000000-0005-0000-0000-0000E2110000}"/>
    <cellStyle name="Navadno 3 2 2 5 2 2" xfId="625" xr:uid="{00000000-0005-0000-0000-0000E3110000}"/>
    <cellStyle name="Navadno 3 2 2 5 2 2 10" xfId="30745" xr:uid="{00000000-0005-0000-0000-0000E4110000}"/>
    <cellStyle name="Navadno 3 2 2 5 2 2 11" xfId="31654" xr:uid="{00000000-0005-0000-0000-0000E5110000}"/>
    <cellStyle name="Navadno 3 2 2 5 2 2 2" xfId="1329" xr:uid="{00000000-0005-0000-0000-0000E6110000}"/>
    <cellStyle name="Navadno 3 2 2 5 2 2 2 10" xfId="31655" xr:uid="{00000000-0005-0000-0000-0000E7110000}"/>
    <cellStyle name="Navadno 3 2 2 5 2 2 2 2" xfId="5590" xr:uid="{00000000-0005-0000-0000-0000E8110000}"/>
    <cellStyle name="Navadno 3 2 2 5 2 2 2 2 2" xfId="9816" xr:uid="{00000000-0005-0000-0000-0000E9110000}"/>
    <cellStyle name="Navadno 3 2 2 5 2 2 2 2 2 2" xfId="23974" xr:uid="{00000000-0005-0000-0000-0000EA110000}"/>
    <cellStyle name="Navadno 3 2 2 5 2 2 2 2 3" xfId="14042" xr:uid="{00000000-0005-0000-0000-0000EB110000}"/>
    <cellStyle name="Navadno 3 2 2 5 2 2 2 2 3 2" xfId="28200" xr:uid="{00000000-0005-0000-0000-0000EC110000}"/>
    <cellStyle name="Navadno 3 2 2 5 2 2 2 2 4" xfId="18300" xr:uid="{00000000-0005-0000-0000-0000ED110000}"/>
    <cellStyle name="Navadno 3 2 2 5 2 2 2 2 5" xfId="30393" xr:uid="{00000000-0005-0000-0000-0000EE110000}"/>
    <cellStyle name="Navadno 3 2 2 5 2 2 2 2 6" xfId="31656" xr:uid="{00000000-0005-0000-0000-0000EF110000}"/>
    <cellStyle name="Navadno 3 2 2 5 2 2 2 3" xfId="4182" xr:uid="{00000000-0005-0000-0000-0000F0110000}"/>
    <cellStyle name="Navadno 3 2 2 5 2 2 2 3 2" xfId="8408" xr:uid="{00000000-0005-0000-0000-0000F1110000}"/>
    <cellStyle name="Navadno 3 2 2 5 2 2 2 3 2 2" xfId="22566" xr:uid="{00000000-0005-0000-0000-0000F2110000}"/>
    <cellStyle name="Navadno 3 2 2 5 2 2 2 3 3" xfId="12634" xr:uid="{00000000-0005-0000-0000-0000F3110000}"/>
    <cellStyle name="Navadno 3 2 2 5 2 2 2 3 3 2" xfId="26792" xr:uid="{00000000-0005-0000-0000-0000F4110000}"/>
    <cellStyle name="Navadno 3 2 2 5 2 2 2 3 4" xfId="16892" xr:uid="{00000000-0005-0000-0000-0000F5110000}"/>
    <cellStyle name="Navadno 3 2 2 5 2 2 2 3 5" xfId="29705" xr:uid="{00000000-0005-0000-0000-0000F6110000}"/>
    <cellStyle name="Navadno 3 2 2 5 2 2 2 3 6" xfId="31657" xr:uid="{00000000-0005-0000-0000-0000F7110000}"/>
    <cellStyle name="Navadno 3 2 2 5 2 2 2 4" xfId="2774" xr:uid="{00000000-0005-0000-0000-0000F8110000}"/>
    <cellStyle name="Navadno 3 2 2 5 2 2 2 4 2" xfId="19716" xr:uid="{00000000-0005-0000-0000-0000F9110000}"/>
    <cellStyle name="Navadno 3 2 2 5 2 2 2 5" xfId="7000" xr:uid="{00000000-0005-0000-0000-0000FA110000}"/>
    <cellStyle name="Navadno 3 2 2 5 2 2 2 5 2" xfId="21158" xr:uid="{00000000-0005-0000-0000-0000FB110000}"/>
    <cellStyle name="Navadno 3 2 2 5 2 2 2 6" xfId="11226" xr:uid="{00000000-0005-0000-0000-0000FC110000}"/>
    <cellStyle name="Navadno 3 2 2 5 2 2 2 6 2" xfId="25384" xr:uid="{00000000-0005-0000-0000-0000FD110000}"/>
    <cellStyle name="Navadno 3 2 2 5 2 2 2 7" xfId="15484" xr:uid="{00000000-0005-0000-0000-0000FE110000}"/>
    <cellStyle name="Navadno 3 2 2 5 2 2 2 8" xfId="28985" xr:uid="{00000000-0005-0000-0000-0000FF110000}"/>
    <cellStyle name="Navadno 3 2 2 5 2 2 2 9" xfId="31097" xr:uid="{00000000-0005-0000-0000-000000120000}"/>
    <cellStyle name="Navadno 3 2 2 5 2 2 3" xfId="4886" xr:uid="{00000000-0005-0000-0000-000001120000}"/>
    <cellStyle name="Navadno 3 2 2 5 2 2 3 2" xfId="9112" xr:uid="{00000000-0005-0000-0000-000002120000}"/>
    <cellStyle name="Navadno 3 2 2 5 2 2 3 2 2" xfId="23270" xr:uid="{00000000-0005-0000-0000-000003120000}"/>
    <cellStyle name="Navadno 3 2 2 5 2 2 3 3" xfId="13338" xr:uid="{00000000-0005-0000-0000-000004120000}"/>
    <cellStyle name="Navadno 3 2 2 5 2 2 3 3 2" xfId="27496" xr:uid="{00000000-0005-0000-0000-000005120000}"/>
    <cellStyle name="Navadno 3 2 2 5 2 2 3 4" xfId="17596" xr:uid="{00000000-0005-0000-0000-000006120000}"/>
    <cellStyle name="Navadno 3 2 2 5 2 2 3 5" xfId="30041" xr:uid="{00000000-0005-0000-0000-000007120000}"/>
    <cellStyle name="Navadno 3 2 2 5 2 2 3 6" xfId="31658" xr:uid="{00000000-0005-0000-0000-000008120000}"/>
    <cellStyle name="Navadno 3 2 2 5 2 2 4" xfId="3478" xr:uid="{00000000-0005-0000-0000-000009120000}"/>
    <cellStyle name="Navadno 3 2 2 5 2 2 4 2" xfId="7704" xr:uid="{00000000-0005-0000-0000-00000A120000}"/>
    <cellStyle name="Navadno 3 2 2 5 2 2 4 2 2" xfId="21862" xr:uid="{00000000-0005-0000-0000-00000B120000}"/>
    <cellStyle name="Navadno 3 2 2 5 2 2 4 3" xfId="11930" xr:uid="{00000000-0005-0000-0000-00000C120000}"/>
    <cellStyle name="Navadno 3 2 2 5 2 2 4 3 2" xfId="26088" xr:uid="{00000000-0005-0000-0000-00000D120000}"/>
    <cellStyle name="Navadno 3 2 2 5 2 2 4 4" xfId="16188" xr:uid="{00000000-0005-0000-0000-00000E120000}"/>
    <cellStyle name="Navadno 3 2 2 5 2 2 4 5" xfId="29353" xr:uid="{00000000-0005-0000-0000-00000F120000}"/>
    <cellStyle name="Navadno 3 2 2 5 2 2 4 6" xfId="31659" xr:uid="{00000000-0005-0000-0000-000010120000}"/>
    <cellStyle name="Navadno 3 2 2 5 2 2 5" xfId="2070" xr:uid="{00000000-0005-0000-0000-000011120000}"/>
    <cellStyle name="Navadno 3 2 2 5 2 2 5 2" xfId="19012" xr:uid="{00000000-0005-0000-0000-000012120000}"/>
    <cellStyle name="Navadno 3 2 2 5 2 2 6" xfId="6296" xr:uid="{00000000-0005-0000-0000-000013120000}"/>
    <cellStyle name="Navadno 3 2 2 5 2 2 6 2" xfId="20454" xr:uid="{00000000-0005-0000-0000-000014120000}"/>
    <cellStyle name="Navadno 3 2 2 5 2 2 7" xfId="10522" xr:uid="{00000000-0005-0000-0000-000015120000}"/>
    <cellStyle name="Navadno 3 2 2 5 2 2 7 2" xfId="24680" xr:uid="{00000000-0005-0000-0000-000016120000}"/>
    <cellStyle name="Navadno 3 2 2 5 2 2 8" xfId="14780" xr:uid="{00000000-0005-0000-0000-000017120000}"/>
    <cellStyle name="Navadno 3 2 2 5 2 2 9" xfId="28633" xr:uid="{00000000-0005-0000-0000-000018120000}"/>
    <cellStyle name="Navadno 3 2 2 5 2 3" xfId="977" xr:uid="{00000000-0005-0000-0000-000019120000}"/>
    <cellStyle name="Navadno 3 2 2 5 2 3 10" xfId="31660" xr:uid="{00000000-0005-0000-0000-00001A120000}"/>
    <cellStyle name="Navadno 3 2 2 5 2 3 2" xfId="5238" xr:uid="{00000000-0005-0000-0000-00001B120000}"/>
    <cellStyle name="Navadno 3 2 2 5 2 3 2 2" xfId="9464" xr:uid="{00000000-0005-0000-0000-00001C120000}"/>
    <cellStyle name="Navadno 3 2 2 5 2 3 2 2 2" xfId="23622" xr:uid="{00000000-0005-0000-0000-00001D120000}"/>
    <cellStyle name="Navadno 3 2 2 5 2 3 2 3" xfId="13690" xr:uid="{00000000-0005-0000-0000-00001E120000}"/>
    <cellStyle name="Navadno 3 2 2 5 2 3 2 3 2" xfId="27848" xr:uid="{00000000-0005-0000-0000-00001F120000}"/>
    <cellStyle name="Navadno 3 2 2 5 2 3 2 4" xfId="17948" xr:uid="{00000000-0005-0000-0000-000020120000}"/>
    <cellStyle name="Navadno 3 2 2 5 2 3 2 5" xfId="30217" xr:uid="{00000000-0005-0000-0000-000021120000}"/>
    <cellStyle name="Navadno 3 2 2 5 2 3 2 6" xfId="31661" xr:uid="{00000000-0005-0000-0000-000022120000}"/>
    <cellStyle name="Navadno 3 2 2 5 2 3 3" xfId="3830" xr:uid="{00000000-0005-0000-0000-000023120000}"/>
    <cellStyle name="Navadno 3 2 2 5 2 3 3 2" xfId="8056" xr:uid="{00000000-0005-0000-0000-000024120000}"/>
    <cellStyle name="Navadno 3 2 2 5 2 3 3 2 2" xfId="22214" xr:uid="{00000000-0005-0000-0000-000025120000}"/>
    <cellStyle name="Navadno 3 2 2 5 2 3 3 3" xfId="12282" xr:uid="{00000000-0005-0000-0000-000026120000}"/>
    <cellStyle name="Navadno 3 2 2 5 2 3 3 3 2" xfId="26440" xr:uid="{00000000-0005-0000-0000-000027120000}"/>
    <cellStyle name="Navadno 3 2 2 5 2 3 3 4" xfId="16540" xr:uid="{00000000-0005-0000-0000-000028120000}"/>
    <cellStyle name="Navadno 3 2 2 5 2 3 3 5" xfId="29529" xr:uid="{00000000-0005-0000-0000-000029120000}"/>
    <cellStyle name="Navadno 3 2 2 5 2 3 3 6" xfId="31662" xr:uid="{00000000-0005-0000-0000-00002A120000}"/>
    <cellStyle name="Navadno 3 2 2 5 2 3 4" xfId="2422" xr:uid="{00000000-0005-0000-0000-00002B120000}"/>
    <cellStyle name="Navadno 3 2 2 5 2 3 4 2" xfId="19364" xr:uid="{00000000-0005-0000-0000-00002C120000}"/>
    <cellStyle name="Navadno 3 2 2 5 2 3 5" xfId="6648" xr:uid="{00000000-0005-0000-0000-00002D120000}"/>
    <cellStyle name="Navadno 3 2 2 5 2 3 5 2" xfId="20806" xr:uid="{00000000-0005-0000-0000-00002E120000}"/>
    <cellStyle name="Navadno 3 2 2 5 2 3 6" xfId="10874" xr:uid="{00000000-0005-0000-0000-00002F120000}"/>
    <cellStyle name="Navadno 3 2 2 5 2 3 6 2" xfId="25032" xr:uid="{00000000-0005-0000-0000-000030120000}"/>
    <cellStyle name="Navadno 3 2 2 5 2 3 7" xfId="15132" xr:uid="{00000000-0005-0000-0000-000031120000}"/>
    <cellStyle name="Navadno 3 2 2 5 2 3 8" xfId="28809" xr:uid="{00000000-0005-0000-0000-000032120000}"/>
    <cellStyle name="Navadno 3 2 2 5 2 3 9" xfId="30921" xr:uid="{00000000-0005-0000-0000-000033120000}"/>
    <cellStyle name="Navadno 3 2 2 5 2 4" xfId="4534" xr:uid="{00000000-0005-0000-0000-000034120000}"/>
    <cellStyle name="Navadno 3 2 2 5 2 4 2" xfId="8760" xr:uid="{00000000-0005-0000-0000-000035120000}"/>
    <cellStyle name="Navadno 3 2 2 5 2 4 2 2" xfId="22918" xr:uid="{00000000-0005-0000-0000-000036120000}"/>
    <cellStyle name="Navadno 3 2 2 5 2 4 3" xfId="12986" xr:uid="{00000000-0005-0000-0000-000037120000}"/>
    <cellStyle name="Navadno 3 2 2 5 2 4 3 2" xfId="27144" xr:uid="{00000000-0005-0000-0000-000038120000}"/>
    <cellStyle name="Navadno 3 2 2 5 2 4 4" xfId="17244" xr:uid="{00000000-0005-0000-0000-000039120000}"/>
    <cellStyle name="Navadno 3 2 2 5 2 4 5" xfId="29865" xr:uid="{00000000-0005-0000-0000-00003A120000}"/>
    <cellStyle name="Navadno 3 2 2 5 2 4 6" xfId="31663" xr:uid="{00000000-0005-0000-0000-00003B120000}"/>
    <cellStyle name="Navadno 3 2 2 5 2 5" xfId="3126" xr:uid="{00000000-0005-0000-0000-00003C120000}"/>
    <cellStyle name="Navadno 3 2 2 5 2 5 2" xfId="7352" xr:uid="{00000000-0005-0000-0000-00003D120000}"/>
    <cellStyle name="Navadno 3 2 2 5 2 5 2 2" xfId="21510" xr:uid="{00000000-0005-0000-0000-00003E120000}"/>
    <cellStyle name="Navadno 3 2 2 5 2 5 3" xfId="11578" xr:uid="{00000000-0005-0000-0000-00003F120000}"/>
    <cellStyle name="Navadno 3 2 2 5 2 5 3 2" xfId="25736" xr:uid="{00000000-0005-0000-0000-000040120000}"/>
    <cellStyle name="Navadno 3 2 2 5 2 5 4" xfId="15836" xr:uid="{00000000-0005-0000-0000-000041120000}"/>
    <cellStyle name="Navadno 3 2 2 5 2 5 5" xfId="29177" xr:uid="{00000000-0005-0000-0000-000042120000}"/>
    <cellStyle name="Navadno 3 2 2 5 2 5 6" xfId="31664" xr:uid="{00000000-0005-0000-0000-000043120000}"/>
    <cellStyle name="Navadno 3 2 2 5 2 6" xfId="1718" xr:uid="{00000000-0005-0000-0000-000044120000}"/>
    <cellStyle name="Navadno 3 2 2 5 2 6 2" xfId="18660" xr:uid="{00000000-0005-0000-0000-000045120000}"/>
    <cellStyle name="Navadno 3 2 2 5 2 7" xfId="5944" xr:uid="{00000000-0005-0000-0000-000046120000}"/>
    <cellStyle name="Navadno 3 2 2 5 2 7 2" xfId="20102" xr:uid="{00000000-0005-0000-0000-000047120000}"/>
    <cellStyle name="Navadno 3 2 2 5 2 8" xfId="10170" xr:uid="{00000000-0005-0000-0000-000048120000}"/>
    <cellStyle name="Navadno 3 2 2 5 2 8 2" xfId="24328" xr:uid="{00000000-0005-0000-0000-000049120000}"/>
    <cellStyle name="Navadno 3 2 2 5 2 9" xfId="14428" xr:uid="{00000000-0005-0000-0000-00004A120000}"/>
    <cellStyle name="Navadno 3 2 2 5 3" xfId="497" xr:uid="{00000000-0005-0000-0000-00004B120000}"/>
    <cellStyle name="Navadno 3 2 2 5 3 10" xfId="30681" xr:uid="{00000000-0005-0000-0000-00004C120000}"/>
    <cellStyle name="Navadno 3 2 2 5 3 11" xfId="31665" xr:uid="{00000000-0005-0000-0000-00004D120000}"/>
    <cellStyle name="Navadno 3 2 2 5 3 2" xfId="1201" xr:uid="{00000000-0005-0000-0000-00004E120000}"/>
    <cellStyle name="Navadno 3 2 2 5 3 2 10" xfId="31666" xr:uid="{00000000-0005-0000-0000-00004F120000}"/>
    <cellStyle name="Navadno 3 2 2 5 3 2 2" xfId="5462" xr:uid="{00000000-0005-0000-0000-000050120000}"/>
    <cellStyle name="Navadno 3 2 2 5 3 2 2 2" xfId="9688" xr:uid="{00000000-0005-0000-0000-000051120000}"/>
    <cellStyle name="Navadno 3 2 2 5 3 2 2 2 2" xfId="23846" xr:uid="{00000000-0005-0000-0000-000052120000}"/>
    <cellStyle name="Navadno 3 2 2 5 3 2 2 3" xfId="13914" xr:uid="{00000000-0005-0000-0000-000053120000}"/>
    <cellStyle name="Navadno 3 2 2 5 3 2 2 3 2" xfId="28072" xr:uid="{00000000-0005-0000-0000-000054120000}"/>
    <cellStyle name="Navadno 3 2 2 5 3 2 2 4" xfId="18172" xr:uid="{00000000-0005-0000-0000-000055120000}"/>
    <cellStyle name="Navadno 3 2 2 5 3 2 2 5" xfId="30329" xr:uid="{00000000-0005-0000-0000-000056120000}"/>
    <cellStyle name="Navadno 3 2 2 5 3 2 2 6" xfId="31667" xr:uid="{00000000-0005-0000-0000-000057120000}"/>
    <cellStyle name="Navadno 3 2 2 5 3 2 3" xfId="4054" xr:uid="{00000000-0005-0000-0000-000058120000}"/>
    <cellStyle name="Navadno 3 2 2 5 3 2 3 2" xfId="8280" xr:uid="{00000000-0005-0000-0000-000059120000}"/>
    <cellStyle name="Navadno 3 2 2 5 3 2 3 2 2" xfId="22438" xr:uid="{00000000-0005-0000-0000-00005A120000}"/>
    <cellStyle name="Navadno 3 2 2 5 3 2 3 3" xfId="12506" xr:uid="{00000000-0005-0000-0000-00005B120000}"/>
    <cellStyle name="Navadno 3 2 2 5 3 2 3 3 2" xfId="26664" xr:uid="{00000000-0005-0000-0000-00005C120000}"/>
    <cellStyle name="Navadno 3 2 2 5 3 2 3 4" xfId="16764" xr:uid="{00000000-0005-0000-0000-00005D120000}"/>
    <cellStyle name="Navadno 3 2 2 5 3 2 3 5" xfId="29641" xr:uid="{00000000-0005-0000-0000-00005E120000}"/>
    <cellStyle name="Navadno 3 2 2 5 3 2 3 6" xfId="31668" xr:uid="{00000000-0005-0000-0000-00005F120000}"/>
    <cellStyle name="Navadno 3 2 2 5 3 2 4" xfId="2646" xr:uid="{00000000-0005-0000-0000-000060120000}"/>
    <cellStyle name="Navadno 3 2 2 5 3 2 4 2" xfId="19588" xr:uid="{00000000-0005-0000-0000-000061120000}"/>
    <cellStyle name="Navadno 3 2 2 5 3 2 5" xfId="6872" xr:uid="{00000000-0005-0000-0000-000062120000}"/>
    <cellStyle name="Navadno 3 2 2 5 3 2 5 2" xfId="21030" xr:uid="{00000000-0005-0000-0000-000063120000}"/>
    <cellStyle name="Navadno 3 2 2 5 3 2 6" xfId="11098" xr:uid="{00000000-0005-0000-0000-000064120000}"/>
    <cellStyle name="Navadno 3 2 2 5 3 2 6 2" xfId="25256" xr:uid="{00000000-0005-0000-0000-000065120000}"/>
    <cellStyle name="Navadno 3 2 2 5 3 2 7" xfId="15356" xr:uid="{00000000-0005-0000-0000-000066120000}"/>
    <cellStyle name="Navadno 3 2 2 5 3 2 8" xfId="28921" xr:uid="{00000000-0005-0000-0000-000067120000}"/>
    <cellStyle name="Navadno 3 2 2 5 3 2 9" xfId="31033" xr:uid="{00000000-0005-0000-0000-000068120000}"/>
    <cellStyle name="Navadno 3 2 2 5 3 3" xfId="4758" xr:uid="{00000000-0005-0000-0000-000069120000}"/>
    <cellStyle name="Navadno 3 2 2 5 3 3 2" xfId="8984" xr:uid="{00000000-0005-0000-0000-00006A120000}"/>
    <cellStyle name="Navadno 3 2 2 5 3 3 2 2" xfId="23142" xr:uid="{00000000-0005-0000-0000-00006B120000}"/>
    <cellStyle name="Navadno 3 2 2 5 3 3 3" xfId="13210" xr:uid="{00000000-0005-0000-0000-00006C120000}"/>
    <cellStyle name="Navadno 3 2 2 5 3 3 3 2" xfId="27368" xr:uid="{00000000-0005-0000-0000-00006D120000}"/>
    <cellStyle name="Navadno 3 2 2 5 3 3 4" xfId="17468" xr:uid="{00000000-0005-0000-0000-00006E120000}"/>
    <cellStyle name="Navadno 3 2 2 5 3 3 5" xfId="29977" xr:uid="{00000000-0005-0000-0000-00006F120000}"/>
    <cellStyle name="Navadno 3 2 2 5 3 3 6" xfId="31669" xr:uid="{00000000-0005-0000-0000-000070120000}"/>
    <cellStyle name="Navadno 3 2 2 5 3 4" xfId="3350" xr:uid="{00000000-0005-0000-0000-000071120000}"/>
    <cellStyle name="Navadno 3 2 2 5 3 4 2" xfId="7576" xr:uid="{00000000-0005-0000-0000-000072120000}"/>
    <cellStyle name="Navadno 3 2 2 5 3 4 2 2" xfId="21734" xr:uid="{00000000-0005-0000-0000-000073120000}"/>
    <cellStyle name="Navadno 3 2 2 5 3 4 3" xfId="11802" xr:uid="{00000000-0005-0000-0000-000074120000}"/>
    <cellStyle name="Navadno 3 2 2 5 3 4 3 2" xfId="25960" xr:uid="{00000000-0005-0000-0000-000075120000}"/>
    <cellStyle name="Navadno 3 2 2 5 3 4 4" xfId="16060" xr:uid="{00000000-0005-0000-0000-000076120000}"/>
    <cellStyle name="Navadno 3 2 2 5 3 4 5" xfId="29289" xr:uid="{00000000-0005-0000-0000-000077120000}"/>
    <cellStyle name="Navadno 3 2 2 5 3 4 6" xfId="31670" xr:uid="{00000000-0005-0000-0000-000078120000}"/>
    <cellStyle name="Navadno 3 2 2 5 3 5" xfId="1942" xr:uid="{00000000-0005-0000-0000-000079120000}"/>
    <cellStyle name="Navadno 3 2 2 5 3 5 2" xfId="18884" xr:uid="{00000000-0005-0000-0000-00007A120000}"/>
    <cellStyle name="Navadno 3 2 2 5 3 6" xfId="6168" xr:uid="{00000000-0005-0000-0000-00007B120000}"/>
    <cellStyle name="Navadno 3 2 2 5 3 6 2" xfId="20326" xr:uid="{00000000-0005-0000-0000-00007C120000}"/>
    <cellStyle name="Navadno 3 2 2 5 3 7" xfId="10394" xr:uid="{00000000-0005-0000-0000-00007D120000}"/>
    <cellStyle name="Navadno 3 2 2 5 3 7 2" xfId="24552" xr:uid="{00000000-0005-0000-0000-00007E120000}"/>
    <cellStyle name="Navadno 3 2 2 5 3 8" xfId="14652" xr:uid="{00000000-0005-0000-0000-00007F120000}"/>
    <cellStyle name="Navadno 3 2 2 5 3 9" xfId="28569" xr:uid="{00000000-0005-0000-0000-000080120000}"/>
    <cellStyle name="Navadno 3 2 2 5 4" xfId="849" xr:uid="{00000000-0005-0000-0000-000081120000}"/>
    <cellStyle name="Navadno 3 2 2 5 4 10" xfId="31671" xr:uid="{00000000-0005-0000-0000-000082120000}"/>
    <cellStyle name="Navadno 3 2 2 5 4 2" xfId="5110" xr:uid="{00000000-0005-0000-0000-000083120000}"/>
    <cellStyle name="Navadno 3 2 2 5 4 2 2" xfId="9336" xr:uid="{00000000-0005-0000-0000-000084120000}"/>
    <cellStyle name="Navadno 3 2 2 5 4 2 2 2" xfId="23494" xr:uid="{00000000-0005-0000-0000-000085120000}"/>
    <cellStyle name="Navadno 3 2 2 5 4 2 3" xfId="13562" xr:uid="{00000000-0005-0000-0000-000086120000}"/>
    <cellStyle name="Navadno 3 2 2 5 4 2 3 2" xfId="27720" xr:uid="{00000000-0005-0000-0000-000087120000}"/>
    <cellStyle name="Navadno 3 2 2 5 4 2 4" xfId="17820" xr:uid="{00000000-0005-0000-0000-000088120000}"/>
    <cellStyle name="Navadno 3 2 2 5 4 2 5" xfId="30153" xr:uid="{00000000-0005-0000-0000-000089120000}"/>
    <cellStyle name="Navadno 3 2 2 5 4 2 6" xfId="31672" xr:uid="{00000000-0005-0000-0000-00008A120000}"/>
    <cellStyle name="Navadno 3 2 2 5 4 3" xfId="3702" xr:uid="{00000000-0005-0000-0000-00008B120000}"/>
    <cellStyle name="Navadno 3 2 2 5 4 3 2" xfId="7928" xr:uid="{00000000-0005-0000-0000-00008C120000}"/>
    <cellStyle name="Navadno 3 2 2 5 4 3 2 2" xfId="22086" xr:uid="{00000000-0005-0000-0000-00008D120000}"/>
    <cellStyle name="Navadno 3 2 2 5 4 3 3" xfId="12154" xr:uid="{00000000-0005-0000-0000-00008E120000}"/>
    <cellStyle name="Navadno 3 2 2 5 4 3 3 2" xfId="26312" xr:uid="{00000000-0005-0000-0000-00008F120000}"/>
    <cellStyle name="Navadno 3 2 2 5 4 3 4" xfId="16412" xr:uid="{00000000-0005-0000-0000-000090120000}"/>
    <cellStyle name="Navadno 3 2 2 5 4 3 5" xfId="29465" xr:uid="{00000000-0005-0000-0000-000091120000}"/>
    <cellStyle name="Navadno 3 2 2 5 4 3 6" xfId="31673" xr:uid="{00000000-0005-0000-0000-000092120000}"/>
    <cellStyle name="Navadno 3 2 2 5 4 4" xfId="2294" xr:uid="{00000000-0005-0000-0000-000093120000}"/>
    <cellStyle name="Navadno 3 2 2 5 4 4 2" xfId="19236" xr:uid="{00000000-0005-0000-0000-000094120000}"/>
    <cellStyle name="Navadno 3 2 2 5 4 5" xfId="6520" xr:uid="{00000000-0005-0000-0000-000095120000}"/>
    <cellStyle name="Navadno 3 2 2 5 4 5 2" xfId="20678" xr:uid="{00000000-0005-0000-0000-000096120000}"/>
    <cellStyle name="Navadno 3 2 2 5 4 6" xfId="10746" xr:uid="{00000000-0005-0000-0000-000097120000}"/>
    <cellStyle name="Navadno 3 2 2 5 4 6 2" xfId="24904" xr:uid="{00000000-0005-0000-0000-000098120000}"/>
    <cellStyle name="Navadno 3 2 2 5 4 7" xfId="15004" xr:uid="{00000000-0005-0000-0000-000099120000}"/>
    <cellStyle name="Navadno 3 2 2 5 4 8" xfId="28745" xr:uid="{00000000-0005-0000-0000-00009A120000}"/>
    <cellStyle name="Navadno 3 2 2 5 4 9" xfId="30857" xr:uid="{00000000-0005-0000-0000-00009B120000}"/>
    <cellStyle name="Navadno 3 2 2 5 5" xfId="4374" xr:uid="{00000000-0005-0000-0000-00009C120000}"/>
    <cellStyle name="Navadno 3 2 2 5 5 2" xfId="8600" xr:uid="{00000000-0005-0000-0000-00009D120000}"/>
    <cellStyle name="Navadno 3 2 2 5 5 2 2" xfId="22758" xr:uid="{00000000-0005-0000-0000-00009E120000}"/>
    <cellStyle name="Navadno 3 2 2 5 5 3" xfId="12826" xr:uid="{00000000-0005-0000-0000-00009F120000}"/>
    <cellStyle name="Navadno 3 2 2 5 5 3 2" xfId="26984" xr:uid="{00000000-0005-0000-0000-0000A0120000}"/>
    <cellStyle name="Navadno 3 2 2 5 5 4" xfId="17084" xr:uid="{00000000-0005-0000-0000-0000A1120000}"/>
    <cellStyle name="Navadno 3 2 2 5 5 5" xfId="29785" xr:uid="{00000000-0005-0000-0000-0000A2120000}"/>
    <cellStyle name="Navadno 3 2 2 5 5 6" xfId="31674" xr:uid="{00000000-0005-0000-0000-0000A3120000}"/>
    <cellStyle name="Navadno 3 2 2 5 6" xfId="2966" xr:uid="{00000000-0005-0000-0000-0000A4120000}"/>
    <cellStyle name="Navadno 3 2 2 5 6 2" xfId="7192" xr:uid="{00000000-0005-0000-0000-0000A5120000}"/>
    <cellStyle name="Navadno 3 2 2 5 6 2 2" xfId="21350" xr:uid="{00000000-0005-0000-0000-0000A6120000}"/>
    <cellStyle name="Navadno 3 2 2 5 6 3" xfId="11418" xr:uid="{00000000-0005-0000-0000-0000A7120000}"/>
    <cellStyle name="Navadno 3 2 2 5 6 3 2" xfId="25576" xr:uid="{00000000-0005-0000-0000-0000A8120000}"/>
    <cellStyle name="Navadno 3 2 2 5 6 4" xfId="15676" xr:uid="{00000000-0005-0000-0000-0000A9120000}"/>
    <cellStyle name="Navadno 3 2 2 5 6 5" xfId="29097" xr:uid="{00000000-0005-0000-0000-0000AA120000}"/>
    <cellStyle name="Navadno 3 2 2 5 6 6" xfId="31675" xr:uid="{00000000-0005-0000-0000-0000AB120000}"/>
    <cellStyle name="Navadno 3 2 2 5 7" xfId="1558" xr:uid="{00000000-0005-0000-0000-0000AC120000}"/>
    <cellStyle name="Navadno 3 2 2 5 7 2" xfId="18500" xr:uid="{00000000-0005-0000-0000-0000AD120000}"/>
    <cellStyle name="Navadno 3 2 2 5 8" xfId="5784" xr:uid="{00000000-0005-0000-0000-0000AE120000}"/>
    <cellStyle name="Navadno 3 2 2 5 8 2" xfId="19942" xr:uid="{00000000-0005-0000-0000-0000AF120000}"/>
    <cellStyle name="Navadno 3 2 2 5 9" xfId="10010" xr:uid="{00000000-0005-0000-0000-0000B0120000}"/>
    <cellStyle name="Navadno 3 2 2 5 9 2" xfId="24168" xr:uid="{00000000-0005-0000-0000-0000B1120000}"/>
    <cellStyle name="Navadno 3 2 2 6" xfId="42" xr:uid="{00000000-0005-0000-0000-0000B2120000}"/>
    <cellStyle name="Navadno 3 2 2 6 10" xfId="14236" xr:uid="{00000000-0005-0000-0000-0000B3120000}"/>
    <cellStyle name="Navadno 3 2 2 6 11" xfId="28345" xr:uid="{00000000-0005-0000-0000-0000B4120000}"/>
    <cellStyle name="Navadno 3 2 2 6 12" xfId="30457" xr:uid="{00000000-0005-0000-0000-0000B5120000}"/>
    <cellStyle name="Navadno 3 2 2 6 13" xfId="31676" xr:uid="{00000000-0005-0000-0000-0000B6120000}"/>
    <cellStyle name="Navadno 3 2 2 6 2" xfId="208" xr:uid="{00000000-0005-0000-0000-0000B7120000}"/>
    <cellStyle name="Navadno 3 2 2 6 2 10" xfId="28457" xr:uid="{00000000-0005-0000-0000-0000B8120000}"/>
    <cellStyle name="Navadno 3 2 2 6 2 11" xfId="30537" xr:uid="{00000000-0005-0000-0000-0000B9120000}"/>
    <cellStyle name="Navadno 3 2 2 6 2 12" xfId="31677" xr:uid="{00000000-0005-0000-0000-0000BA120000}"/>
    <cellStyle name="Navadno 3 2 2 6 2 2" xfId="561" xr:uid="{00000000-0005-0000-0000-0000BB120000}"/>
    <cellStyle name="Navadno 3 2 2 6 2 2 10" xfId="30713" xr:uid="{00000000-0005-0000-0000-0000BC120000}"/>
    <cellStyle name="Navadno 3 2 2 6 2 2 11" xfId="31678" xr:uid="{00000000-0005-0000-0000-0000BD120000}"/>
    <cellStyle name="Navadno 3 2 2 6 2 2 2" xfId="1265" xr:uid="{00000000-0005-0000-0000-0000BE120000}"/>
    <cellStyle name="Navadno 3 2 2 6 2 2 2 10" xfId="31679" xr:uid="{00000000-0005-0000-0000-0000BF120000}"/>
    <cellStyle name="Navadno 3 2 2 6 2 2 2 2" xfId="5526" xr:uid="{00000000-0005-0000-0000-0000C0120000}"/>
    <cellStyle name="Navadno 3 2 2 6 2 2 2 2 2" xfId="9752" xr:uid="{00000000-0005-0000-0000-0000C1120000}"/>
    <cellStyle name="Navadno 3 2 2 6 2 2 2 2 2 2" xfId="23910" xr:uid="{00000000-0005-0000-0000-0000C2120000}"/>
    <cellStyle name="Navadno 3 2 2 6 2 2 2 2 3" xfId="13978" xr:uid="{00000000-0005-0000-0000-0000C3120000}"/>
    <cellStyle name="Navadno 3 2 2 6 2 2 2 2 3 2" xfId="28136" xr:uid="{00000000-0005-0000-0000-0000C4120000}"/>
    <cellStyle name="Navadno 3 2 2 6 2 2 2 2 4" xfId="18236" xr:uid="{00000000-0005-0000-0000-0000C5120000}"/>
    <cellStyle name="Navadno 3 2 2 6 2 2 2 2 5" xfId="30361" xr:uid="{00000000-0005-0000-0000-0000C6120000}"/>
    <cellStyle name="Navadno 3 2 2 6 2 2 2 2 6" xfId="31680" xr:uid="{00000000-0005-0000-0000-0000C7120000}"/>
    <cellStyle name="Navadno 3 2 2 6 2 2 2 3" xfId="4118" xr:uid="{00000000-0005-0000-0000-0000C8120000}"/>
    <cellStyle name="Navadno 3 2 2 6 2 2 2 3 2" xfId="8344" xr:uid="{00000000-0005-0000-0000-0000C9120000}"/>
    <cellStyle name="Navadno 3 2 2 6 2 2 2 3 2 2" xfId="22502" xr:uid="{00000000-0005-0000-0000-0000CA120000}"/>
    <cellStyle name="Navadno 3 2 2 6 2 2 2 3 3" xfId="12570" xr:uid="{00000000-0005-0000-0000-0000CB120000}"/>
    <cellStyle name="Navadno 3 2 2 6 2 2 2 3 3 2" xfId="26728" xr:uid="{00000000-0005-0000-0000-0000CC120000}"/>
    <cellStyle name="Navadno 3 2 2 6 2 2 2 3 4" xfId="16828" xr:uid="{00000000-0005-0000-0000-0000CD120000}"/>
    <cellStyle name="Navadno 3 2 2 6 2 2 2 3 5" xfId="29673" xr:uid="{00000000-0005-0000-0000-0000CE120000}"/>
    <cellStyle name="Navadno 3 2 2 6 2 2 2 3 6" xfId="31681" xr:uid="{00000000-0005-0000-0000-0000CF120000}"/>
    <cellStyle name="Navadno 3 2 2 6 2 2 2 4" xfId="2710" xr:uid="{00000000-0005-0000-0000-0000D0120000}"/>
    <cellStyle name="Navadno 3 2 2 6 2 2 2 4 2" xfId="19652" xr:uid="{00000000-0005-0000-0000-0000D1120000}"/>
    <cellStyle name="Navadno 3 2 2 6 2 2 2 5" xfId="6936" xr:uid="{00000000-0005-0000-0000-0000D2120000}"/>
    <cellStyle name="Navadno 3 2 2 6 2 2 2 5 2" xfId="21094" xr:uid="{00000000-0005-0000-0000-0000D3120000}"/>
    <cellStyle name="Navadno 3 2 2 6 2 2 2 6" xfId="11162" xr:uid="{00000000-0005-0000-0000-0000D4120000}"/>
    <cellStyle name="Navadno 3 2 2 6 2 2 2 6 2" xfId="25320" xr:uid="{00000000-0005-0000-0000-0000D5120000}"/>
    <cellStyle name="Navadno 3 2 2 6 2 2 2 7" xfId="15420" xr:uid="{00000000-0005-0000-0000-0000D6120000}"/>
    <cellStyle name="Navadno 3 2 2 6 2 2 2 8" xfId="28953" xr:uid="{00000000-0005-0000-0000-0000D7120000}"/>
    <cellStyle name="Navadno 3 2 2 6 2 2 2 9" xfId="31065" xr:uid="{00000000-0005-0000-0000-0000D8120000}"/>
    <cellStyle name="Navadno 3 2 2 6 2 2 3" xfId="4822" xr:uid="{00000000-0005-0000-0000-0000D9120000}"/>
    <cellStyle name="Navadno 3 2 2 6 2 2 3 2" xfId="9048" xr:uid="{00000000-0005-0000-0000-0000DA120000}"/>
    <cellStyle name="Navadno 3 2 2 6 2 2 3 2 2" xfId="23206" xr:uid="{00000000-0005-0000-0000-0000DB120000}"/>
    <cellStyle name="Navadno 3 2 2 6 2 2 3 3" xfId="13274" xr:uid="{00000000-0005-0000-0000-0000DC120000}"/>
    <cellStyle name="Navadno 3 2 2 6 2 2 3 3 2" xfId="27432" xr:uid="{00000000-0005-0000-0000-0000DD120000}"/>
    <cellStyle name="Navadno 3 2 2 6 2 2 3 4" xfId="17532" xr:uid="{00000000-0005-0000-0000-0000DE120000}"/>
    <cellStyle name="Navadno 3 2 2 6 2 2 3 5" xfId="30009" xr:uid="{00000000-0005-0000-0000-0000DF120000}"/>
    <cellStyle name="Navadno 3 2 2 6 2 2 3 6" xfId="31682" xr:uid="{00000000-0005-0000-0000-0000E0120000}"/>
    <cellStyle name="Navadno 3 2 2 6 2 2 4" xfId="3414" xr:uid="{00000000-0005-0000-0000-0000E1120000}"/>
    <cellStyle name="Navadno 3 2 2 6 2 2 4 2" xfId="7640" xr:uid="{00000000-0005-0000-0000-0000E2120000}"/>
    <cellStyle name="Navadno 3 2 2 6 2 2 4 2 2" xfId="21798" xr:uid="{00000000-0005-0000-0000-0000E3120000}"/>
    <cellStyle name="Navadno 3 2 2 6 2 2 4 3" xfId="11866" xr:uid="{00000000-0005-0000-0000-0000E4120000}"/>
    <cellStyle name="Navadno 3 2 2 6 2 2 4 3 2" xfId="26024" xr:uid="{00000000-0005-0000-0000-0000E5120000}"/>
    <cellStyle name="Navadno 3 2 2 6 2 2 4 4" xfId="16124" xr:uid="{00000000-0005-0000-0000-0000E6120000}"/>
    <cellStyle name="Navadno 3 2 2 6 2 2 4 5" xfId="29321" xr:uid="{00000000-0005-0000-0000-0000E7120000}"/>
    <cellStyle name="Navadno 3 2 2 6 2 2 4 6" xfId="31683" xr:uid="{00000000-0005-0000-0000-0000E8120000}"/>
    <cellStyle name="Navadno 3 2 2 6 2 2 5" xfId="2006" xr:uid="{00000000-0005-0000-0000-0000E9120000}"/>
    <cellStyle name="Navadno 3 2 2 6 2 2 5 2" xfId="18948" xr:uid="{00000000-0005-0000-0000-0000EA120000}"/>
    <cellStyle name="Navadno 3 2 2 6 2 2 6" xfId="6232" xr:uid="{00000000-0005-0000-0000-0000EB120000}"/>
    <cellStyle name="Navadno 3 2 2 6 2 2 6 2" xfId="20390" xr:uid="{00000000-0005-0000-0000-0000EC120000}"/>
    <cellStyle name="Navadno 3 2 2 6 2 2 7" xfId="10458" xr:uid="{00000000-0005-0000-0000-0000ED120000}"/>
    <cellStyle name="Navadno 3 2 2 6 2 2 7 2" xfId="24616" xr:uid="{00000000-0005-0000-0000-0000EE120000}"/>
    <cellStyle name="Navadno 3 2 2 6 2 2 8" xfId="14716" xr:uid="{00000000-0005-0000-0000-0000EF120000}"/>
    <cellStyle name="Navadno 3 2 2 6 2 2 9" xfId="28601" xr:uid="{00000000-0005-0000-0000-0000F0120000}"/>
    <cellStyle name="Navadno 3 2 2 6 2 3" xfId="913" xr:uid="{00000000-0005-0000-0000-0000F1120000}"/>
    <cellStyle name="Navadno 3 2 2 6 2 3 10" xfId="31684" xr:uid="{00000000-0005-0000-0000-0000F2120000}"/>
    <cellStyle name="Navadno 3 2 2 6 2 3 2" xfId="5174" xr:uid="{00000000-0005-0000-0000-0000F3120000}"/>
    <cellStyle name="Navadno 3 2 2 6 2 3 2 2" xfId="9400" xr:uid="{00000000-0005-0000-0000-0000F4120000}"/>
    <cellStyle name="Navadno 3 2 2 6 2 3 2 2 2" xfId="23558" xr:uid="{00000000-0005-0000-0000-0000F5120000}"/>
    <cellStyle name="Navadno 3 2 2 6 2 3 2 3" xfId="13626" xr:uid="{00000000-0005-0000-0000-0000F6120000}"/>
    <cellStyle name="Navadno 3 2 2 6 2 3 2 3 2" xfId="27784" xr:uid="{00000000-0005-0000-0000-0000F7120000}"/>
    <cellStyle name="Navadno 3 2 2 6 2 3 2 4" xfId="17884" xr:uid="{00000000-0005-0000-0000-0000F8120000}"/>
    <cellStyle name="Navadno 3 2 2 6 2 3 2 5" xfId="30185" xr:uid="{00000000-0005-0000-0000-0000F9120000}"/>
    <cellStyle name="Navadno 3 2 2 6 2 3 2 6" xfId="31685" xr:uid="{00000000-0005-0000-0000-0000FA120000}"/>
    <cellStyle name="Navadno 3 2 2 6 2 3 3" xfId="3766" xr:uid="{00000000-0005-0000-0000-0000FB120000}"/>
    <cellStyle name="Navadno 3 2 2 6 2 3 3 2" xfId="7992" xr:uid="{00000000-0005-0000-0000-0000FC120000}"/>
    <cellStyle name="Navadno 3 2 2 6 2 3 3 2 2" xfId="22150" xr:uid="{00000000-0005-0000-0000-0000FD120000}"/>
    <cellStyle name="Navadno 3 2 2 6 2 3 3 3" xfId="12218" xr:uid="{00000000-0005-0000-0000-0000FE120000}"/>
    <cellStyle name="Navadno 3 2 2 6 2 3 3 3 2" xfId="26376" xr:uid="{00000000-0005-0000-0000-0000FF120000}"/>
    <cellStyle name="Navadno 3 2 2 6 2 3 3 4" xfId="16476" xr:uid="{00000000-0005-0000-0000-000000130000}"/>
    <cellStyle name="Navadno 3 2 2 6 2 3 3 5" xfId="29497" xr:uid="{00000000-0005-0000-0000-000001130000}"/>
    <cellStyle name="Navadno 3 2 2 6 2 3 3 6" xfId="31686" xr:uid="{00000000-0005-0000-0000-000002130000}"/>
    <cellStyle name="Navadno 3 2 2 6 2 3 4" xfId="2358" xr:uid="{00000000-0005-0000-0000-000003130000}"/>
    <cellStyle name="Navadno 3 2 2 6 2 3 4 2" xfId="19300" xr:uid="{00000000-0005-0000-0000-000004130000}"/>
    <cellStyle name="Navadno 3 2 2 6 2 3 5" xfId="6584" xr:uid="{00000000-0005-0000-0000-000005130000}"/>
    <cellStyle name="Navadno 3 2 2 6 2 3 5 2" xfId="20742" xr:uid="{00000000-0005-0000-0000-000006130000}"/>
    <cellStyle name="Navadno 3 2 2 6 2 3 6" xfId="10810" xr:uid="{00000000-0005-0000-0000-000007130000}"/>
    <cellStyle name="Navadno 3 2 2 6 2 3 6 2" xfId="24968" xr:uid="{00000000-0005-0000-0000-000008130000}"/>
    <cellStyle name="Navadno 3 2 2 6 2 3 7" xfId="15068" xr:uid="{00000000-0005-0000-0000-000009130000}"/>
    <cellStyle name="Navadno 3 2 2 6 2 3 8" xfId="28777" xr:uid="{00000000-0005-0000-0000-00000A130000}"/>
    <cellStyle name="Navadno 3 2 2 6 2 3 9" xfId="30889" xr:uid="{00000000-0005-0000-0000-00000B130000}"/>
    <cellStyle name="Navadno 3 2 2 6 2 4" xfId="4470" xr:uid="{00000000-0005-0000-0000-00000C130000}"/>
    <cellStyle name="Navadno 3 2 2 6 2 4 2" xfId="8696" xr:uid="{00000000-0005-0000-0000-00000D130000}"/>
    <cellStyle name="Navadno 3 2 2 6 2 4 2 2" xfId="22854" xr:uid="{00000000-0005-0000-0000-00000E130000}"/>
    <cellStyle name="Navadno 3 2 2 6 2 4 3" xfId="12922" xr:uid="{00000000-0005-0000-0000-00000F130000}"/>
    <cellStyle name="Navadno 3 2 2 6 2 4 3 2" xfId="27080" xr:uid="{00000000-0005-0000-0000-000010130000}"/>
    <cellStyle name="Navadno 3 2 2 6 2 4 4" xfId="17180" xr:uid="{00000000-0005-0000-0000-000011130000}"/>
    <cellStyle name="Navadno 3 2 2 6 2 4 5" xfId="29833" xr:uid="{00000000-0005-0000-0000-000012130000}"/>
    <cellStyle name="Navadno 3 2 2 6 2 4 6" xfId="31687" xr:uid="{00000000-0005-0000-0000-000013130000}"/>
    <cellStyle name="Navadno 3 2 2 6 2 5" xfId="3062" xr:uid="{00000000-0005-0000-0000-000014130000}"/>
    <cellStyle name="Navadno 3 2 2 6 2 5 2" xfId="7288" xr:uid="{00000000-0005-0000-0000-000015130000}"/>
    <cellStyle name="Navadno 3 2 2 6 2 5 2 2" xfId="21446" xr:uid="{00000000-0005-0000-0000-000016130000}"/>
    <cellStyle name="Navadno 3 2 2 6 2 5 3" xfId="11514" xr:uid="{00000000-0005-0000-0000-000017130000}"/>
    <cellStyle name="Navadno 3 2 2 6 2 5 3 2" xfId="25672" xr:uid="{00000000-0005-0000-0000-000018130000}"/>
    <cellStyle name="Navadno 3 2 2 6 2 5 4" xfId="15772" xr:uid="{00000000-0005-0000-0000-000019130000}"/>
    <cellStyle name="Navadno 3 2 2 6 2 5 5" xfId="29145" xr:uid="{00000000-0005-0000-0000-00001A130000}"/>
    <cellStyle name="Navadno 3 2 2 6 2 5 6" xfId="31688" xr:uid="{00000000-0005-0000-0000-00001B130000}"/>
    <cellStyle name="Navadno 3 2 2 6 2 6" xfId="1654" xr:uid="{00000000-0005-0000-0000-00001C130000}"/>
    <cellStyle name="Navadno 3 2 2 6 2 6 2" xfId="18596" xr:uid="{00000000-0005-0000-0000-00001D130000}"/>
    <cellStyle name="Navadno 3 2 2 6 2 7" xfId="5880" xr:uid="{00000000-0005-0000-0000-00001E130000}"/>
    <cellStyle name="Navadno 3 2 2 6 2 7 2" xfId="20038" xr:uid="{00000000-0005-0000-0000-00001F130000}"/>
    <cellStyle name="Navadno 3 2 2 6 2 8" xfId="10106" xr:uid="{00000000-0005-0000-0000-000020130000}"/>
    <cellStyle name="Navadno 3 2 2 6 2 8 2" xfId="24264" xr:uid="{00000000-0005-0000-0000-000021130000}"/>
    <cellStyle name="Navadno 3 2 2 6 2 9" xfId="14364" xr:uid="{00000000-0005-0000-0000-000022130000}"/>
    <cellStyle name="Navadno 3 2 2 6 3" xfId="433" xr:uid="{00000000-0005-0000-0000-000023130000}"/>
    <cellStyle name="Navadno 3 2 2 6 3 10" xfId="30649" xr:uid="{00000000-0005-0000-0000-000024130000}"/>
    <cellStyle name="Navadno 3 2 2 6 3 11" xfId="31689" xr:uid="{00000000-0005-0000-0000-000025130000}"/>
    <cellStyle name="Navadno 3 2 2 6 3 2" xfId="1137" xr:uid="{00000000-0005-0000-0000-000026130000}"/>
    <cellStyle name="Navadno 3 2 2 6 3 2 10" xfId="31690" xr:uid="{00000000-0005-0000-0000-000027130000}"/>
    <cellStyle name="Navadno 3 2 2 6 3 2 2" xfId="5398" xr:uid="{00000000-0005-0000-0000-000028130000}"/>
    <cellStyle name="Navadno 3 2 2 6 3 2 2 2" xfId="9624" xr:uid="{00000000-0005-0000-0000-000029130000}"/>
    <cellStyle name="Navadno 3 2 2 6 3 2 2 2 2" xfId="23782" xr:uid="{00000000-0005-0000-0000-00002A130000}"/>
    <cellStyle name="Navadno 3 2 2 6 3 2 2 3" xfId="13850" xr:uid="{00000000-0005-0000-0000-00002B130000}"/>
    <cellStyle name="Navadno 3 2 2 6 3 2 2 3 2" xfId="28008" xr:uid="{00000000-0005-0000-0000-00002C130000}"/>
    <cellStyle name="Navadno 3 2 2 6 3 2 2 4" xfId="18108" xr:uid="{00000000-0005-0000-0000-00002D130000}"/>
    <cellStyle name="Navadno 3 2 2 6 3 2 2 5" xfId="30297" xr:uid="{00000000-0005-0000-0000-00002E130000}"/>
    <cellStyle name="Navadno 3 2 2 6 3 2 2 6" xfId="31691" xr:uid="{00000000-0005-0000-0000-00002F130000}"/>
    <cellStyle name="Navadno 3 2 2 6 3 2 3" xfId="3990" xr:uid="{00000000-0005-0000-0000-000030130000}"/>
    <cellStyle name="Navadno 3 2 2 6 3 2 3 2" xfId="8216" xr:uid="{00000000-0005-0000-0000-000031130000}"/>
    <cellStyle name="Navadno 3 2 2 6 3 2 3 2 2" xfId="22374" xr:uid="{00000000-0005-0000-0000-000032130000}"/>
    <cellStyle name="Navadno 3 2 2 6 3 2 3 3" xfId="12442" xr:uid="{00000000-0005-0000-0000-000033130000}"/>
    <cellStyle name="Navadno 3 2 2 6 3 2 3 3 2" xfId="26600" xr:uid="{00000000-0005-0000-0000-000034130000}"/>
    <cellStyle name="Navadno 3 2 2 6 3 2 3 4" xfId="16700" xr:uid="{00000000-0005-0000-0000-000035130000}"/>
    <cellStyle name="Navadno 3 2 2 6 3 2 3 5" xfId="29609" xr:uid="{00000000-0005-0000-0000-000036130000}"/>
    <cellStyle name="Navadno 3 2 2 6 3 2 3 6" xfId="31692" xr:uid="{00000000-0005-0000-0000-000037130000}"/>
    <cellStyle name="Navadno 3 2 2 6 3 2 4" xfId="2582" xr:uid="{00000000-0005-0000-0000-000038130000}"/>
    <cellStyle name="Navadno 3 2 2 6 3 2 4 2" xfId="19524" xr:uid="{00000000-0005-0000-0000-000039130000}"/>
    <cellStyle name="Navadno 3 2 2 6 3 2 5" xfId="6808" xr:uid="{00000000-0005-0000-0000-00003A130000}"/>
    <cellStyle name="Navadno 3 2 2 6 3 2 5 2" xfId="20966" xr:uid="{00000000-0005-0000-0000-00003B130000}"/>
    <cellStyle name="Navadno 3 2 2 6 3 2 6" xfId="11034" xr:uid="{00000000-0005-0000-0000-00003C130000}"/>
    <cellStyle name="Navadno 3 2 2 6 3 2 6 2" xfId="25192" xr:uid="{00000000-0005-0000-0000-00003D130000}"/>
    <cellStyle name="Navadno 3 2 2 6 3 2 7" xfId="15292" xr:uid="{00000000-0005-0000-0000-00003E130000}"/>
    <cellStyle name="Navadno 3 2 2 6 3 2 8" xfId="28889" xr:uid="{00000000-0005-0000-0000-00003F130000}"/>
    <cellStyle name="Navadno 3 2 2 6 3 2 9" xfId="31001" xr:uid="{00000000-0005-0000-0000-000040130000}"/>
    <cellStyle name="Navadno 3 2 2 6 3 3" xfId="4694" xr:uid="{00000000-0005-0000-0000-000041130000}"/>
    <cellStyle name="Navadno 3 2 2 6 3 3 2" xfId="8920" xr:uid="{00000000-0005-0000-0000-000042130000}"/>
    <cellStyle name="Navadno 3 2 2 6 3 3 2 2" xfId="23078" xr:uid="{00000000-0005-0000-0000-000043130000}"/>
    <cellStyle name="Navadno 3 2 2 6 3 3 3" xfId="13146" xr:uid="{00000000-0005-0000-0000-000044130000}"/>
    <cellStyle name="Navadno 3 2 2 6 3 3 3 2" xfId="27304" xr:uid="{00000000-0005-0000-0000-000045130000}"/>
    <cellStyle name="Navadno 3 2 2 6 3 3 4" xfId="17404" xr:uid="{00000000-0005-0000-0000-000046130000}"/>
    <cellStyle name="Navadno 3 2 2 6 3 3 5" xfId="29945" xr:uid="{00000000-0005-0000-0000-000047130000}"/>
    <cellStyle name="Navadno 3 2 2 6 3 3 6" xfId="31693" xr:uid="{00000000-0005-0000-0000-000048130000}"/>
    <cellStyle name="Navadno 3 2 2 6 3 4" xfId="3286" xr:uid="{00000000-0005-0000-0000-000049130000}"/>
    <cellStyle name="Navadno 3 2 2 6 3 4 2" xfId="7512" xr:uid="{00000000-0005-0000-0000-00004A130000}"/>
    <cellStyle name="Navadno 3 2 2 6 3 4 2 2" xfId="21670" xr:uid="{00000000-0005-0000-0000-00004B130000}"/>
    <cellStyle name="Navadno 3 2 2 6 3 4 3" xfId="11738" xr:uid="{00000000-0005-0000-0000-00004C130000}"/>
    <cellStyle name="Navadno 3 2 2 6 3 4 3 2" xfId="25896" xr:uid="{00000000-0005-0000-0000-00004D130000}"/>
    <cellStyle name="Navadno 3 2 2 6 3 4 4" xfId="15996" xr:uid="{00000000-0005-0000-0000-00004E130000}"/>
    <cellStyle name="Navadno 3 2 2 6 3 4 5" xfId="29257" xr:uid="{00000000-0005-0000-0000-00004F130000}"/>
    <cellStyle name="Navadno 3 2 2 6 3 4 6" xfId="31694" xr:uid="{00000000-0005-0000-0000-000050130000}"/>
    <cellStyle name="Navadno 3 2 2 6 3 5" xfId="1878" xr:uid="{00000000-0005-0000-0000-000051130000}"/>
    <cellStyle name="Navadno 3 2 2 6 3 5 2" xfId="18820" xr:uid="{00000000-0005-0000-0000-000052130000}"/>
    <cellStyle name="Navadno 3 2 2 6 3 6" xfId="6104" xr:uid="{00000000-0005-0000-0000-000053130000}"/>
    <cellStyle name="Navadno 3 2 2 6 3 6 2" xfId="20262" xr:uid="{00000000-0005-0000-0000-000054130000}"/>
    <cellStyle name="Navadno 3 2 2 6 3 7" xfId="10330" xr:uid="{00000000-0005-0000-0000-000055130000}"/>
    <cellStyle name="Navadno 3 2 2 6 3 7 2" xfId="24488" xr:uid="{00000000-0005-0000-0000-000056130000}"/>
    <cellStyle name="Navadno 3 2 2 6 3 8" xfId="14588" xr:uid="{00000000-0005-0000-0000-000057130000}"/>
    <cellStyle name="Navadno 3 2 2 6 3 9" xfId="28537" xr:uid="{00000000-0005-0000-0000-000058130000}"/>
    <cellStyle name="Navadno 3 2 2 6 4" xfId="785" xr:uid="{00000000-0005-0000-0000-000059130000}"/>
    <cellStyle name="Navadno 3 2 2 6 4 10" xfId="31695" xr:uid="{00000000-0005-0000-0000-00005A130000}"/>
    <cellStyle name="Navadno 3 2 2 6 4 2" xfId="5046" xr:uid="{00000000-0005-0000-0000-00005B130000}"/>
    <cellStyle name="Navadno 3 2 2 6 4 2 2" xfId="9272" xr:uid="{00000000-0005-0000-0000-00005C130000}"/>
    <cellStyle name="Navadno 3 2 2 6 4 2 2 2" xfId="23430" xr:uid="{00000000-0005-0000-0000-00005D130000}"/>
    <cellStyle name="Navadno 3 2 2 6 4 2 3" xfId="13498" xr:uid="{00000000-0005-0000-0000-00005E130000}"/>
    <cellStyle name="Navadno 3 2 2 6 4 2 3 2" xfId="27656" xr:uid="{00000000-0005-0000-0000-00005F130000}"/>
    <cellStyle name="Navadno 3 2 2 6 4 2 4" xfId="17756" xr:uid="{00000000-0005-0000-0000-000060130000}"/>
    <cellStyle name="Navadno 3 2 2 6 4 2 5" xfId="30121" xr:uid="{00000000-0005-0000-0000-000061130000}"/>
    <cellStyle name="Navadno 3 2 2 6 4 2 6" xfId="31696" xr:uid="{00000000-0005-0000-0000-000062130000}"/>
    <cellStyle name="Navadno 3 2 2 6 4 3" xfId="3638" xr:uid="{00000000-0005-0000-0000-000063130000}"/>
    <cellStyle name="Navadno 3 2 2 6 4 3 2" xfId="7864" xr:uid="{00000000-0005-0000-0000-000064130000}"/>
    <cellStyle name="Navadno 3 2 2 6 4 3 2 2" xfId="22022" xr:uid="{00000000-0005-0000-0000-000065130000}"/>
    <cellStyle name="Navadno 3 2 2 6 4 3 3" xfId="12090" xr:uid="{00000000-0005-0000-0000-000066130000}"/>
    <cellStyle name="Navadno 3 2 2 6 4 3 3 2" xfId="26248" xr:uid="{00000000-0005-0000-0000-000067130000}"/>
    <cellStyle name="Navadno 3 2 2 6 4 3 4" xfId="16348" xr:uid="{00000000-0005-0000-0000-000068130000}"/>
    <cellStyle name="Navadno 3 2 2 6 4 3 5" xfId="29433" xr:uid="{00000000-0005-0000-0000-000069130000}"/>
    <cellStyle name="Navadno 3 2 2 6 4 3 6" xfId="31697" xr:uid="{00000000-0005-0000-0000-00006A130000}"/>
    <cellStyle name="Navadno 3 2 2 6 4 4" xfId="2230" xr:uid="{00000000-0005-0000-0000-00006B130000}"/>
    <cellStyle name="Navadno 3 2 2 6 4 4 2" xfId="19172" xr:uid="{00000000-0005-0000-0000-00006C130000}"/>
    <cellStyle name="Navadno 3 2 2 6 4 5" xfId="6456" xr:uid="{00000000-0005-0000-0000-00006D130000}"/>
    <cellStyle name="Navadno 3 2 2 6 4 5 2" xfId="20614" xr:uid="{00000000-0005-0000-0000-00006E130000}"/>
    <cellStyle name="Navadno 3 2 2 6 4 6" xfId="10682" xr:uid="{00000000-0005-0000-0000-00006F130000}"/>
    <cellStyle name="Navadno 3 2 2 6 4 6 2" xfId="24840" xr:uid="{00000000-0005-0000-0000-000070130000}"/>
    <cellStyle name="Navadno 3 2 2 6 4 7" xfId="14940" xr:uid="{00000000-0005-0000-0000-000071130000}"/>
    <cellStyle name="Navadno 3 2 2 6 4 8" xfId="28713" xr:uid="{00000000-0005-0000-0000-000072130000}"/>
    <cellStyle name="Navadno 3 2 2 6 4 9" xfId="30825" xr:uid="{00000000-0005-0000-0000-000073130000}"/>
    <cellStyle name="Navadno 3 2 2 6 5" xfId="4310" xr:uid="{00000000-0005-0000-0000-000074130000}"/>
    <cellStyle name="Navadno 3 2 2 6 5 2" xfId="8536" xr:uid="{00000000-0005-0000-0000-000075130000}"/>
    <cellStyle name="Navadno 3 2 2 6 5 2 2" xfId="22694" xr:uid="{00000000-0005-0000-0000-000076130000}"/>
    <cellStyle name="Navadno 3 2 2 6 5 3" xfId="12762" xr:uid="{00000000-0005-0000-0000-000077130000}"/>
    <cellStyle name="Navadno 3 2 2 6 5 3 2" xfId="26920" xr:uid="{00000000-0005-0000-0000-000078130000}"/>
    <cellStyle name="Navadno 3 2 2 6 5 4" xfId="17020" xr:uid="{00000000-0005-0000-0000-000079130000}"/>
    <cellStyle name="Navadno 3 2 2 6 5 5" xfId="29753" xr:uid="{00000000-0005-0000-0000-00007A130000}"/>
    <cellStyle name="Navadno 3 2 2 6 5 6" xfId="31698" xr:uid="{00000000-0005-0000-0000-00007B130000}"/>
    <cellStyle name="Navadno 3 2 2 6 6" xfId="2902" xr:uid="{00000000-0005-0000-0000-00007C130000}"/>
    <cellStyle name="Navadno 3 2 2 6 6 2" xfId="7128" xr:uid="{00000000-0005-0000-0000-00007D130000}"/>
    <cellStyle name="Navadno 3 2 2 6 6 2 2" xfId="21286" xr:uid="{00000000-0005-0000-0000-00007E130000}"/>
    <cellStyle name="Navadno 3 2 2 6 6 3" xfId="11354" xr:uid="{00000000-0005-0000-0000-00007F130000}"/>
    <cellStyle name="Navadno 3 2 2 6 6 3 2" xfId="25512" xr:uid="{00000000-0005-0000-0000-000080130000}"/>
    <cellStyle name="Navadno 3 2 2 6 6 4" xfId="15612" xr:uid="{00000000-0005-0000-0000-000081130000}"/>
    <cellStyle name="Navadno 3 2 2 6 6 5" xfId="29065" xr:uid="{00000000-0005-0000-0000-000082130000}"/>
    <cellStyle name="Navadno 3 2 2 6 6 6" xfId="31699" xr:uid="{00000000-0005-0000-0000-000083130000}"/>
    <cellStyle name="Navadno 3 2 2 6 7" xfId="1526" xr:uid="{00000000-0005-0000-0000-000084130000}"/>
    <cellStyle name="Navadno 3 2 2 6 7 2" xfId="18468" xr:uid="{00000000-0005-0000-0000-000085130000}"/>
    <cellStyle name="Navadno 3 2 2 6 8" xfId="5752" xr:uid="{00000000-0005-0000-0000-000086130000}"/>
    <cellStyle name="Navadno 3 2 2 6 8 2" xfId="19910" xr:uid="{00000000-0005-0000-0000-000087130000}"/>
    <cellStyle name="Navadno 3 2 2 6 9" xfId="9978" xr:uid="{00000000-0005-0000-0000-000088130000}"/>
    <cellStyle name="Navadno 3 2 2 6 9 2" xfId="24136" xr:uid="{00000000-0005-0000-0000-000089130000}"/>
    <cellStyle name="Navadno 3 2 2 7" xfId="148" xr:uid="{00000000-0005-0000-0000-00008A130000}"/>
    <cellStyle name="Navadno 3 2 2 7 10" xfId="28426" xr:uid="{00000000-0005-0000-0000-00008B130000}"/>
    <cellStyle name="Navadno 3 2 2 7 11" xfId="30506" xr:uid="{00000000-0005-0000-0000-00008C130000}"/>
    <cellStyle name="Navadno 3 2 2 7 12" xfId="31700" xr:uid="{00000000-0005-0000-0000-00008D130000}"/>
    <cellStyle name="Navadno 3 2 2 7 2" xfId="533" xr:uid="{00000000-0005-0000-0000-00008E130000}"/>
    <cellStyle name="Navadno 3 2 2 7 2 10" xfId="30698" xr:uid="{00000000-0005-0000-0000-00008F130000}"/>
    <cellStyle name="Navadno 3 2 2 7 2 11" xfId="31701" xr:uid="{00000000-0005-0000-0000-000090130000}"/>
    <cellStyle name="Navadno 3 2 2 7 2 2" xfId="1237" xr:uid="{00000000-0005-0000-0000-000091130000}"/>
    <cellStyle name="Navadno 3 2 2 7 2 2 10" xfId="31702" xr:uid="{00000000-0005-0000-0000-000092130000}"/>
    <cellStyle name="Navadno 3 2 2 7 2 2 2" xfId="5498" xr:uid="{00000000-0005-0000-0000-000093130000}"/>
    <cellStyle name="Navadno 3 2 2 7 2 2 2 2" xfId="9724" xr:uid="{00000000-0005-0000-0000-000094130000}"/>
    <cellStyle name="Navadno 3 2 2 7 2 2 2 2 2" xfId="23882" xr:uid="{00000000-0005-0000-0000-000095130000}"/>
    <cellStyle name="Navadno 3 2 2 7 2 2 2 3" xfId="13950" xr:uid="{00000000-0005-0000-0000-000096130000}"/>
    <cellStyle name="Navadno 3 2 2 7 2 2 2 3 2" xfId="28108" xr:uid="{00000000-0005-0000-0000-000097130000}"/>
    <cellStyle name="Navadno 3 2 2 7 2 2 2 4" xfId="18208" xr:uid="{00000000-0005-0000-0000-000098130000}"/>
    <cellStyle name="Navadno 3 2 2 7 2 2 2 5" xfId="30346" xr:uid="{00000000-0005-0000-0000-000099130000}"/>
    <cellStyle name="Navadno 3 2 2 7 2 2 2 6" xfId="31703" xr:uid="{00000000-0005-0000-0000-00009A130000}"/>
    <cellStyle name="Navadno 3 2 2 7 2 2 3" xfId="4090" xr:uid="{00000000-0005-0000-0000-00009B130000}"/>
    <cellStyle name="Navadno 3 2 2 7 2 2 3 2" xfId="8316" xr:uid="{00000000-0005-0000-0000-00009C130000}"/>
    <cellStyle name="Navadno 3 2 2 7 2 2 3 2 2" xfId="22474" xr:uid="{00000000-0005-0000-0000-00009D130000}"/>
    <cellStyle name="Navadno 3 2 2 7 2 2 3 3" xfId="12542" xr:uid="{00000000-0005-0000-0000-00009E130000}"/>
    <cellStyle name="Navadno 3 2 2 7 2 2 3 3 2" xfId="26700" xr:uid="{00000000-0005-0000-0000-00009F130000}"/>
    <cellStyle name="Navadno 3 2 2 7 2 2 3 4" xfId="16800" xr:uid="{00000000-0005-0000-0000-0000A0130000}"/>
    <cellStyle name="Navadno 3 2 2 7 2 2 3 5" xfId="29658" xr:uid="{00000000-0005-0000-0000-0000A1130000}"/>
    <cellStyle name="Navadno 3 2 2 7 2 2 3 6" xfId="31704" xr:uid="{00000000-0005-0000-0000-0000A2130000}"/>
    <cellStyle name="Navadno 3 2 2 7 2 2 4" xfId="2682" xr:uid="{00000000-0005-0000-0000-0000A3130000}"/>
    <cellStyle name="Navadno 3 2 2 7 2 2 4 2" xfId="19624" xr:uid="{00000000-0005-0000-0000-0000A4130000}"/>
    <cellStyle name="Navadno 3 2 2 7 2 2 5" xfId="6908" xr:uid="{00000000-0005-0000-0000-0000A5130000}"/>
    <cellStyle name="Navadno 3 2 2 7 2 2 5 2" xfId="21066" xr:uid="{00000000-0005-0000-0000-0000A6130000}"/>
    <cellStyle name="Navadno 3 2 2 7 2 2 6" xfId="11134" xr:uid="{00000000-0005-0000-0000-0000A7130000}"/>
    <cellStyle name="Navadno 3 2 2 7 2 2 6 2" xfId="25292" xr:uid="{00000000-0005-0000-0000-0000A8130000}"/>
    <cellStyle name="Navadno 3 2 2 7 2 2 7" xfId="15392" xr:uid="{00000000-0005-0000-0000-0000A9130000}"/>
    <cellStyle name="Navadno 3 2 2 7 2 2 8" xfId="28938" xr:uid="{00000000-0005-0000-0000-0000AA130000}"/>
    <cellStyle name="Navadno 3 2 2 7 2 2 9" xfId="31050" xr:uid="{00000000-0005-0000-0000-0000AB130000}"/>
    <cellStyle name="Navadno 3 2 2 7 2 3" xfId="4794" xr:uid="{00000000-0005-0000-0000-0000AC130000}"/>
    <cellStyle name="Navadno 3 2 2 7 2 3 2" xfId="9020" xr:uid="{00000000-0005-0000-0000-0000AD130000}"/>
    <cellStyle name="Navadno 3 2 2 7 2 3 2 2" xfId="23178" xr:uid="{00000000-0005-0000-0000-0000AE130000}"/>
    <cellStyle name="Navadno 3 2 2 7 2 3 3" xfId="13246" xr:uid="{00000000-0005-0000-0000-0000AF130000}"/>
    <cellStyle name="Navadno 3 2 2 7 2 3 3 2" xfId="27404" xr:uid="{00000000-0005-0000-0000-0000B0130000}"/>
    <cellStyle name="Navadno 3 2 2 7 2 3 4" xfId="17504" xr:uid="{00000000-0005-0000-0000-0000B1130000}"/>
    <cellStyle name="Navadno 3 2 2 7 2 3 5" xfId="29994" xr:uid="{00000000-0005-0000-0000-0000B2130000}"/>
    <cellStyle name="Navadno 3 2 2 7 2 3 6" xfId="31705" xr:uid="{00000000-0005-0000-0000-0000B3130000}"/>
    <cellStyle name="Navadno 3 2 2 7 2 4" xfId="3386" xr:uid="{00000000-0005-0000-0000-0000B4130000}"/>
    <cellStyle name="Navadno 3 2 2 7 2 4 2" xfId="7612" xr:uid="{00000000-0005-0000-0000-0000B5130000}"/>
    <cellStyle name="Navadno 3 2 2 7 2 4 2 2" xfId="21770" xr:uid="{00000000-0005-0000-0000-0000B6130000}"/>
    <cellStyle name="Navadno 3 2 2 7 2 4 3" xfId="11838" xr:uid="{00000000-0005-0000-0000-0000B7130000}"/>
    <cellStyle name="Navadno 3 2 2 7 2 4 3 2" xfId="25996" xr:uid="{00000000-0005-0000-0000-0000B8130000}"/>
    <cellStyle name="Navadno 3 2 2 7 2 4 4" xfId="16096" xr:uid="{00000000-0005-0000-0000-0000B9130000}"/>
    <cellStyle name="Navadno 3 2 2 7 2 4 5" xfId="29306" xr:uid="{00000000-0005-0000-0000-0000BA130000}"/>
    <cellStyle name="Navadno 3 2 2 7 2 4 6" xfId="31706" xr:uid="{00000000-0005-0000-0000-0000BB130000}"/>
    <cellStyle name="Navadno 3 2 2 7 2 5" xfId="1978" xr:uid="{00000000-0005-0000-0000-0000BC130000}"/>
    <cellStyle name="Navadno 3 2 2 7 2 5 2" xfId="18920" xr:uid="{00000000-0005-0000-0000-0000BD130000}"/>
    <cellStyle name="Navadno 3 2 2 7 2 6" xfId="6204" xr:uid="{00000000-0005-0000-0000-0000BE130000}"/>
    <cellStyle name="Navadno 3 2 2 7 2 6 2" xfId="20362" xr:uid="{00000000-0005-0000-0000-0000BF130000}"/>
    <cellStyle name="Navadno 3 2 2 7 2 7" xfId="10430" xr:uid="{00000000-0005-0000-0000-0000C0130000}"/>
    <cellStyle name="Navadno 3 2 2 7 2 7 2" xfId="24588" xr:uid="{00000000-0005-0000-0000-0000C1130000}"/>
    <cellStyle name="Navadno 3 2 2 7 2 8" xfId="14688" xr:uid="{00000000-0005-0000-0000-0000C2130000}"/>
    <cellStyle name="Navadno 3 2 2 7 2 9" xfId="28586" xr:uid="{00000000-0005-0000-0000-0000C3130000}"/>
    <cellStyle name="Navadno 3 2 2 7 3" xfId="885" xr:uid="{00000000-0005-0000-0000-0000C4130000}"/>
    <cellStyle name="Navadno 3 2 2 7 3 10" xfId="31707" xr:uid="{00000000-0005-0000-0000-0000C5130000}"/>
    <cellStyle name="Navadno 3 2 2 7 3 2" xfId="5146" xr:uid="{00000000-0005-0000-0000-0000C6130000}"/>
    <cellStyle name="Navadno 3 2 2 7 3 2 2" xfId="9372" xr:uid="{00000000-0005-0000-0000-0000C7130000}"/>
    <cellStyle name="Navadno 3 2 2 7 3 2 2 2" xfId="23530" xr:uid="{00000000-0005-0000-0000-0000C8130000}"/>
    <cellStyle name="Navadno 3 2 2 7 3 2 3" xfId="13598" xr:uid="{00000000-0005-0000-0000-0000C9130000}"/>
    <cellStyle name="Navadno 3 2 2 7 3 2 3 2" xfId="27756" xr:uid="{00000000-0005-0000-0000-0000CA130000}"/>
    <cellStyle name="Navadno 3 2 2 7 3 2 4" xfId="17856" xr:uid="{00000000-0005-0000-0000-0000CB130000}"/>
    <cellStyle name="Navadno 3 2 2 7 3 2 5" xfId="30170" xr:uid="{00000000-0005-0000-0000-0000CC130000}"/>
    <cellStyle name="Navadno 3 2 2 7 3 2 6" xfId="31708" xr:uid="{00000000-0005-0000-0000-0000CD130000}"/>
    <cellStyle name="Navadno 3 2 2 7 3 3" xfId="3738" xr:uid="{00000000-0005-0000-0000-0000CE130000}"/>
    <cellStyle name="Navadno 3 2 2 7 3 3 2" xfId="7964" xr:uid="{00000000-0005-0000-0000-0000CF130000}"/>
    <cellStyle name="Navadno 3 2 2 7 3 3 2 2" xfId="22122" xr:uid="{00000000-0005-0000-0000-0000D0130000}"/>
    <cellStyle name="Navadno 3 2 2 7 3 3 3" xfId="12190" xr:uid="{00000000-0005-0000-0000-0000D1130000}"/>
    <cellStyle name="Navadno 3 2 2 7 3 3 3 2" xfId="26348" xr:uid="{00000000-0005-0000-0000-0000D2130000}"/>
    <cellStyle name="Navadno 3 2 2 7 3 3 4" xfId="16448" xr:uid="{00000000-0005-0000-0000-0000D3130000}"/>
    <cellStyle name="Navadno 3 2 2 7 3 3 5" xfId="29482" xr:uid="{00000000-0005-0000-0000-0000D4130000}"/>
    <cellStyle name="Navadno 3 2 2 7 3 3 6" xfId="31709" xr:uid="{00000000-0005-0000-0000-0000D5130000}"/>
    <cellStyle name="Navadno 3 2 2 7 3 4" xfId="2330" xr:uid="{00000000-0005-0000-0000-0000D6130000}"/>
    <cellStyle name="Navadno 3 2 2 7 3 4 2" xfId="19272" xr:uid="{00000000-0005-0000-0000-0000D7130000}"/>
    <cellStyle name="Navadno 3 2 2 7 3 5" xfId="6556" xr:uid="{00000000-0005-0000-0000-0000D8130000}"/>
    <cellStyle name="Navadno 3 2 2 7 3 5 2" xfId="20714" xr:uid="{00000000-0005-0000-0000-0000D9130000}"/>
    <cellStyle name="Navadno 3 2 2 7 3 6" xfId="10782" xr:uid="{00000000-0005-0000-0000-0000DA130000}"/>
    <cellStyle name="Navadno 3 2 2 7 3 6 2" xfId="24940" xr:uid="{00000000-0005-0000-0000-0000DB130000}"/>
    <cellStyle name="Navadno 3 2 2 7 3 7" xfId="15040" xr:uid="{00000000-0005-0000-0000-0000DC130000}"/>
    <cellStyle name="Navadno 3 2 2 7 3 8" xfId="28762" xr:uid="{00000000-0005-0000-0000-0000DD130000}"/>
    <cellStyle name="Navadno 3 2 2 7 3 9" xfId="30874" xr:uid="{00000000-0005-0000-0000-0000DE130000}"/>
    <cellStyle name="Navadno 3 2 2 7 4" xfId="4410" xr:uid="{00000000-0005-0000-0000-0000DF130000}"/>
    <cellStyle name="Navadno 3 2 2 7 4 2" xfId="8636" xr:uid="{00000000-0005-0000-0000-0000E0130000}"/>
    <cellStyle name="Navadno 3 2 2 7 4 2 2" xfId="22794" xr:uid="{00000000-0005-0000-0000-0000E1130000}"/>
    <cellStyle name="Navadno 3 2 2 7 4 3" xfId="12862" xr:uid="{00000000-0005-0000-0000-0000E2130000}"/>
    <cellStyle name="Navadno 3 2 2 7 4 3 2" xfId="27020" xr:uid="{00000000-0005-0000-0000-0000E3130000}"/>
    <cellStyle name="Navadno 3 2 2 7 4 4" xfId="17120" xr:uid="{00000000-0005-0000-0000-0000E4130000}"/>
    <cellStyle name="Navadno 3 2 2 7 4 5" xfId="29802" xr:uid="{00000000-0005-0000-0000-0000E5130000}"/>
    <cellStyle name="Navadno 3 2 2 7 4 6" xfId="31710" xr:uid="{00000000-0005-0000-0000-0000E6130000}"/>
    <cellStyle name="Navadno 3 2 2 7 5" xfId="3002" xr:uid="{00000000-0005-0000-0000-0000E7130000}"/>
    <cellStyle name="Navadno 3 2 2 7 5 2" xfId="7228" xr:uid="{00000000-0005-0000-0000-0000E8130000}"/>
    <cellStyle name="Navadno 3 2 2 7 5 2 2" xfId="21386" xr:uid="{00000000-0005-0000-0000-0000E9130000}"/>
    <cellStyle name="Navadno 3 2 2 7 5 3" xfId="11454" xr:uid="{00000000-0005-0000-0000-0000EA130000}"/>
    <cellStyle name="Navadno 3 2 2 7 5 3 2" xfId="25612" xr:uid="{00000000-0005-0000-0000-0000EB130000}"/>
    <cellStyle name="Navadno 3 2 2 7 5 4" xfId="15712" xr:uid="{00000000-0005-0000-0000-0000EC130000}"/>
    <cellStyle name="Navadno 3 2 2 7 5 5" xfId="29114" xr:uid="{00000000-0005-0000-0000-0000ED130000}"/>
    <cellStyle name="Navadno 3 2 2 7 5 6" xfId="31711" xr:uid="{00000000-0005-0000-0000-0000EE130000}"/>
    <cellStyle name="Navadno 3 2 2 7 6" xfId="1594" xr:uid="{00000000-0005-0000-0000-0000EF130000}"/>
    <cellStyle name="Navadno 3 2 2 7 6 2" xfId="18536" xr:uid="{00000000-0005-0000-0000-0000F0130000}"/>
    <cellStyle name="Navadno 3 2 2 7 7" xfId="5820" xr:uid="{00000000-0005-0000-0000-0000F1130000}"/>
    <cellStyle name="Navadno 3 2 2 7 7 2" xfId="19978" xr:uid="{00000000-0005-0000-0000-0000F2130000}"/>
    <cellStyle name="Navadno 3 2 2 7 8" xfId="10046" xr:uid="{00000000-0005-0000-0000-0000F3130000}"/>
    <cellStyle name="Navadno 3 2 2 7 8 2" xfId="24204" xr:uid="{00000000-0005-0000-0000-0000F4130000}"/>
    <cellStyle name="Navadno 3 2 2 7 9" xfId="14304" xr:uid="{00000000-0005-0000-0000-0000F5130000}"/>
    <cellStyle name="Navadno 3 2 2 8" xfId="180" xr:uid="{00000000-0005-0000-0000-0000F6130000}"/>
    <cellStyle name="Navadno 3 2 2 8 10" xfId="28442" xr:uid="{00000000-0005-0000-0000-0000F7130000}"/>
    <cellStyle name="Navadno 3 2 2 8 11" xfId="30522" xr:uid="{00000000-0005-0000-0000-0000F8130000}"/>
    <cellStyle name="Navadno 3 2 2 8 12" xfId="31712" xr:uid="{00000000-0005-0000-0000-0000F9130000}"/>
    <cellStyle name="Navadno 3 2 2 8 2" xfId="405" xr:uid="{00000000-0005-0000-0000-0000FA130000}"/>
    <cellStyle name="Navadno 3 2 2 8 2 10" xfId="30634" xr:uid="{00000000-0005-0000-0000-0000FB130000}"/>
    <cellStyle name="Navadno 3 2 2 8 2 11" xfId="31713" xr:uid="{00000000-0005-0000-0000-0000FC130000}"/>
    <cellStyle name="Navadno 3 2 2 8 2 2" xfId="1109" xr:uid="{00000000-0005-0000-0000-0000FD130000}"/>
    <cellStyle name="Navadno 3 2 2 8 2 2 10" xfId="31714" xr:uid="{00000000-0005-0000-0000-0000FE130000}"/>
    <cellStyle name="Navadno 3 2 2 8 2 2 2" xfId="5370" xr:uid="{00000000-0005-0000-0000-0000FF130000}"/>
    <cellStyle name="Navadno 3 2 2 8 2 2 2 2" xfId="9596" xr:uid="{00000000-0005-0000-0000-000000140000}"/>
    <cellStyle name="Navadno 3 2 2 8 2 2 2 2 2" xfId="23754" xr:uid="{00000000-0005-0000-0000-000001140000}"/>
    <cellStyle name="Navadno 3 2 2 8 2 2 2 3" xfId="13822" xr:uid="{00000000-0005-0000-0000-000002140000}"/>
    <cellStyle name="Navadno 3 2 2 8 2 2 2 3 2" xfId="27980" xr:uid="{00000000-0005-0000-0000-000003140000}"/>
    <cellStyle name="Navadno 3 2 2 8 2 2 2 4" xfId="18080" xr:uid="{00000000-0005-0000-0000-000004140000}"/>
    <cellStyle name="Navadno 3 2 2 8 2 2 2 5" xfId="30282" xr:uid="{00000000-0005-0000-0000-000005140000}"/>
    <cellStyle name="Navadno 3 2 2 8 2 2 2 6" xfId="31715" xr:uid="{00000000-0005-0000-0000-000006140000}"/>
    <cellStyle name="Navadno 3 2 2 8 2 2 3" xfId="3962" xr:uid="{00000000-0005-0000-0000-000007140000}"/>
    <cellStyle name="Navadno 3 2 2 8 2 2 3 2" xfId="8188" xr:uid="{00000000-0005-0000-0000-000008140000}"/>
    <cellStyle name="Navadno 3 2 2 8 2 2 3 2 2" xfId="22346" xr:uid="{00000000-0005-0000-0000-000009140000}"/>
    <cellStyle name="Navadno 3 2 2 8 2 2 3 3" xfId="12414" xr:uid="{00000000-0005-0000-0000-00000A140000}"/>
    <cellStyle name="Navadno 3 2 2 8 2 2 3 3 2" xfId="26572" xr:uid="{00000000-0005-0000-0000-00000B140000}"/>
    <cellStyle name="Navadno 3 2 2 8 2 2 3 4" xfId="16672" xr:uid="{00000000-0005-0000-0000-00000C140000}"/>
    <cellStyle name="Navadno 3 2 2 8 2 2 3 5" xfId="29594" xr:uid="{00000000-0005-0000-0000-00000D140000}"/>
    <cellStyle name="Navadno 3 2 2 8 2 2 3 6" xfId="31716" xr:uid="{00000000-0005-0000-0000-00000E140000}"/>
    <cellStyle name="Navadno 3 2 2 8 2 2 4" xfId="2554" xr:uid="{00000000-0005-0000-0000-00000F140000}"/>
    <cellStyle name="Navadno 3 2 2 8 2 2 4 2" xfId="19496" xr:uid="{00000000-0005-0000-0000-000010140000}"/>
    <cellStyle name="Navadno 3 2 2 8 2 2 5" xfId="6780" xr:uid="{00000000-0005-0000-0000-000011140000}"/>
    <cellStyle name="Navadno 3 2 2 8 2 2 5 2" xfId="20938" xr:uid="{00000000-0005-0000-0000-000012140000}"/>
    <cellStyle name="Navadno 3 2 2 8 2 2 6" xfId="11006" xr:uid="{00000000-0005-0000-0000-000013140000}"/>
    <cellStyle name="Navadno 3 2 2 8 2 2 6 2" xfId="25164" xr:uid="{00000000-0005-0000-0000-000014140000}"/>
    <cellStyle name="Navadno 3 2 2 8 2 2 7" xfId="15264" xr:uid="{00000000-0005-0000-0000-000015140000}"/>
    <cellStyle name="Navadno 3 2 2 8 2 2 8" xfId="28874" xr:uid="{00000000-0005-0000-0000-000016140000}"/>
    <cellStyle name="Navadno 3 2 2 8 2 2 9" xfId="30986" xr:uid="{00000000-0005-0000-0000-000017140000}"/>
    <cellStyle name="Navadno 3 2 2 8 2 3" xfId="4666" xr:uid="{00000000-0005-0000-0000-000018140000}"/>
    <cellStyle name="Navadno 3 2 2 8 2 3 2" xfId="8892" xr:uid="{00000000-0005-0000-0000-000019140000}"/>
    <cellStyle name="Navadno 3 2 2 8 2 3 2 2" xfId="23050" xr:uid="{00000000-0005-0000-0000-00001A140000}"/>
    <cellStyle name="Navadno 3 2 2 8 2 3 3" xfId="13118" xr:uid="{00000000-0005-0000-0000-00001B140000}"/>
    <cellStyle name="Navadno 3 2 2 8 2 3 3 2" xfId="27276" xr:uid="{00000000-0005-0000-0000-00001C140000}"/>
    <cellStyle name="Navadno 3 2 2 8 2 3 4" xfId="17376" xr:uid="{00000000-0005-0000-0000-00001D140000}"/>
    <cellStyle name="Navadno 3 2 2 8 2 3 5" xfId="29930" xr:uid="{00000000-0005-0000-0000-00001E140000}"/>
    <cellStyle name="Navadno 3 2 2 8 2 3 6" xfId="31717" xr:uid="{00000000-0005-0000-0000-00001F140000}"/>
    <cellStyle name="Navadno 3 2 2 8 2 4" xfId="3258" xr:uid="{00000000-0005-0000-0000-000020140000}"/>
    <cellStyle name="Navadno 3 2 2 8 2 4 2" xfId="7484" xr:uid="{00000000-0005-0000-0000-000021140000}"/>
    <cellStyle name="Navadno 3 2 2 8 2 4 2 2" xfId="21642" xr:uid="{00000000-0005-0000-0000-000022140000}"/>
    <cellStyle name="Navadno 3 2 2 8 2 4 3" xfId="11710" xr:uid="{00000000-0005-0000-0000-000023140000}"/>
    <cellStyle name="Navadno 3 2 2 8 2 4 3 2" xfId="25868" xr:uid="{00000000-0005-0000-0000-000024140000}"/>
    <cellStyle name="Navadno 3 2 2 8 2 4 4" xfId="15968" xr:uid="{00000000-0005-0000-0000-000025140000}"/>
    <cellStyle name="Navadno 3 2 2 8 2 4 5" xfId="29242" xr:uid="{00000000-0005-0000-0000-000026140000}"/>
    <cellStyle name="Navadno 3 2 2 8 2 4 6" xfId="31718" xr:uid="{00000000-0005-0000-0000-000027140000}"/>
    <cellStyle name="Navadno 3 2 2 8 2 5" xfId="1850" xr:uid="{00000000-0005-0000-0000-000028140000}"/>
    <cellStyle name="Navadno 3 2 2 8 2 5 2" xfId="18792" xr:uid="{00000000-0005-0000-0000-000029140000}"/>
    <cellStyle name="Navadno 3 2 2 8 2 6" xfId="6076" xr:uid="{00000000-0005-0000-0000-00002A140000}"/>
    <cellStyle name="Navadno 3 2 2 8 2 6 2" xfId="20234" xr:uid="{00000000-0005-0000-0000-00002B140000}"/>
    <cellStyle name="Navadno 3 2 2 8 2 7" xfId="10302" xr:uid="{00000000-0005-0000-0000-00002C140000}"/>
    <cellStyle name="Navadno 3 2 2 8 2 7 2" xfId="24460" xr:uid="{00000000-0005-0000-0000-00002D140000}"/>
    <cellStyle name="Navadno 3 2 2 8 2 8" xfId="14560" xr:uid="{00000000-0005-0000-0000-00002E140000}"/>
    <cellStyle name="Navadno 3 2 2 8 2 9" xfId="28522" xr:uid="{00000000-0005-0000-0000-00002F140000}"/>
    <cellStyle name="Navadno 3 2 2 8 3" xfId="757" xr:uid="{00000000-0005-0000-0000-000030140000}"/>
    <cellStyle name="Navadno 3 2 2 8 3 10" xfId="31719" xr:uid="{00000000-0005-0000-0000-000031140000}"/>
    <cellStyle name="Navadno 3 2 2 8 3 2" xfId="5018" xr:uid="{00000000-0005-0000-0000-000032140000}"/>
    <cellStyle name="Navadno 3 2 2 8 3 2 2" xfId="9244" xr:uid="{00000000-0005-0000-0000-000033140000}"/>
    <cellStyle name="Navadno 3 2 2 8 3 2 2 2" xfId="23402" xr:uid="{00000000-0005-0000-0000-000034140000}"/>
    <cellStyle name="Navadno 3 2 2 8 3 2 3" xfId="13470" xr:uid="{00000000-0005-0000-0000-000035140000}"/>
    <cellStyle name="Navadno 3 2 2 8 3 2 3 2" xfId="27628" xr:uid="{00000000-0005-0000-0000-000036140000}"/>
    <cellStyle name="Navadno 3 2 2 8 3 2 4" xfId="17728" xr:uid="{00000000-0005-0000-0000-000037140000}"/>
    <cellStyle name="Navadno 3 2 2 8 3 2 5" xfId="30106" xr:uid="{00000000-0005-0000-0000-000038140000}"/>
    <cellStyle name="Navadno 3 2 2 8 3 2 6" xfId="31720" xr:uid="{00000000-0005-0000-0000-000039140000}"/>
    <cellStyle name="Navadno 3 2 2 8 3 3" xfId="3610" xr:uid="{00000000-0005-0000-0000-00003A140000}"/>
    <cellStyle name="Navadno 3 2 2 8 3 3 2" xfId="7836" xr:uid="{00000000-0005-0000-0000-00003B140000}"/>
    <cellStyle name="Navadno 3 2 2 8 3 3 2 2" xfId="21994" xr:uid="{00000000-0005-0000-0000-00003C140000}"/>
    <cellStyle name="Navadno 3 2 2 8 3 3 3" xfId="12062" xr:uid="{00000000-0005-0000-0000-00003D140000}"/>
    <cellStyle name="Navadno 3 2 2 8 3 3 3 2" xfId="26220" xr:uid="{00000000-0005-0000-0000-00003E140000}"/>
    <cellStyle name="Navadno 3 2 2 8 3 3 4" xfId="16320" xr:uid="{00000000-0005-0000-0000-00003F140000}"/>
    <cellStyle name="Navadno 3 2 2 8 3 3 5" xfId="29418" xr:uid="{00000000-0005-0000-0000-000040140000}"/>
    <cellStyle name="Navadno 3 2 2 8 3 3 6" xfId="31721" xr:uid="{00000000-0005-0000-0000-000041140000}"/>
    <cellStyle name="Navadno 3 2 2 8 3 4" xfId="2202" xr:uid="{00000000-0005-0000-0000-000042140000}"/>
    <cellStyle name="Navadno 3 2 2 8 3 4 2" xfId="19144" xr:uid="{00000000-0005-0000-0000-000043140000}"/>
    <cellStyle name="Navadno 3 2 2 8 3 5" xfId="6428" xr:uid="{00000000-0005-0000-0000-000044140000}"/>
    <cellStyle name="Navadno 3 2 2 8 3 5 2" xfId="20586" xr:uid="{00000000-0005-0000-0000-000045140000}"/>
    <cellStyle name="Navadno 3 2 2 8 3 6" xfId="10654" xr:uid="{00000000-0005-0000-0000-000046140000}"/>
    <cellStyle name="Navadno 3 2 2 8 3 6 2" xfId="24812" xr:uid="{00000000-0005-0000-0000-000047140000}"/>
    <cellStyle name="Navadno 3 2 2 8 3 7" xfId="14912" xr:uid="{00000000-0005-0000-0000-000048140000}"/>
    <cellStyle name="Navadno 3 2 2 8 3 8" xfId="28698" xr:uid="{00000000-0005-0000-0000-000049140000}"/>
    <cellStyle name="Navadno 3 2 2 8 3 9" xfId="30810" xr:uid="{00000000-0005-0000-0000-00004A140000}"/>
    <cellStyle name="Navadno 3 2 2 8 4" xfId="4442" xr:uid="{00000000-0005-0000-0000-00004B140000}"/>
    <cellStyle name="Navadno 3 2 2 8 4 2" xfId="8668" xr:uid="{00000000-0005-0000-0000-00004C140000}"/>
    <cellStyle name="Navadno 3 2 2 8 4 2 2" xfId="22826" xr:uid="{00000000-0005-0000-0000-00004D140000}"/>
    <cellStyle name="Navadno 3 2 2 8 4 3" xfId="12894" xr:uid="{00000000-0005-0000-0000-00004E140000}"/>
    <cellStyle name="Navadno 3 2 2 8 4 3 2" xfId="27052" xr:uid="{00000000-0005-0000-0000-00004F140000}"/>
    <cellStyle name="Navadno 3 2 2 8 4 4" xfId="17152" xr:uid="{00000000-0005-0000-0000-000050140000}"/>
    <cellStyle name="Navadno 3 2 2 8 4 5" xfId="29818" xr:uid="{00000000-0005-0000-0000-000051140000}"/>
    <cellStyle name="Navadno 3 2 2 8 4 6" xfId="31722" xr:uid="{00000000-0005-0000-0000-000052140000}"/>
    <cellStyle name="Navadno 3 2 2 8 5" xfId="3034" xr:uid="{00000000-0005-0000-0000-000053140000}"/>
    <cellStyle name="Navadno 3 2 2 8 5 2" xfId="7260" xr:uid="{00000000-0005-0000-0000-000054140000}"/>
    <cellStyle name="Navadno 3 2 2 8 5 2 2" xfId="21418" xr:uid="{00000000-0005-0000-0000-000055140000}"/>
    <cellStyle name="Navadno 3 2 2 8 5 3" xfId="11486" xr:uid="{00000000-0005-0000-0000-000056140000}"/>
    <cellStyle name="Navadno 3 2 2 8 5 3 2" xfId="25644" xr:uid="{00000000-0005-0000-0000-000057140000}"/>
    <cellStyle name="Navadno 3 2 2 8 5 4" xfId="15744" xr:uid="{00000000-0005-0000-0000-000058140000}"/>
    <cellStyle name="Navadno 3 2 2 8 5 5" xfId="29130" xr:uid="{00000000-0005-0000-0000-000059140000}"/>
    <cellStyle name="Navadno 3 2 2 8 5 6" xfId="31723" xr:uid="{00000000-0005-0000-0000-00005A140000}"/>
    <cellStyle name="Navadno 3 2 2 8 6" xfId="1626" xr:uid="{00000000-0005-0000-0000-00005B140000}"/>
    <cellStyle name="Navadno 3 2 2 8 6 2" xfId="18568" xr:uid="{00000000-0005-0000-0000-00005C140000}"/>
    <cellStyle name="Navadno 3 2 2 8 7" xfId="5852" xr:uid="{00000000-0005-0000-0000-00005D140000}"/>
    <cellStyle name="Navadno 3 2 2 8 7 2" xfId="20010" xr:uid="{00000000-0005-0000-0000-00005E140000}"/>
    <cellStyle name="Navadno 3 2 2 8 8" xfId="10078" xr:uid="{00000000-0005-0000-0000-00005F140000}"/>
    <cellStyle name="Navadno 3 2 2 8 8 2" xfId="24236" xr:uid="{00000000-0005-0000-0000-000060140000}"/>
    <cellStyle name="Navadno 3 2 2 8 9" xfId="14336" xr:uid="{00000000-0005-0000-0000-000061140000}"/>
    <cellStyle name="Navadno 3 2 2 9" xfId="322" xr:uid="{00000000-0005-0000-0000-000062140000}"/>
    <cellStyle name="Navadno 3 2 2 9 10" xfId="28491" xr:uid="{00000000-0005-0000-0000-000063140000}"/>
    <cellStyle name="Navadno 3 2 2 9 11" xfId="30591" xr:uid="{00000000-0005-0000-0000-000064140000}"/>
    <cellStyle name="Navadno 3 2 2 9 12" xfId="31724" xr:uid="{00000000-0005-0000-0000-000065140000}"/>
    <cellStyle name="Navadno 3 2 2 9 2" xfId="674" xr:uid="{00000000-0005-0000-0000-000066140000}"/>
    <cellStyle name="Navadno 3 2 2 9 2 10" xfId="30767" xr:uid="{00000000-0005-0000-0000-000067140000}"/>
    <cellStyle name="Navadno 3 2 2 9 2 11" xfId="31725" xr:uid="{00000000-0005-0000-0000-000068140000}"/>
    <cellStyle name="Navadno 3 2 2 9 2 2" xfId="1378" xr:uid="{00000000-0005-0000-0000-000069140000}"/>
    <cellStyle name="Navadno 3 2 2 9 2 2 10" xfId="31726" xr:uid="{00000000-0005-0000-0000-00006A140000}"/>
    <cellStyle name="Navadno 3 2 2 9 2 2 2" xfId="5639" xr:uid="{00000000-0005-0000-0000-00006B140000}"/>
    <cellStyle name="Navadno 3 2 2 9 2 2 2 2" xfId="9865" xr:uid="{00000000-0005-0000-0000-00006C140000}"/>
    <cellStyle name="Navadno 3 2 2 9 2 2 2 2 2" xfId="24023" xr:uid="{00000000-0005-0000-0000-00006D140000}"/>
    <cellStyle name="Navadno 3 2 2 9 2 2 2 3" xfId="14091" xr:uid="{00000000-0005-0000-0000-00006E140000}"/>
    <cellStyle name="Navadno 3 2 2 9 2 2 2 3 2" xfId="28249" xr:uid="{00000000-0005-0000-0000-00006F140000}"/>
    <cellStyle name="Navadno 3 2 2 9 2 2 2 4" xfId="18349" xr:uid="{00000000-0005-0000-0000-000070140000}"/>
    <cellStyle name="Navadno 3 2 2 9 2 2 2 5" xfId="30415" xr:uid="{00000000-0005-0000-0000-000071140000}"/>
    <cellStyle name="Navadno 3 2 2 9 2 2 2 6" xfId="31727" xr:uid="{00000000-0005-0000-0000-000072140000}"/>
    <cellStyle name="Navadno 3 2 2 9 2 2 3" xfId="4231" xr:uid="{00000000-0005-0000-0000-000073140000}"/>
    <cellStyle name="Navadno 3 2 2 9 2 2 3 2" xfId="8457" xr:uid="{00000000-0005-0000-0000-000074140000}"/>
    <cellStyle name="Navadno 3 2 2 9 2 2 3 2 2" xfId="22615" xr:uid="{00000000-0005-0000-0000-000075140000}"/>
    <cellStyle name="Navadno 3 2 2 9 2 2 3 3" xfId="12683" xr:uid="{00000000-0005-0000-0000-000076140000}"/>
    <cellStyle name="Navadno 3 2 2 9 2 2 3 3 2" xfId="26841" xr:uid="{00000000-0005-0000-0000-000077140000}"/>
    <cellStyle name="Navadno 3 2 2 9 2 2 3 4" xfId="16941" xr:uid="{00000000-0005-0000-0000-000078140000}"/>
    <cellStyle name="Navadno 3 2 2 9 2 2 3 5" xfId="29727" xr:uid="{00000000-0005-0000-0000-000079140000}"/>
    <cellStyle name="Navadno 3 2 2 9 2 2 3 6" xfId="31728" xr:uid="{00000000-0005-0000-0000-00007A140000}"/>
    <cellStyle name="Navadno 3 2 2 9 2 2 4" xfId="2823" xr:uid="{00000000-0005-0000-0000-00007B140000}"/>
    <cellStyle name="Navadno 3 2 2 9 2 2 4 2" xfId="19765" xr:uid="{00000000-0005-0000-0000-00007C140000}"/>
    <cellStyle name="Navadno 3 2 2 9 2 2 5" xfId="7049" xr:uid="{00000000-0005-0000-0000-00007D140000}"/>
    <cellStyle name="Navadno 3 2 2 9 2 2 5 2" xfId="21207" xr:uid="{00000000-0005-0000-0000-00007E140000}"/>
    <cellStyle name="Navadno 3 2 2 9 2 2 6" xfId="11275" xr:uid="{00000000-0005-0000-0000-00007F140000}"/>
    <cellStyle name="Navadno 3 2 2 9 2 2 6 2" xfId="25433" xr:uid="{00000000-0005-0000-0000-000080140000}"/>
    <cellStyle name="Navadno 3 2 2 9 2 2 7" xfId="15533" xr:uid="{00000000-0005-0000-0000-000081140000}"/>
    <cellStyle name="Navadno 3 2 2 9 2 2 8" xfId="29007" xr:uid="{00000000-0005-0000-0000-000082140000}"/>
    <cellStyle name="Navadno 3 2 2 9 2 2 9" xfId="31119" xr:uid="{00000000-0005-0000-0000-000083140000}"/>
    <cellStyle name="Navadno 3 2 2 9 2 3" xfId="4935" xr:uid="{00000000-0005-0000-0000-000084140000}"/>
    <cellStyle name="Navadno 3 2 2 9 2 3 2" xfId="9161" xr:uid="{00000000-0005-0000-0000-000085140000}"/>
    <cellStyle name="Navadno 3 2 2 9 2 3 2 2" xfId="23319" xr:uid="{00000000-0005-0000-0000-000086140000}"/>
    <cellStyle name="Navadno 3 2 2 9 2 3 3" xfId="13387" xr:uid="{00000000-0005-0000-0000-000087140000}"/>
    <cellStyle name="Navadno 3 2 2 9 2 3 3 2" xfId="27545" xr:uid="{00000000-0005-0000-0000-000088140000}"/>
    <cellStyle name="Navadno 3 2 2 9 2 3 4" xfId="17645" xr:uid="{00000000-0005-0000-0000-000089140000}"/>
    <cellStyle name="Navadno 3 2 2 9 2 3 5" xfId="30063" xr:uid="{00000000-0005-0000-0000-00008A140000}"/>
    <cellStyle name="Navadno 3 2 2 9 2 3 6" xfId="31729" xr:uid="{00000000-0005-0000-0000-00008B140000}"/>
    <cellStyle name="Navadno 3 2 2 9 2 4" xfId="3527" xr:uid="{00000000-0005-0000-0000-00008C140000}"/>
    <cellStyle name="Navadno 3 2 2 9 2 4 2" xfId="7753" xr:uid="{00000000-0005-0000-0000-00008D140000}"/>
    <cellStyle name="Navadno 3 2 2 9 2 4 2 2" xfId="21911" xr:uid="{00000000-0005-0000-0000-00008E140000}"/>
    <cellStyle name="Navadno 3 2 2 9 2 4 3" xfId="11979" xr:uid="{00000000-0005-0000-0000-00008F140000}"/>
    <cellStyle name="Navadno 3 2 2 9 2 4 3 2" xfId="26137" xr:uid="{00000000-0005-0000-0000-000090140000}"/>
    <cellStyle name="Navadno 3 2 2 9 2 4 4" xfId="16237" xr:uid="{00000000-0005-0000-0000-000091140000}"/>
    <cellStyle name="Navadno 3 2 2 9 2 4 5" xfId="29375" xr:uid="{00000000-0005-0000-0000-000092140000}"/>
    <cellStyle name="Navadno 3 2 2 9 2 4 6" xfId="31730" xr:uid="{00000000-0005-0000-0000-000093140000}"/>
    <cellStyle name="Navadno 3 2 2 9 2 5" xfId="2119" xr:uid="{00000000-0005-0000-0000-000094140000}"/>
    <cellStyle name="Navadno 3 2 2 9 2 5 2" xfId="19061" xr:uid="{00000000-0005-0000-0000-000095140000}"/>
    <cellStyle name="Navadno 3 2 2 9 2 6" xfId="6345" xr:uid="{00000000-0005-0000-0000-000096140000}"/>
    <cellStyle name="Navadno 3 2 2 9 2 6 2" xfId="20503" xr:uid="{00000000-0005-0000-0000-000097140000}"/>
    <cellStyle name="Navadno 3 2 2 9 2 7" xfId="10571" xr:uid="{00000000-0005-0000-0000-000098140000}"/>
    <cellStyle name="Navadno 3 2 2 9 2 7 2" xfId="24729" xr:uid="{00000000-0005-0000-0000-000099140000}"/>
    <cellStyle name="Navadno 3 2 2 9 2 8" xfId="14829" xr:uid="{00000000-0005-0000-0000-00009A140000}"/>
    <cellStyle name="Navadno 3 2 2 9 2 9" xfId="28655" xr:uid="{00000000-0005-0000-0000-00009B140000}"/>
    <cellStyle name="Navadno 3 2 2 9 3" xfId="1026" xr:uid="{00000000-0005-0000-0000-00009C140000}"/>
    <cellStyle name="Navadno 3 2 2 9 3 10" xfId="31731" xr:uid="{00000000-0005-0000-0000-00009D140000}"/>
    <cellStyle name="Navadno 3 2 2 9 3 2" xfId="5287" xr:uid="{00000000-0005-0000-0000-00009E140000}"/>
    <cellStyle name="Navadno 3 2 2 9 3 2 2" xfId="9513" xr:uid="{00000000-0005-0000-0000-00009F140000}"/>
    <cellStyle name="Navadno 3 2 2 9 3 2 2 2" xfId="23671" xr:uid="{00000000-0005-0000-0000-0000A0140000}"/>
    <cellStyle name="Navadno 3 2 2 9 3 2 3" xfId="13739" xr:uid="{00000000-0005-0000-0000-0000A1140000}"/>
    <cellStyle name="Navadno 3 2 2 9 3 2 3 2" xfId="27897" xr:uid="{00000000-0005-0000-0000-0000A2140000}"/>
    <cellStyle name="Navadno 3 2 2 9 3 2 4" xfId="17997" xr:uid="{00000000-0005-0000-0000-0000A3140000}"/>
    <cellStyle name="Navadno 3 2 2 9 3 2 5" xfId="30239" xr:uid="{00000000-0005-0000-0000-0000A4140000}"/>
    <cellStyle name="Navadno 3 2 2 9 3 2 6" xfId="31732" xr:uid="{00000000-0005-0000-0000-0000A5140000}"/>
    <cellStyle name="Navadno 3 2 2 9 3 3" xfId="3879" xr:uid="{00000000-0005-0000-0000-0000A6140000}"/>
    <cellStyle name="Navadno 3 2 2 9 3 3 2" xfId="8105" xr:uid="{00000000-0005-0000-0000-0000A7140000}"/>
    <cellStyle name="Navadno 3 2 2 9 3 3 2 2" xfId="22263" xr:uid="{00000000-0005-0000-0000-0000A8140000}"/>
    <cellStyle name="Navadno 3 2 2 9 3 3 3" xfId="12331" xr:uid="{00000000-0005-0000-0000-0000A9140000}"/>
    <cellStyle name="Navadno 3 2 2 9 3 3 3 2" xfId="26489" xr:uid="{00000000-0005-0000-0000-0000AA140000}"/>
    <cellStyle name="Navadno 3 2 2 9 3 3 4" xfId="16589" xr:uid="{00000000-0005-0000-0000-0000AB140000}"/>
    <cellStyle name="Navadno 3 2 2 9 3 3 5" xfId="29551" xr:uid="{00000000-0005-0000-0000-0000AC140000}"/>
    <cellStyle name="Navadno 3 2 2 9 3 3 6" xfId="31733" xr:uid="{00000000-0005-0000-0000-0000AD140000}"/>
    <cellStyle name="Navadno 3 2 2 9 3 4" xfId="2471" xr:uid="{00000000-0005-0000-0000-0000AE140000}"/>
    <cellStyle name="Navadno 3 2 2 9 3 4 2" xfId="19413" xr:uid="{00000000-0005-0000-0000-0000AF140000}"/>
    <cellStyle name="Navadno 3 2 2 9 3 5" xfId="6697" xr:uid="{00000000-0005-0000-0000-0000B0140000}"/>
    <cellStyle name="Navadno 3 2 2 9 3 5 2" xfId="20855" xr:uid="{00000000-0005-0000-0000-0000B1140000}"/>
    <cellStyle name="Navadno 3 2 2 9 3 6" xfId="10923" xr:uid="{00000000-0005-0000-0000-0000B2140000}"/>
    <cellStyle name="Navadno 3 2 2 9 3 6 2" xfId="25081" xr:uid="{00000000-0005-0000-0000-0000B3140000}"/>
    <cellStyle name="Navadno 3 2 2 9 3 7" xfId="15181" xr:uid="{00000000-0005-0000-0000-0000B4140000}"/>
    <cellStyle name="Navadno 3 2 2 9 3 8" xfId="28831" xr:uid="{00000000-0005-0000-0000-0000B5140000}"/>
    <cellStyle name="Navadno 3 2 2 9 3 9" xfId="30943" xr:uid="{00000000-0005-0000-0000-0000B6140000}"/>
    <cellStyle name="Navadno 3 2 2 9 4" xfId="4583" xr:uid="{00000000-0005-0000-0000-0000B7140000}"/>
    <cellStyle name="Navadno 3 2 2 9 4 2" xfId="8809" xr:uid="{00000000-0005-0000-0000-0000B8140000}"/>
    <cellStyle name="Navadno 3 2 2 9 4 2 2" xfId="22967" xr:uid="{00000000-0005-0000-0000-0000B9140000}"/>
    <cellStyle name="Navadno 3 2 2 9 4 3" xfId="13035" xr:uid="{00000000-0005-0000-0000-0000BA140000}"/>
    <cellStyle name="Navadno 3 2 2 9 4 3 2" xfId="27193" xr:uid="{00000000-0005-0000-0000-0000BB140000}"/>
    <cellStyle name="Navadno 3 2 2 9 4 4" xfId="17293" xr:uid="{00000000-0005-0000-0000-0000BC140000}"/>
    <cellStyle name="Navadno 3 2 2 9 4 5" xfId="29887" xr:uid="{00000000-0005-0000-0000-0000BD140000}"/>
    <cellStyle name="Navadno 3 2 2 9 4 6" xfId="31734" xr:uid="{00000000-0005-0000-0000-0000BE140000}"/>
    <cellStyle name="Navadno 3 2 2 9 5" xfId="3175" xr:uid="{00000000-0005-0000-0000-0000BF140000}"/>
    <cellStyle name="Navadno 3 2 2 9 5 2" xfId="7401" xr:uid="{00000000-0005-0000-0000-0000C0140000}"/>
    <cellStyle name="Navadno 3 2 2 9 5 2 2" xfId="21559" xr:uid="{00000000-0005-0000-0000-0000C1140000}"/>
    <cellStyle name="Navadno 3 2 2 9 5 3" xfId="11627" xr:uid="{00000000-0005-0000-0000-0000C2140000}"/>
    <cellStyle name="Navadno 3 2 2 9 5 3 2" xfId="25785" xr:uid="{00000000-0005-0000-0000-0000C3140000}"/>
    <cellStyle name="Navadno 3 2 2 9 5 4" xfId="15885" xr:uid="{00000000-0005-0000-0000-0000C4140000}"/>
    <cellStyle name="Navadno 3 2 2 9 5 5" xfId="29199" xr:uid="{00000000-0005-0000-0000-0000C5140000}"/>
    <cellStyle name="Navadno 3 2 2 9 5 6" xfId="31735" xr:uid="{00000000-0005-0000-0000-0000C6140000}"/>
    <cellStyle name="Navadno 3 2 2 9 6" xfId="1767" xr:uid="{00000000-0005-0000-0000-0000C7140000}"/>
    <cellStyle name="Navadno 3 2 2 9 6 2" xfId="18709" xr:uid="{00000000-0005-0000-0000-0000C8140000}"/>
    <cellStyle name="Navadno 3 2 2 9 7" xfId="5993" xr:uid="{00000000-0005-0000-0000-0000C9140000}"/>
    <cellStyle name="Navadno 3 2 2 9 7 2" xfId="20151" xr:uid="{00000000-0005-0000-0000-0000CA140000}"/>
    <cellStyle name="Navadno 3 2 2 9 8" xfId="10219" xr:uid="{00000000-0005-0000-0000-0000CB140000}"/>
    <cellStyle name="Navadno 3 2 2 9 8 2" xfId="24377" xr:uid="{00000000-0005-0000-0000-0000CC140000}"/>
    <cellStyle name="Navadno 3 2 2 9 9" xfId="14477" xr:uid="{00000000-0005-0000-0000-0000CD140000}"/>
    <cellStyle name="Navadno 3 2 20" xfId="28328" xr:uid="{00000000-0005-0000-0000-0000CE140000}"/>
    <cellStyle name="Navadno 3 2 21" xfId="30440" xr:uid="{00000000-0005-0000-0000-0000CF140000}"/>
    <cellStyle name="Navadno 3 2 22" xfId="31184" xr:uid="{00000000-0005-0000-0000-0000D0140000}"/>
    <cellStyle name="Navadno 3 2 3" xfId="18" xr:uid="{00000000-0005-0000-0000-0000D1140000}"/>
    <cellStyle name="Navadno 3 2 3 10" xfId="729" xr:uid="{00000000-0005-0000-0000-0000D2140000}"/>
    <cellStyle name="Navadno 3 2 3 10 10" xfId="31737" xr:uid="{00000000-0005-0000-0000-0000D3140000}"/>
    <cellStyle name="Navadno 3 2 3 10 2" xfId="4990" xr:uid="{00000000-0005-0000-0000-0000D4140000}"/>
    <cellStyle name="Navadno 3 2 3 10 2 2" xfId="9216" xr:uid="{00000000-0005-0000-0000-0000D5140000}"/>
    <cellStyle name="Navadno 3 2 3 10 2 2 2" xfId="23374" xr:uid="{00000000-0005-0000-0000-0000D6140000}"/>
    <cellStyle name="Navadno 3 2 3 10 2 3" xfId="13442" xr:uid="{00000000-0005-0000-0000-0000D7140000}"/>
    <cellStyle name="Navadno 3 2 3 10 2 3 2" xfId="27600" xr:uid="{00000000-0005-0000-0000-0000D8140000}"/>
    <cellStyle name="Navadno 3 2 3 10 2 4" xfId="17700" xr:uid="{00000000-0005-0000-0000-0000D9140000}"/>
    <cellStyle name="Navadno 3 2 3 10 2 5" xfId="30092" xr:uid="{00000000-0005-0000-0000-0000DA140000}"/>
    <cellStyle name="Navadno 3 2 3 10 2 6" xfId="31738" xr:uid="{00000000-0005-0000-0000-0000DB140000}"/>
    <cellStyle name="Navadno 3 2 3 10 3" xfId="3582" xr:uid="{00000000-0005-0000-0000-0000DC140000}"/>
    <cellStyle name="Navadno 3 2 3 10 3 2" xfId="7808" xr:uid="{00000000-0005-0000-0000-0000DD140000}"/>
    <cellStyle name="Navadno 3 2 3 10 3 2 2" xfId="21966" xr:uid="{00000000-0005-0000-0000-0000DE140000}"/>
    <cellStyle name="Navadno 3 2 3 10 3 3" xfId="12034" xr:uid="{00000000-0005-0000-0000-0000DF140000}"/>
    <cellStyle name="Navadno 3 2 3 10 3 3 2" xfId="26192" xr:uid="{00000000-0005-0000-0000-0000E0140000}"/>
    <cellStyle name="Navadno 3 2 3 10 3 4" xfId="16292" xr:uid="{00000000-0005-0000-0000-0000E1140000}"/>
    <cellStyle name="Navadno 3 2 3 10 3 5" xfId="29404" xr:uid="{00000000-0005-0000-0000-0000E2140000}"/>
    <cellStyle name="Navadno 3 2 3 10 3 6" xfId="31739" xr:uid="{00000000-0005-0000-0000-0000E3140000}"/>
    <cellStyle name="Navadno 3 2 3 10 4" xfId="2174" xr:uid="{00000000-0005-0000-0000-0000E4140000}"/>
    <cellStyle name="Navadno 3 2 3 10 4 2" xfId="19116" xr:uid="{00000000-0005-0000-0000-0000E5140000}"/>
    <cellStyle name="Navadno 3 2 3 10 5" xfId="6400" xr:uid="{00000000-0005-0000-0000-0000E6140000}"/>
    <cellStyle name="Navadno 3 2 3 10 5 2" xfId="20558" xr:uid="{00000000-0005-0000-0000-0000E7140000}"/>
    <cellStyle name="Navadno 3 2 3 10 6" xfId="10626" xr:uid="{00000000-0005-0000-0000-0000E8140000}"/>
    <cellStyle name="Navadno 3 2 3 10 6 2" xfId="24784" xr:uid="{00000000-0005-0000-0000-0000E9140000}"/>
    <cellStyle name="Navadno 3 2 3 10 7" xfId="14884" xr:uid="{00000000-0005-0000-0000-0000EA140000}"/>
    <cellStyle name="Navadno 3 2 3 10 8" xfId="28684" xr:uid="{00000000-0005-0000-0000-0000EB140000}"/>
    <cellStyle name="Navadno 3 2 3 10 9" xfId="30796" xr:uid="{00000000-0005-0000-0000-0000EC140000}"/>
    <cellStyle name="Navadno 3 2 3 11" xfId="1432" xr:uid="{00000000-0005-0000-0000-0000ED140000}"/>
    <cellStyle name="Navadno 3 2 3 11 2" xfId="4286" xr:uid="{00000000-0005-0000-0000-0000EE140000}"/>
    <cellStyle name="Navadno 3 2 3 11 2 2" xfId="19820" xr:uid="{00000000-0005-0000-0000-0000EF140000}"/>
    <cellStyle name="Navadno 3 2 3 11 3" xfId="8512" xr:uid="{00000000-0005-0000-0000-0000F0140000}"/>
    <cellStyle name="Navadno 3 2 3 11 3 2" xfId="22670" xr:uid="{00000000-0005-0000-0000-0000F1140000}"/>
    <cellStyle name="Navadno 3 2 3 11 4" xfId="12738" xr:uid="{00000000-0005-0000-0000-0000F2140000}"/>
    <cellStyle name="Navadno 3 2 3 11 4 2" xfId="26896" xr:uid="{00000000-0005-0000-0000-0000F3140000}"/>
    <cellStyle name="Navadno 3 2 3 11 5" xfId="16996" xr:uid="{00000000-0005-0000-0000-0000F4140000}"/>
    <cellStyle name="Navadno 3 2 3 11 6" xfId="29036" xr:uid="{00000000-0005-0000-0000-0000F5140000}"/>
    <cellStyle name="Navadno 3 2 3 11 7" xfId="31740" xr:uid="{00000000-0005-0000-0000-0000F6140000}"/>
    <cellStyle name="Navadno 3 2 3 12" xfId="2878" xr:uid="{00000000-0005-0000-0000-0000F7140000}"/>
    <cellStyle name="Navadno 3 2 3 12 2" xfId="7104" xr:uid="{00000000-0005-0000-0000-0000F8140000}"/>
    <cellStyle name="Navadno 3 2 3 12 2 2" xfId="21262" xr:uid="{00000000-0005-0000-0000-0000F9140000}"/>
    <cellStyle name="Navadno 3 2 3 12 3" xfId="11330" xr:uid="{00000000-0005-0000-0000-0000FA140000}"/>
    <cellStyle name="Navadno 3 2 3 12 3 2" xfId="25488" xr:uid="{00000000-0005-0000-0000-0000FB140000}"/>
    <cellStyle name="Navadno 3 2 3 12 4" xfId="15588" xr:uid="{00000000-0005-0000-0000-0000FC140000}"/>
    <cellStyle name="Navadno 3 2 3 12 5" xfId="29052" xr:uid="{00000000-0005-0000-0000-0000FD140000}"/>
    <cellStyle name="Navadno 3 2 3 12 6" xfId="31741" xr:uid="{00000000-0005-0000-0000-0000FE140000}"/>
    <cellStyle name="Navadno 3 2 3 13" xfId="1469" xr:uid="{00000000-0005-0000-0000-0000FF140000}"/>
    <cellStyle name="Navadno 3 2 3 13 2" xfId="18411" xr:uid="{00000000-0005-0000-0000-000000150000}"/>
    <cellStyle name="Navadno 3 2 3 14" xfId="5695" xr:uid="{00000000-0005-0000-0000-000001150000}"/>
    <cellStyle name="Navadno 3 2 3 14 2" xfId="19853" xr:uid="{00000000-0005-0000-0000-000002150000}"/>
    <cellStyle name="Navadno 3 2 3 15" xfId="9921" xr:uid="{00000000-0005-0000-0000-000003150000}"/>
    <cellStyle name="Navadno 3 2 3 15 2" xfId="24079" xr:uid="{00000000-0005-0000-0000-000004150000}"/>
    <cellStyle name="Navadno 3 2 3 16" xfId="14145" xr:uid="{00000000-0005-0000-0000-000005150000}"/>
    <cellStyle name="Navadno 3 2 3 16 2" xfId="28303" xr:uid="{00000000-0005-0000-0000-000006150000}"/>
    <cellStyle name="Navadno 3 2 3 17" xfId="14179" xr:uid="{00000000-0005-0000-0000-000007150000}"/>
    <cellStyle name="Navadno 3 2 3 18" xfId="28332" xr:uid="{00000000-0005-0000-0000-000008150000}"/>
    <cellStyle name="Navadno 3 2 3 19" xfId="30444" xr:uid="{00000000-0005-0000-0000-000009150000}"/>
    <cellStyle name="Navadno 3 2 3 2" xfId="34" xr:uid="{00000000-0005-0000-0000-00000A150000}"/>
    <cellStyle name="Navadno 3 2 3 2 10" xfId="1448" xr:uid="{00000000-0005-0000-0000-00000B150000}"/>
    <cellStyle name="Navadno 3 2 3 2 10 2" xfId="4302" xr:uid="{00000000-0005-0000-0000-00000C150000}"/>
    <cellStyle name="Navadno 3 2 3 2 10 2 2" xfId="19836" xr:uid="{00000000-0005-0000-0000-00000D150000}"/>
    <cellStyle name="Navadno 3 2 3 2 10 3" xfId="8528" xr:uid="{00000000-0005-0000-0000-00000E150000}"/>
    <cellStyle name="Navadno 3 2 3 2 10 3 2" xfId="22686" xr:uid="{00000000-0005-0000-0000-00000F150000}"/>
    <cellStyle name="Navadno 3 2 3 2 10 4" xfId="12754" xr:uid="{00000000-0005-0000-0000-000010150000}"/>
    <cellStyle name="Navadno 3 2 3 2 10 4 2" xfId="26912" xr:uid="{00000000-0005-0000-0000-000011150000}"/>
    <cellStyle name="Navadno 3 2 3 2 10 5" xfId="17012" xr:uid="{00000000-0005-0000-0000-000012150000}"/>
    <cellStyle name="Navadno 3 2 3 2 10 6" xfId="29044" xr:uid="{00000000-0005-0000-0000-000013150000}"/>
    <cellStyle name="Navadno 3 2 3 2 10 7" xfId="31743" xr:uid="{00000000-0005-0000-0000-000014150000}"/>
    <cellStyle name="Navadno 3 2 3 2 11" xfId="2894" xr:uid="{00000000-0005-0000-0000-000015150000}"/>
    <cellStyle name="Navadno 3 2 3 2 11 2" xfId="7120" xr:uid="{00000000-0005-0000-0000-000016150000}"/>
    <cellStyle name="Navadno 3 2 3 2 11 2 2" xfId="21278" xr:uid="{00000000-0005-0000-0000-000017150000}"/>
    <cellStyle name="Navadno 3 2 3 2 11 3" xfId="11346" xr:uid="{00000000-0005-0000-0000-000018150000}"/>
    <cellStyle name="Navadno 3 2 3 2 11 3 2" xfId="25504" xr:uid="{00000000-0005-0000-0000-000019150000}"/>
    <cellStyle name="Navadno 3 2 3 2 11 4" xfId="15604" xr:uid="{00000000-0005-0000-0000-00001A150000}"/>
    <cellStyle name="Navadno 3 2 3 2 11 5" xfId="29060" xr:uid="{00000000-0005-0000-0000-00001B150000}"/>
    <cellStyle name="Navadno 3 2 3 2 11 6" xfId="31744" xr:uid="{00000000-0005-0000-0000-00001C150000}"/>
    <cellStyle name="Navadno 3 2 3 2 12" xfId="1485" xr:uid="{00000000-0005-0000-0000-00001D150000}"/>
    <cellStyle name="Navadno 3 2 3 2 12 2" xfId="18427" xr:uid="{00000000-0005-0000-0000-00001E150000}"/>
    <cellStyle name="Navadno 3 2 3 2 13" xfId="5711" xr:uid="{00000000-0005-0000-0000-00001F150000}"/>
    <cellStyle name="Navadno 3 2 3 2 13 2" xfId="19869" xr:uid="{00000000-0005-0000-0000-000020150000}"/>
    <cellStyle name="Navadno 3 2 3 2 14" xfId="9937" xr:uid="{00000000-0005-0000-0000-000021150000}"/>
    <cellStyle name="Navadno 3 2 3 2 14 2" xfId="24095" xr:uid="{00000000-0005-0000-0000-000022150000}"/>
    <cellStyle name="Navadno 3 2 3 2 15" xfId="14161" xr:uid="{00000000-0005-0000-0000-000023150000}"/>
    <cellStyle name="Navadno 3 2 3 2 15 2" xfId="28319" xr:uid="{00000000-0005-0000-0000-000024150000}"/>
    <cellStyle name="Navadno 3 2 3 2 16" xfId="14195" xr:uid="{00000000-0005-0000-0000-000025150000}"/>
    <cellStyle name="Navadno 3 2 3 2 17" xfId="28340" xr:uid="{00000000-0005-0000-0000-000026150000}"/>
    <cellStyle name="Navadno 3 2 3 2 18" xfId="30452" xr:uid="{00000000-0005-0000-0000-000027150000}"/>
    <cellStyle name="Navadno 3 2 3 2 19" xfId="31742" xr:uid="{00000000-0005-0000-0000-000028150000}"/>
    <cellStyle name="Navadno 3 2 3 2 2" xfId="103" xr:uid="{00000000-0005-0000-0000-000029150000}"/>
    <cellStyle name="Navadno 3 2 3 2 2 10" xfId="9969" xr:uid="{00000000-0005-0000-0000-00002A150000}"/>
    <cellStyle name="Navadno 3 2 3 2 2 10 2" xfId="24127" xr:uid="{00000000-0005-0000-0000-00002B150000}"/>
    <cellStyle name="Navadno 3 2 3 2 2 11" xfId="14227" xr:uid="{00000000-0005-0000-0000-00002C150000}"/>
    <cellStyle name="Navadno 3 2 3 2 2 12" xfId="28372" xr:uid="{00000000-0005-0000-0000-00002D150000}"/>
    <cellStyle name="Navadno 3 2 3 2 2 13" xfId="30484" xr:uid="{00000000-0005-0000-0000-00002E150000}"/>
    <cellStyle name="Navadno 3 2 3 2 2 14" xfId="31745" xr:uid="{00000000-0005-0000-0000-00002F150000}"/>
    <cellStyle name="Navadno 3 2 3 2 2 2" xfId="263" xr:uid="{00000000-0005-0000-0000-000030150000}"/>
    <cellStyle name="Navadno 3 2 3 2 2 2 10" xfId="28404" xr:uid="{00000000-0005-0000-0000-000031150000}"/>
    <cellStyle name="Navadno 3 2 3 2 2 2 11" xfId="30564" xr:uid="{00000000-0005-0000-0000-000032150000}"/>
    <cellStyle name="Navadno 3 2 3 2 2 2 12" xfId="31746" xr:uid="{00000000-0005-0000-0000-000033150000}"/>
    <cellStyle name="Navadno 3 2 3 2 2 2 2" xfId="616" xr:uid="{00000000-0005-0000-0000-000034150000}"/>
    <cellStyle name="Navadno 3 2 3 2 2 2 2 10" xfId="30740" xr:uid="{00000000-0005-0000-0000-000035150000}"/>
    <cellStyle name="Navadno 3 2 3 2 2 2 2 11" xfId="31747" xr:uid="{00000000-0005-0000-0000-000036150000}"/>
    <cellStyle name="Navadno 3 2 3 2 2 2 2 2" xfId="1320" xr:uid="{00000000-0005-0000-0000-000037150000}"/>
    <cellStyle name="Navadno 3 2 3 2 2 2 2 2 10" xfId="31748" xr:uid="{00000000-0005-0000-0000-000038150000}"/>
    <cellStyle name="Navadno 3 2 3 2 2 2 2 2 2" xfId="5581" xr:uid="{00000000-0005-0000-0000-000039150000}"/>
    <cellStyle name="Navadno 3 2 3 2 2 2 2 2 2 2" xfId="9807" xr:uid="{00000000-0005-0000-0000-00003A150000}"/>
    <cellStyle name="Navadno 3 2 3 2 2 2 2 2 2 2 2" xfId="23965" xr:uid="{00000000-0005-0000-0000-00003B150000}"/>
    <cellStyle name="Navadno 3 2 3 2 2 2 2 2 2 3" xfId="14033" xr:uid="{00000000-0005-0000-0000-00003C150000}"/>
    <cellStyle name="Navadno 3 2 3 2 2 2 2 2 2 3 2" xfId="28191" xr:uid="{00000000-0005-0000-0000-00003D150000}"/>
    <cellStyle name="Navadno 3 2 3 2 2 2 2 2 2 4" xfId="18291" xr:uid="{00000000-0005-0000-0000-00003E150000}"/>
    <cellStyle name="Navadno 3 2 3 2 2 2 2 2 2 5" xfId="30388" xr:uid="{00000000-0005-0000-0000-00003F150000}"/>
    <cellStyle name="Navadno 3 2 3 2 2 2 2 2 2 6" xfId="31749" xr:uid="{00000000-0005-0000-0000-000040150000}"/>
    <cellStyle name="Navadno 3 2 3 2 2 2 2 2 3" xfId="4173" xr:uid="{00000000-0005-0000-0000-000041150000}"/>
    <cellStyle name="Navadno 3 2 3 2 2 2 2 2 3 2" xfId="8399" xr:uid="{00000000-0005-0000-0000-000042150000}"/>
    <cellStyle name="Navadno 3 2 3 2 2 2 2 2 3 2 2" xfId="22557" xr:uid="{00000000-0005-0000-0000-000043150000}"/>
    <cellStyle name="Navadno 3 2 3 2 2 2 2 2 3 3" xfId="12625" xr:uid="{00000000-0005-0000-0000-000044150000}"/>
    <cellStyle name="Navadno 3 2 3 2 2 2 2 2 3 3 2" xfId="26783" xr:uid="{00000000-0005-0000-0000-000045150000}"/>
    <cellStyle name="Navadno 3 2 3 2 2 2 2 2 3 4" xfId="16883" xr:uid="{00000000-0005-0000-0000-000046150000}"/>
    <cellStyle name="Navadno 3 2 3 2 2 2 2 2 3 5" xfId="29700" xr:uid="{00000000-0005-0000-0000-000047150000}"/>
    <cellStyle name="Navadno 3 2 3 2 2 2 2 2 3 6" xfId="31750" xr:uid="{00000000-0005-0000-0000-000048150000}"/>
    <cellStyle name="Navadno 3 2 3 2 2 2 2 2 4" xfId="2765" xr:uid="{00000000-0005-0000-0000-000049150000}"/>
    <cellStyle name="Navadno 3 2 3 2 2 2 2 2 4 2" xfId="19707" xr:uid="{00000000-0005-0000-0000-00004A150000}"/>
    <cellStyle name="Navadno 3 2 3 2 2 2 2 2 5" xfId="6991" xr:uid="{00000000-0005-0000-0000-00004B150000}"/>
    <cellStyle name="Navadno 3 2 3 2 2 2 2 2 5 2" xfId="21149" xr:uid="{00000000-0005-0000-0000-00004C150000}"/>
    <cellStyle name="Navadno 3 2 3 2 2 2 2 2 6" xfId="11217" xr:uid="{00000000-0005-0000-0000-00004D150000}"/>
    <cellStyle name="Navadno 3 2 3 2 2 2 2 2 6 2" xfId="25375" xr:uid="{00000000-0005-0000-0000-00004E150000}"/>
    <cellStyle name="Navadno 3 2 3 2 2 2 2 2 7" xfId="15475" xr:uid="{00000000-0005-0000-0000-00004F150000}"/>
    <cellStyle name="Navadno 3 2 3 2 2 2 2 2 8" xfId="28980" xr:uid="{00000000-0005-0000-0000-000050150000}"/>
    <cellStyle name="Navadno 3 2 3 2 2 2 2 2 9" xfId="31092" xr:uid="{00000000-0005-0000-0000-000051150000}"/>
    <cellStyle name="Navadno 3 2 3 2 2 2 2 3" xfId="4877" xr:uid="{00000000-0005-0000-0000-000052150000}"/>
    <cellStyle name="Navadno 3 2 3 2 2 2 2 3 2" xfId="9103" xr:uid="{00000000-0005-0000-0000-000053150000}"/>
    <cellStyle name="Navadno 3 2 3 2 2 2 2 3 2 2" xfId="23261" xr:uid="{00000000-0005-0000-0000-000054150000}"/>
    <cellStyle name="Navadno 3 2 3 2 2 2 2 3 3" xfId="13329" xr:uid="{00000000-0005-0000-0000-000055150000}"/>
    <cellStyle name="Navadno 3 2 3 2 2 2 2 3 3 2" xfId="27487" xr:uid="{00000000-0005-0000-0000-000056150000}"/>
    <cellStyle name="Navadno 3 2 3 2 2 2 2 3 4" xfId="17587" xr:uid="{00000000-0005-0000-0000-000057150000}"/>
    <cellStyle name="Navadno 3 2 3 2 2 2 2 3 5" xfId="30036" xr:uid="{00000000-0005-0000-0000-000058150000}"/>
    <cellStyle name="Navadno 3 2 3 2 2 2 2 3 6" xfId="31751" xr:uid="{00000000-0005-0000-0000-000059150000}"/>
    <cellStyle name="Navadno 3 2 3 2 2 2 2 4" xfId="3469" xr:uid="{00000000-0005-0000-0000-00005A150000}"/>
    <cellStyle name="Navadno 3 2 3 2 2 2 2 4 2" xfId="7695" xr:uid="{00000000-0005-0000-0000-00005B150000}"/>
    <cellStyle name="Navadno 3 2 3 2 2 2 2 4 2 2" xfId="21853" xr:uid="{00000000-0005-0000-0000-00005C150000}"/>
    <cellStyle name="Navadno 3 2 3 2 2 2 2 4 3" xfId="11921" xr:uid="{00000000-0005-0000-0000-00005D150000}"/>
    <cellStyle name="Navadno 3 2 3 2 2 2 2 4 3 2" xfId="26079" xr:uid="{00000000-0005-0000-0000-00005E150000}"/>
    <cellStyle name="Navadno 3 2 3 2 2 2 2 4 4" xfId="16179" xr:uid="{00000000-0005-0000-0000-00005F150000}"/>
    <cellStyle name="Navadno 3 2 3 2 2 2 2 4 5" xfId="29348" xr:uid="{00000000-0005-0000-0000-000060150000}"/>
    <cellStyle name="Navadno 3 2 3 2 2 2 2 4 6" xfId="31752" xr:uid="{00000000-0005-0000-0000-000061150000}"/>
    <cellStyle name="Navadno 3 2 3 2 2 2 2 5" xfId="2061" xr:uid="{00000000-0005-0000-0000-000062150000}"/>
    <cellStyle name="Navadno 3 2 3 2 2 2 2 5 2" xfId="19003" xr:uid="{00000000-0005-0000-0000-000063150000}"/>
    <cellStyle name="Navadno 3 2 3 2 2 2 2 6" xfId="6287" xr:uid="{00000000-0005-0000-0000-000064150000}"/>
    <cellStyle name="Navadno 3 2 3 2 2 2 2 6 2" xfId="20445" xr:uid="{00000000-0005-0000-0000-000065150000}"/>
    <cellStyle name="Navadno 3 2 3 2 2 2 2 7" xfId="10513" xr:uid="{00000000-0005-0000-0000-000066150000}"/>
    <cellStyle name="Navadno 3 2 3 2 2 2 2 7 2" xfId="24671" xr:uid="{00000000-0005-0000-0000-000067150000}"/>
    <cellStyle name="Navadno 3 2 3 2 2 2 2 8" xfId="14771" xr:uid="{00000000-0005-0000-0000-000068150000}"/>
    <cellStyle name="Navadno 3 2 3 2 2 2 2 9" xfId="28628" xr:uid="{00000000-0005-0000-0000-000069150000}"/>
    <cellStyle name="Navadno 3 2 3 2 2 2 3" xfId="968" xr:uid="{00000000-0005-0000-0000-00006A150000}"/>
    <cellStyle name="Navadno 3 2 3 2 2 2 3 10" xfId="31753" xr:uid="{00000000-0005-0000-0000-00006B150000}"/>
    <cellStyle name="Navadno 3 2 3 2 2 2 3 2" xfId="5229" xr:uid="{00000000-0005-0000-0000-00006C150000}"/>
    <cellStyle name="Navadno 3 2 3 2 2 2 3 2 2" xfId="9455" xr:uid="{00000000-0005-0000-0000-00006D150000}"/>
    <cellStyle name="Navadno 3 2 3 2 2 2 3 2 2 2" xfId="23613" xr:uid="{00000000-0005-0000-0000-00006E150000}"/>
    <cellStyle name="Navadno 3 2 3 2 2 2 3 2 3" xfId="13681" xr:uid="{00000000-0005-0000-0000-00006F150000}"/>
    <cellStyle name="Navadno 3 2 3 2 2 2 3 2 3 2" xfId="27839" xr:uid="{00000000-0005-0000-0000-000070150000}"/>
    <cellStyle name="Navadno 3 2 3 2 2 2 3 2 4" xfId="17939" xr:uid="{00000000-0005-0000-0000-000071150000}"/>
    <cellStyle name="Navadno 3 2 3 2 2 2 3 2 5" xfId="30212" xr:uid="{00000000-0005-0000-0000-000072150000}"/>
    <cellStyle name="Navadno 3 2 3 2 2 2 3 2 6" xfId="31754" xr:uid="{00000000-0005-0000-0000-000073150000}"/>
    <cellStyle name="Navadno 3 2 3 2 2 2 3 3" xfId="3821" xr:uid="{00000000-0005-0000-0000-000074150000}"/>
    <cellStyle name="Navadno 3 2 3 2 2 2 3 3 2" xfId="8047" xr:uid="{00000000-0005-0000-0000-000075150000}"/>
    <cellStyle name="Navadno 3 2 3 2 2 2 3 3 2 2" xfId="22205" xr:uid="{00000000-0005-0000-0000-000076150000}"/>
    <cellStyle name="Navadno 3 2 3 2 2 2 3 3 3" xfId="12273" xr:uid="{00000000-0005-0000-0000-000077150000}"/>
    <cellStyle name="Navadno 3 2 3 2 2 2 3 3 3 2" xfId="26431" xr:uid="{00000000-0005-0000-0000-000078150000}"/>
    <cellStyle name="Navadno 3 2 3 2 2 2 3 3 4" xfId="16531" xr:uid="{00000000-0005-0000-0000-000079150000}"/>
    <cellStyle name="Navadno 3 2 3 2 2 2 3 3 5" xfId="29524" xr:uid="{00000000-0005-0000-0000-00007A150000}"/>
    <cellStyle name="Navadno 3 2 3 2 2 2 3 3 6" xfId="31755" xr:uid="{00000000-0005-0000-0000-00007B150000}"/>
    <cellStyle name="Navadno 3 2 3 2 2 2 3 4" xfId="2413" xr:uid="{00000000-0005-0000-0000-00007C150000}"/>
    <cellStyle name="Navadno 3 2 3 2 2 2 3 4 2" xfId="19355" xr:uid="{00000000-0005-0000-0000-00007D150000}"/>
    <cellStyle name="Navadno 3 2 3 2 2 2 3 5" xfId="6639" xr:uid="{00000000-0005-0000-0000-00007E150000}"/>
    <cellStyle name="Navadno 3 2 3 2 2 2 3 5 2" xfId="20797" xr:uid="{00000000-0005-0000-0000-00007F150000}"/>
    <cellStyle name="Navadno 3 2 3 2 2 2 3 6" xfId="10865" xr:uid="{00000000-0005-0000-0000-000080150000}"/>
    <cellStyle name="Navadno 3 2 3 2 2 2 3 6 2" xfId="25023" xr:uid="{00000000-0005-0000-0000-000081150000}"/>
    <cellStyle name="Navadno 3 2 3 2 2 2 3 7" xfId="15123" xr:uid="{00000000-0005-0000-0000-000082150000}"/>
    <cellStyle name="Navadno 3 2 3 2 2 2 3 8" xfId="28804" xr:uid="{00000000-0005-0000-0000-000083150000}"/>
    <cellStyle name="Navadno 3 2 3 2 2 2 3 9" xfId="30916" xr:uid="{00000000-0005-0000-0000-000084150000}"/>
    <cellStyle name="Navadno 3 2 3 2 2 2 4" xfId="4525" xr:uid="{00000000-0005-0000-0000-000085150000}"/>
    <cellStyle name="Navadno 3 2 3 2 2 2 4 2" xfId="8751" xr:uid="{00000000-0005-0000-0000-000086150000}"/>
    <cellStyle name="Navadno 3 2 3 2 2 2 4 2 2" xfId="22909" xr:uid="{00000000-0005-0000-0000-000087150000}"/>
    <cellStyle name="Navadno 3 2 3 2 2 2 4 3" xfId="12977" xr:uid="{00000000-0005-0000-0000-000088150000}"/>
    <cellStyle name="Navadno 3 2 3 2 2 2 4 3 2" xfId="27135" xr:uid="{00000000-0005-0000-0000-000089150000}"/>
    <cellStyle name="Navadno 3 2 3 2 2 2 4 4" xfId="17235" xr:uid="{00000000-0005-0000-0000-00008A150000}"/>
    <cellStyle name="Navadno 3 2 3 2 2 2 4 5" xfId="29860" xr:uid="{00000000-0005-0000-0000-00008B150000}"/>
    <cellStyle name="Navadno 3 2 3 2 2 2 4 6" xfId="31756" xr:uid="{00000000-0005-0000-0000-00008C150000}"/>
    <cellStyle name="Navadno 3 2 3 2 2 2 5" xfId="3117" xr:uid="{00000000-0005-0000-0000-00008D150000}"/>
    <cellStyle name="Navadno 3 2 3 2 2 2 5 2" xfId="7343" xr:uid="{00000000-0005-0000-0000-00008E150000}"/>
    <cellStyle name="Navadno 3 2 3 2 2 2 5 2 2" xfId="21501" xr:uid="{00000000-0005-0000-0000-00008F150000}"/>
    <cellStyle name="Navadno 3 2 3 2 2 2 5 3" xfId="11569" xr:uid="{00000000-0005-0000-0000-000090150000}"/>
    <cellStyle name="Navadno 3 2 3 2 2 2 5 3 2" xfId="25727" xr:uid="{00000000-0005-0000-0000-000091150000}"/>
    <cellStyle name="Navadno 3 2 3 2 2 2 5 4" xfId="15827" xr:uid="{00000000-0005-0000-0000-000092150000}"/>
    <cellStyle name="Navadno 3 2 3 2 2 2 5 5" xfId="29172" xr:uid="{00000000-0005-0000-0000-000093150000}"/>
    <cellStyle name="Navadno 3 2 3 2 2 2 5 6" xfId="31757" xr:uid="{00000000-0005-0000-0000-000094150000}"/>
    <cellStyle name="Navadno 3 2 3 2 2 2 6" xfId="1709" xr:uid="{00000000-0005-0000-0000-000095150000}"/>
    <cellStyle name="Navadno 3 2 3 2 2 2 6 2" xfId="18651" xr:uid="{00000000-0005-0000-0000-000096150000}"/>
    <cellStyle name="Navadno 3 2 3 2 2 2 7" xfId="5935" xr:uid="{00000000-0005-0000-0000-000097150000}"/>
    <cellStyle name="Navadno 3 2 3 2 2 2 7 2" xfId="20093" xr:uid="{00000000-0005-0000-0000-000098150000}"/>
    <cellStyle name="Navadno 3 2 3 2 2 2 8" xfId="10161" xr:uid="{00000000-0005-0000-0000-000099150000}"/>
    <cellStyle name="Navadno 3 2 3 2 2 2 8 2" xfId="24319" xr:uid="{00000000-0005-0000-0000-00009A150000}"/>
    <cellStyle name="Navadno 3 2 3 2 2 2 9" xfId="14419" xr:uid="{00000000-0005-0000-0000-00009B150000}"/>
    <cellStyle name="Navadno 3 2 3 2 2 3" xfId="303" xr:uid="{00000000-0005-0000-0000-00009C150000}"/>
    <cellStyle name="Navadno 3 2 3 2 2 3 10" xfId="28408" xr:uid="{00000000-0005-0000-0000-00009D150000}"/>
    <cellStyle name="Navadno 3 2 3 2 2 3 11" xfId="30584" xr:uid="{00000000-0005-0000-0000-00009E150000}"/>
    <cellStyle name="Navadno 3 2 3 2 2 3 12" xfId="31758" xr:uid="{00000000-0005-0000-0000-00009F150000}"/>
    <cellStyle name="Navadno 3 2 3 2 2 3 2" xfId="656" xr:uid="{00000000-0005-0000-0000-0000A0150000}"/>
    <cellStyle name="Navadno 3 2 3 2 2 3 2 10" xfId="30760" xr:uid="{00000000-0005-0000-0000-0000A1150000}"/>
    <cellStyle name="Navadno 3 2 3 2 2 3 2 11" xfId="31759" xr:uid="{00000000-0005-0000-0000-0000A2150000}"/>
    <cellStyle name="Navadno 3 2 3 2 2 3 2 2" xfId="1360" xr:uid="{00000000-0005-0000-0000-0000A3150000}"/>
    <cellStyle name="Navadno 3 2 3 2 2 3 2 2 10" xfId="31760" xr:uid="{00000000-0005-0000-0000-0000A4150000}"/>
    <cellStyle name="Navadno 3 2 3 2 2 3 2 2 2" xfId="5621" xr:uid="{00000000-0005-0000-0000-0000A5150000}"/>
    <cellStyle name="Navadno 3 2 3 2 2 3 2 2 2 2" xfId="9847" xr:uid="{00000000-0005-0000-0000-0000A6150000}"/>
    <cellStyle name="Navadno 3 2 3 2 2 3 2 2 2 2 2" xfId="24005" xr:uid="{00000000-0005-0000-0000-0000A7150000}"/>
    <cellStyle name="Navadno 3 2 3 2 2 3 2 2 2 3" xfId="14073" xr:uid="{00000000-0005-0000-0000-0000A8150000}"/>
    <cellStyle name="Navadno 3 2 3 2 2 3 2 2 2 3 2" xfId="28231" xr:uid="{00000000-0005-0000-0000-0000A9150000}"/>
    <cellStyle name="Navadno 3 2 3 2 2 3 2 2 2 4" xfId="18331" xr:uid="{00000000-0005-0000-0000-0000AA150000}"/>
    <cellStyle name="Navadno 3 2 3 2 2 3 2 2 2 5" xfId="30408" xr:uid="{00000000-0005-0000-0000-0000AB150000}"/>
    <cellStyle name="Navadno 3 2 3 2 2 3 2 2 2 6" xfId="31761" xr:uid="{00000000-0005-0000-0000-0000AC150000}"/>
    <cellStyle name="Navadno 3 2 3 2 2 3 2 2 3" xfId="4213" xr:uid="{00000000-0005-0000-0000-0000AD150000}"/>
    <cellStyle name="Navadno 3 2 3 2 2 3 2 2 3 2" xfId="8439" xr:uid="{00000000-0005-0000-0000-0000AE150000}"/>
    <cellStyle name="Navadno 3 2 3 2 2 3 2 2 3 2 2" xfId="22597" xr:uid="{00000000-0005-0000-0000-0000AF150000}"/>
    <cellStyle name="Navadno 3 2 3 2 2 3 2 2 3 3" xfId="12665" xr:uid="{00000000-0005-0000-0000-0000B0150000}"/>
    <cellStyle name="Navadno 3 2 3 2 2 3 2 2 3 3 2" xfId="26823" xr:uid="{00000000-0005-0000-0000-0000B1150000}"/>
    <cellStyle name="Navadno 3 2 3 2 2 3 2 2 3 4" xfId="16923" xr:uid="{00000000-0005-0000-0000-0000B2150000}"/>
    <cellStyle name="Navadno 3 2 3 2 2 3 2 2 3 5" xfId="29720" xr:uid="{00000000-0005-0000-0000-0000B3150000}"/>
    <cellStyle name="Navadno 3 2 3 2 2 3 2 2 3 6" xfId="31762" xr:uid="{00000000-0005-0000-0000-0000B4150000}"/>
    <cellStyle name="Navadno 3 2 3 2 2 3 2 2 4" xfId="2805" xr:uid="{00000000-0005-0000-0000-0000B5150000}"/>
    <cellStyle name="Navadno 3 2 3 2 2 3 2 2 4 2" xfId="19747" xr:uid="{00000000-0005-0000-0000-0000B6150000}"/>
    <cellStyle name="Navadno 3 2 3 2 2 3 2 2 5" xfId="7031" xr:uid="{00000000-0005-0000-0000-0000B7150000}"/>
    <cellStyle name="Navadno 3 2 3 2 2 3 2 2 5 2" xfId="21189" xr:uid="{00000000-0005-0000-0000-0000B8150000}"/>
    <cellStyle name="Navadno 3 2 3 2 2 3 2 2 6" xfId="11257" xr:uid="{00000000-0005-0000-0000-0000B9150000}"/>
    <cellStyle name="Navadno 3 2 3 2 2 3 2 2 6 2" xfId="25415" xr:uid="{00000000-0005-0000-0000-0000BA150000}"/>
    <cellStyle name="Navadno 3 2 3 2 2 3 2 2 7" xfId="15515" xr:uid="{00000000-0005-0000-0000-0000BB150000}"/>
    <cellStyle name="Navadno 3 2 3 2 2 3 2 2 8" xfId="29000" xr:uid="{00000000-0005-0000-0000-0000BC150000}"/>
    <cellStyle name="Navadno 3 2 3 2 2 3 2 2 9" xfId="31112" xr:uid="{00000000-0005-0000-0000-0000BD150000}"/>
    <cellStyle name="Navadno 3 2 3 2 2 3 2 3" xfId="4917" xr:uid="{00000000-0005-0000-0000-0000BE150000}"/>
    <cellStyle name="Navadno 3 2 3 2 2 3 2 3 2" xfId="9143" xr:uid="{00000000-0005-0000-0000-0000BF150000}"/>
    <cellStyle name="Navadno 3 2 3 2 2 3 2 3 2 2" xfId="23301" xr:uid="{00000000-0005-0000-0000-0000C0150000}"/>
    <cellStyle name="Navadno 3 2 3 2 2 3 2 3 3" xfId="13369" xr:uid="{00000000-0005-0000-0000-0000C1150000}"/>
    <cellStyle name="Navadno 3 2 3 2 2 3 2 3 3 2" xfId="27527" xr:uid="{00000000-0005-0000-0000-0000C2150000}"/>
    <cellStyle name="Navadno 3 2 3 2 2 3 2 3 4" xfId="17627" xr:uid="{00000000-0005-0000-0000-0000C3150000}"/>
    <cellStyle name="Navadno 3 2 3 2 2 3 2 3 5" xfId="30056" xr:uid="{00000000-0005-0000-0000-0000C4150000}"/>
    <cellStyle name="Navadno 3 2 3 2 2 3 2 3 6" xfId="31763" xr:uid="{00000000-0005-0000-0000-0000C5150000}"/>
    <cellStyle name="Navadno 3 2 3 2 2 3 2 4" xfId="3509" xr:uid="{00000000-0005-0000-0000-0000C6150000}"/>
    <cellStyle name="Navadno 3 2 3 2 2 3 2 4 2" xfId="7735" xr:uid="{00000000-0005-0000-0000-0000C7150000}"/>
    <cellStyle name="Navadno 3 2 3 2 2 3 2 4 2 2" xfId="21893" xr:uid="{00000000-0005-0000-0000-0000C8150000}"/>
    <cellStyle name="Navadno 3 2 3 2 2 3 2 4 3" xfId="11961" xr:uid="{00000000-0005-0000-0000-0000C9150000}"/>
    <cellStyle name="Navadno 3 2 3 2 2 3 2 4 3 2" xfId="26119" xr:uid="{00000000-0005-0000-0000-0000CA150000}"/>
    <cellStyle name="Navadno 3 2 3 2 2 3 2 4 4" xfId="16219" xr:uid="{00000000-0005-0000-0000-0000CB150000}"/>
    <cellStyle name="Navadno 3 2 3 2 2 3 2 4 5" xfId="29368" xr:uid="{00000000-0005-0000-0000-0000CC150000}"/>
    <cellStyle name="Navadno 3 2 3 2 2 3 2 4 6" xfId="31764" xr:uid="{00000000-0005-0000-0000-0000CD150000}"/>
    <cellStyle name="Navadno 3 2 3 2 2 3 2 5" xfId="2101" xr:uid="{00000000-0005-0000-0000-0000CE150000}"/>
    <cellStyle name="Navadno 3 2 3 2 2 3 2 5 2" xfId="19043" xr:uid="{00000000-0005-0000-0000-0000CF150000}"/>
    <cellStyle name="Navadno 3 2 3 2 2 3 2 6" xfId="6327" xr:uid="{00000000-0005-0000-0000-0000D0150000}"/>
    <cellStyle name="Navadno 3 2 3 2 2 3 2 6 2" xfId="20485" xr:uid="{00000000-0005-0000-0000-0000D1150000}"/>
    <cellStyle name="Navadno 3 2 3 2 2 3 2 7" xfId="10553" xr:uid="{00000000-0005-0000-0000-0000D2150000}"/>
    <cellStyle name="Navadno 3 2 3 2 2 3 2 7 2" xfId="24711" xr:uid="{00000000-0005-0000-0000-0000D3150000}"/>
    <cellStyle name="Navadno 3 2 3 2 2 3 2 8" xfId="14811" xr:uid="{00000000-0005-0000-0000-0000D4150000}"/>
    <cellStyle name="Navadno 3 2 3 2 2 3 2 9" xfId="28648" xr:uid="{00000000-0005-0000-0000-0000D5150000}"/>
    <cellStyle name="Navadno 3 2 3 2 2 3 3" xfId="1008" xr:uid="{00000000-0005-0000-0000-0000D6150000}"/>
    <cellStyle name="Navadno 3 2 3 2 2 3 3 10" xfId="31765" xr:uid="{00000000-0005-0000-0000-0000D7150000}"/>
    <cellStyle name="Navadno 3 2 3 2 2 3 3 2" xfId="5269" xr:uid="{00000000-0005-0000-0000-0000D8150000}"/>
    <cellStyle name="Navadno 3 2 3 2 2 3 3 2 2" xfId="9495" xr:uid="{00000000-0005-0000-0000-0000D9150000}"/>
    <cellStyle name="Navadno 3 2 3 2 2 3 3 2 2 2" xfId="23653" xr:uid="{00000000-0005-0000-0000-0000DA150000}"/>
    <cellStyle name="Navadno 3 2 3 2 2 3 3 2 3" xfId="13721" xr:uid="{00000000-0005-0000-0000-0000DB150000}"/>
    <cellStyle name="Navadno 3 2 3 2 2 3 3 2 3 2" xfId="27879" xr:uid="{00000000-0005-0000-0000-0000DC150000}"/>
    <cellStyle name="Navadno 3 2 3 2 2 3 3 2 4" xfId="17979" xr:uid="{00000000-0005-0000-0000-0000DD150000}"/>
    <cellStyle name="Navadno 3 2 3 2 2 3 3 2 5" xfId="30232" xr:uid="{00000000-0005-0000-0000-0000DE150000}"/>
    <cellStyle name="Navadno 3 2 3 2 2 3 3 2 6" xfId="31766" xr:uid="{00000000-0005-0000-0000-0000DF150000}"/>
    <cellStyle name="Navadno 3 2 3 2 2 3 3 3" xfId="3861" xr:uid="{00000000-0005-0000-0000-0000E0150000}"/>
    <cellStyle name="Navadno 3 2 3 2 2 3 3 3 2" xfId="8087" xr:uid="{00000000-0005-0000-0000-0000E1150000}"/>
    <cellStyle name="Navadno 3 2 3 2 2 3 3 3 2 2" xfId="22245" xr:uid="{00000000-0005-0000-0000-0000E2150000}"/>
    <cellStyle name="Navadno 3 2 3 2 2 3 3 3 3" xfId="12313" xr:uid="{00000000-0005-0000-0000-0000E3150000}"/>
    <cellStyle name="Navadno 3 2 3 2 2 3 3 3 3 2" xfId="26471" xr:uid="{00000000-0005-0000-0000-0000E4150000}"/>
    <cellStyle name="Navadno 3 2 3 2 2 3 3 3 4" xfId="16571" xr:uid="{00000000-0005-0000-0000-0000E5150000}"/>
    <cellStyle name="Navadno 3 2 3 2 2 3 3 3 5" xfId="29544" xr:uid="{00000000-0005-0000-0000-0000E6150000}"/>
    <cellStyle name="Navadno 3 2 3 2 2 3 3 3 6" xfId="31767" xr:uid="{00000000-0005-0000-0000-0000E7150000}"/>
    <cellStyle name="Navadno 3 2 3 2 2 3 3 4" xfId="2453" xr:uid="{00000000-0005-0000-0000-0000E8150000}"/>
    <cellStyle name="Navadno 3 2 3 2 2 3 3 4 2" xfId="19395" xr:uid="{00000000-0005-0000-0000-0000E9150000}"/>
    <cellStyle name="Navadno 3 2 3 2 2 3 3 5" xfId="6679" xr:uid="{00000000-0005-0000-0000-0000EA150000}"/>
    <cellStyle name="Navadno 3 2 3 2 2 3 3 5 2" xfId="20837" xr:uid="{00000000-0005-0000-0000-0000EB150000}"/>
    <cellStyle name="Navadno 3 2 3 2 2 3 3 6" xfId="10905" xr:uid="{00000000-0005-0000-0000-0000EC150000}"/>
    <cellStyle name="Navadno 3 2 3 2 2 3 3 6 2" xfId="25063" xr:uid="{00000000-0005-0000-0000-0000ED150000}"/>
    <cellStyle name="Navadno 3 2 3 2 2 3 3 7" xfId="15163" xr:uid="{00000000-0005-0000-0000-0000EE150000}"/>
    <cellStyle name="Navadno 3 2 3 2 2 3 3 8" xfId="28824" xr:uid="{00000000-0005-0000-0000-0000EF150000}"/>
    <cellStyle name="Navadno 3 2 3 2 2 3 3 9" xfId="30936" xr:uid="{00000000-0005-0000-0000-0000F0150000}"/>
    <cellStyle name="Navadno 3 2 3 2 2 3 4" xfId="4565" xr:uid="{00000000-0005-0000-0000-0000F1150000}"/>
    <cellStyle name="Navadno 3 2 3 2 2 3 4 2" xfId="8791" xr:uid="{00000000-0005-0000-0000-0000F2150000}"/>
    <cellStyle name="Navadno 3 2 3 2 2 3 4 2 2" xfId="22949" xr:uid="{00000000-0005-0000-0000-0000F3150000}"/>
    <cellStyle name="Navadno 3 2 3 2 2 3 4 3" xfId="13017" xr:uid="{00000000-0005-0000-0000-0000F4150000}"/>
    <cellStyle name="Navadno 3 2 3 2 2 3 4 3 2" xfId="27175" xr:uid="{00000000-0005-0000-0000-0000F5150000}"/>
    <cellStyle name="Navadno 3 2 3 2 2 3 4 4" xfId="17275" xr:uid="{00000000-0005-0000-0000-0000F6150000}"/>
    <cellStyle name="Navadno 3 2 3 2 2 3 4 5" xfId="29880" xr:uid="{00000000-0005-0000-0000-0000F7150000}"/>
    <cellStyle name="Navadno 3 2 3 2 2 3 4 6" xfId="31768" xr:uid="{00000000-0005-0000-0000-0000F8150000}"/>
    <cellStyle name="Navadno 3 2 3 2 2 3 5" xfId="3157" xr:uid="{00000000-0005-0000-0000-0000F9150000}"/>
    <cellStyle name="Navadno 3 2 3 2 2 3 5 2" xfId="7383" xr:uid="{00000000-0005-0000-0000-0000FA150000}"/>
    <cellStyle name="Navadno 3 2 3 2 2 3 5 2 2" xfId="21541" xr:uid="{00000000-0005-0000-0000-0000FB150000}"/>
    <cellStyle name="Navadno 3 2 3 2 2 3 5 3" xfId="11609" xr:uid="{00000000-0005-0000-0000-0000FC150000}"/>
    <cellStyle name="Navadno 3 2 3 2 2 3 5 3 2" xfId="25767" xr:uid="{00000000-0005-0000-0000-0000FD150000}"/>
    <cellStyle name="Navadno 3 2 3 2 2 3 5 4" xfId="15867" xr:uid="{00000000-0005-0000-0000-0000FE150000}"/>
    <cellStyle name="Navadno 3 2 3 2 2 3 5 5" xfId="29192" xr:uid="{00000000-0005-0000-0000-0000FF150000}"/>
    <cellStyle name="Navadno 3 2 3 2 2 3 5 6" xfId="31769" xr:uid="{00000000-0005-0000-0000-000000160000}"/>
    <cellStyle name="Navadno 3 2 3 2 2 3 6" xfId="1749" xr:uid="{00000000-0005-0000-0000-000001160000}"/>
    <cellStyle name="Navadno 3 2 3 2 2 3 6 2" xfId="18691" xr:uid="{00000000-0005-0000-0000-000002160000}"/>
    <cellStyle name="Navadno 3 2 3 2 2 3 7" xfId="5975" xr:uid="{00000000-0005-0000-0000-000003160000}"/>
    <cellStyle name="Navadno 3 2 3 2 2 3 7 2" xfId="20133" xr:uid="{00000000-0005-0000-0000-000004160000}"/>
    <cellStyle name="Navadno 3 2 3 2 2 3 8" xfId="10201" xr:uid="{00000000-0005-0000-0000-000005160000}"/>
    <cellStyle name="Navadno 3 2 3 2 2 3 8 2" xfId="24359" xr:uid="{00000000-0005-0000-0000-000006160000}"/>
    <cellStyle name="Navadno 3 2 3 2 2 3 9" xfId="14459" xr:uid="{00000000-0005-0000-0000-000007160000}"/>
    <cellStyle name="Navadno 3 2 3 2 2 4" xfId="488" xr:uid="{00000000-0005-0000-0000-000008160000}"/>
    <cellStyle name="Navadno 3 2 3 2 2 4 10" xfId="30676" xr:uid="{00000000-0005-0000-0000-000009160000}"/>
    <cellStyle name="Navadno 3 2 3 2 2 4 11" xfId="31770" xr:uid="{00000000-0005-0000-0000-00000A160000}"/>
    <cellStyle name="Navadno 3 2 3 2 2 4 2" xfId="1192" xr:uid="{00000000-0005-0000-0000-00000B160000}"/>
    <cellStyle name="Navadno 3 2 3 2 2 4 2 10" xfId="31771" xr:uid="{00000000-0005-0000-0000-00000C160000}"/>
    <cellStyle name="Navadno 3 2 3 2 2 4 2 2" xfId="5453" xr:uid="{00000000-0005-0000-0000-00000D160000}"/>
    <cellStyle name="Navadno 3 2 3 2 2 4 2 2 2" xfId="9679" xr:uid="{00000000-0005-0000-0000-00000E160000}"/>
    <cellStyle name="Navadno 3 2 3 2 2 4 2 2 2 2" xfId="23837" xr:uid="{00000000-0005-0000-0000-00000F160000}"/>
    <cellStyle name="Navadno 3 2 3 2 2 4 2 2 3" xfId="13905" xr:uid="{00000000-0005-0000-0000-000010160000}"/>
    <cellStyle name="Navadno 3 2 3 2 2 4 2 2 3 2" xfId="28063" xr:uid="{00000000-0005-0000-0000-000011160000}"/>
    <cellStyle name="Navadno 3 2 3 2 2 4 2 2 4" xfId="18163" xr:uid="{00000000-0005-0000-0000-000012160000}"/>
    <cellStyle name="Navadno 3 2 3 2 2 4 2 2 5" xfId="30324" xr:uid="{00000000-0005-0000-0000-000013160000}"/>
    <cellStyle name="Navadno 3 2 3 2 2 4 2 2 6" xfId="31772" xr:uid="{00000000-0005-0000-0000-000014160000}"/>
    <cellStyle name="Navadno 3 2 3 2 2 4 2 3" xfId="4045" xr:uid="{00000000-0005-0000-0000-000015160000}"/>
    <cellStyle name="Navadno 3 2 3 2 2 4 2 3 2" xfId="8271" xr:uid="{00000000-0005-0000-0000-000016160000}"/>
    <cellStyle name="Navadno 3 2 3 2 2 4 2 3 2 2" xfId="22429" xr:uid="{00000000-0005-0000-0000-000017160000}"/>
    <cellStyle name="Navadno 3 2 3 2 2 4 2 3 3" xfId="12497" xr:uid="{00000000-0005-0000-0000-000018160000}"/>
    <cellStyle name="Navadno 3 2 3 2 2 4 2 3 3 2" xfId="26655" xr:uid="{00000000-0005-0000-0000-000019160000}"/>
    <cellStyle name="Navadno 3 2 3 2 2 4 2 3 4" xfId="16755" xr:uid="{00000000-0005-0000-0000-00001A160000}"/>
    <cellStyle name="Navadno 3 2 3 2 2 4 2 3 5" xfId="29636" xr:uid="{00000000-0005-0000-0000-00001B160000}"/>
    <cellStyle name="Navadno 3 2 3 2 2 4 2 3 6" xfId="31773" xr:uid="{00000000-0005-0000-0000-00001C160000}"/>
    <cellStyle name="Navadno 3 2 3 2 2 4 2 4" xfId="2637" xr:uid="{00000000-0005-0000-0000-00001D160000}"/>
    <cellStyle name="Navadno 3 2 3 2 2 4 2 4 2" xfId="19579" xr:uid="{00000000-0005-0000-0000-00001E160000}"/>
    <cellStyle name="Navadno 3 2 3 2 2 4 2 5" xfId="6863" xr:uid="{00000000-0005-0000-0000-00001F160000}"/>
    <cellStyle name="Navadno 3 2 3 2 2 4 2 5 2" xfId="21021" xr:uid="{00000000-0005-0000-0000-000020160000}"/>
    <cellStyle name="Navadno 3 2 3 2 2 4 2 6" xfId="11089" xr:uid="{00000000-0005-0000-0000-000021160000}"/>
    <cellStyle name="Navadno 3 2 3 2 2 4 2 6 2" xfId="25247" xr:uid="{00000000-0005-0000-0000-000022160000}"/>
    <cellStyle name="Navadno 3 2 3 2 2 4 2 7" xfId="15347" xr:uid="{00000000-0005-0000-0000-000023160000}"/>
    <cellStyle name="Navadno 3 2 3 2 2 4 2 8" xfId="28916" xr:uid="{00000000-0005-0000-0000-000024160000}"/>
    <cellStyle name="Navadno 3 2 3 2 2 4 2 9" xfId="31028" xr:uid="{00000000-0005-0000-0000-000025160000}"/>
    <cellStyle name="Navadno 3 2 3 2 2 4 3" xfId="4749" xr:uid="{00000000-0005-0000-0000-000026160000}"/>
    <cellStyle name="Navadno 3 2 3 2 2 4 3 2" xfId="8975" xr:uid="{00000000-0005-0000-0000-000027160000}"/>
    <cellStyle name="Navadno 3 2 3 2 2 4 3 2 2" xfId="23133" xr:uid="{00000000-0005-0000-0000-000028160000}"/>
    <cellStyle name="Navadno 3 2 3 2 2 4 3 3" xfId="13201" xr:uid="{00000000-0005-0000-0000-000029160000}"/>
    <cellStyle name="Navadno 3 2 3 2 2 4 3 3 2" xfId="27359" xr:uid="{00000000-0005-0000-0000-00002A160000}"/>
    <cellStyle name="Navadno 3 2 3 2 2 4 3 4" xfId="17459" xr:uid="{00000000-0005-0000-0000-00002B160000}"/>
    <cellStyle name="Navadno 3 2 3 2 2 4 3 5" xfId="29972" xr:uid="{00000000-0005-0000-0000-00002C160000}"/>
    <cellStyle name="Navadno 3 2 3 2 2 4 3 6" xfId="31774" xr:uid="{00000000-0005-0000-0000-00002D160000}"/>
    <cellStyle name="Navadno 3 2 3 2 2 4 4" xfId="3341" xr:uid="{00000000-0005-0000-0000-00002E160000}"/>
    <cellStyle name="Navadno 3 2 3 2 2 4 4 2" xfId="7567" xr:uid="{00000000-0005-0000-0000-00002F160000}"/>
    <cellStyle name="Navadno 3 2 3 2 2 4 4 2 2" xfId="21725" xr:uid="{00000000-0005-0000-0000-000030160000}"/>
    <cellStyle name="Navadno 3 2 3 2 2 4 4 3" xfId="11793" xr:uid="{00000000-0005-0000-0000-000031160000}"/>
    <cellStyle name="Navadno 3 2 3 2 2 4 4 3 2" xfId="25951" xr:uid="{00000000-0005-0000-0000-000032160000}"/>
    <cellStyle name="Navadno 3 2 3 2 2 4 4 4" xfId="16051" xr:uid="{00000000-0005-0000-0000-000033160000}"/>
    <cellStyle name="Navadno 3 2 3 2 2 4 4 5" xfId="29284" xr:uid="{00000000-0005-0000-0000-000034160000}"/>
    <cellStyle name="Navadno 3 2 3 2 2 4 4 6" xfId="31775" xr:uid="{00000000-0005-0000-0000-000035160000}"/>
    <cellStyle name="Navadno 3 2 3 2 2 4 5" xfId="1933" xr:uid="{00000000-0005-0000-0000-000036160000}"/>
    <cellStyle name="Navadno 3 2 3 2 2 4 5 2" xfId="18875" xr:uid="{00000000-0005-0000-0000-000037160000}"/>
    <cellStyle name="Navadno 3 2 3 2 2 4 6" xfId="6159" xr:uid="{00000000-0005-0000-0000-000038160000}"/>
    <cellStyle name="Navadno 3 2 3 2 2 4 6 2" xfId="20317" xr:uid="{00000000-0005-0000-0000-000039160000}"/>
    <cellStyle name="Navadno 3 2 3 2 2 4 7" xfId="10385" xr:uid="{00000000-0005-0000-0000-00003A160000}"/>
    <cellStyle name="Navadno 3 2 3 2 2 4 7 2" xfId="24543" xr:uid="{00000000-0005-0000-0000-00003B160000}"/>
    <cellStyle name="Navadno 3 2 3 2 2 4 8" xfId="14643" xr:uid="{00000000-0005-0000-0000-00003C160000}"/>
    <cellStyle name="Navadno 3 2 3 2 2 4 9" xfId="28564" xr:uid="{00000000-0005-0000-0000-00003D160000}"/>
    <cellStyle name="Navadno 3 2 3 2 2 5" xfId="840" xr:uid="{00000000-0005-0000-0000-00003E160000}"/>
    <cellStyle name="Navadno 3 2 3 2 2 5 10" xfId="31776" xr:uid="{00000000-0005-0000-0000-00003F160000}"/>
    <cellStyle name="Navadno 3 2 3 2 2 5 2" xfId="5101" xr:uid="{00000000-0005-0000-0000-000040160000}"/>
    <cellStyle name="Navadno 3 2 3 2 2 5 2 2" xfId="9327" xr:uid="{00000000-0005-0000-0000-000041160000}"/>
    <cellStyle name="Navadno 3 2 3 2 2 5 2 2 2" xfId="23485" xr:uid="{00000000-0005-0000-0000-000042160000}"/>
    <cellStyle name="Navadno 3 2 3 2 2 5 2 3" xfId="13553" xr:uid="{00000000-0005-0000-0000-000043160000}"/>
    <cellStyle name="Navadno 3 2 3 2 2 5 2 3 2" xfId="27711" xr:uid="{00000000-0005-0000-0000-000044160000}"/>
    <cellStyle name="Navadno 3 2 3 2 2 5 2 4" xfId="17811" xr:uid="{00000000-0005-0000-0000-000045160000}"/>
    <cellStyle name="Navadno 3 2 3 2 2 5 2 5" xfId="30148" xr:uid="{00000000-0005-0000-0000-000046160000}"/>
    <cellStyle name="Navadno 3 2 3 2 2 5 2 6" xfId="31777" xr:uid="{00000000-0005-0000-0000-000047160000}"/>
    <cellStyle name="Navadno 3 2 3 2 2 5 3" xfId="3693" xr:uid="{00000000-0005-0000-0000-000048160000}"/>
    <cellStyle name="Navadno 3 2 3 2 2 5 3 2" xfId="7919" xr:uid="{00000000-0005-0000-0000-000049160000}"/>
    <cellStyle name="Navadno 3 2 3 2 2 5 3 2 2" xfId="22077" xr:uid="{00000000-0005-0000-0000-00004A160000}"/>
    <cellStyle name="Navadno 3 2 3 2 2 5 3 3" xfId="12145" xr:uid="{00000000-0005-0000-0000-00004B160000}"/>
    <cellStyle name="Navadno 3 2 3 2 2 5 3 3 2" xfId="26303" xr:uid="{00000000-0005-0000-0000-00004C160000}"/>
    <cellStyle name="Navadno 3 2 3 2 2 5 3 4" xfId="16403" xr:uid="{00000000-0005-0000-0000-00004D160000}"/>
    <cellStyle name="Navadno 3 2 3 2 2 5 3 5" xfId="29460" xr:uid="{00000000-0005-0000-0000-00004E160000}"/>
    <cellStyle name="Navadno 3 2 3 2 2 5 3 6" xfId="31778" xr:uid="{00000000-0005-0000-0000-00004F160000}"/>
    <cellStyle name="Navadno 3 2 3 2 2 5 4" xfId="2285" xr:uid="{00000000-0005-0000-0000-000050160000}"/>
    <cellStyle name="Navadno 3 2 3 2 2 5 4 2" xfId="19227" xr:uid="{00000000-0005-0000-0000-000051160000}"/>
    <cellStyle name="Navadno 3 2 3 2 2 5 5" xfId="6511" xr:uid="{00000000-0005-0000-0000-000052160000}"/>
    <cellStyle name="Navadno 3 2 3 2 2 5 5 2" xfId="20669" xr:uid="{00000000-0005-0000-0000-000053160000}"/>
    <cellStyle name="Navadno 3 2 3 2 2 5 6" xfId="10737" xr:uid="{00000000-0005-0000-0000-000054160000}"/>
    <cellStyle name="Navadno 3 2 3 2 2 5 6 2" xfId="24895" xr:uid="{00000000-0005-0000-0000-000055160000}"/>
    <cellStyle name="Navadno 3 2 3 2 2 5 7" xfId="14995" xr:uid="{00000000-0005-0000-0000-000056160000}"/>
    <cellStyle name="Navadno 3 2 3 2 2 5 8" xfId="28740" xr:uid="{00000000-0005-0000-0000-000057160000}"/>
    <cellStyle name="Navadno 3 2 3 2 2 5 9" xfId="30852" xr:uid="{00000000-0005-0000-0000-000058160000}"/>
    <cellStyle name="Navadno 3 2 3 2 2 6" xfId="4365" xr:uid="{00000000-0005-0000-0000-000059160000}"/>
    <cellStyle name="Navadno 3 2 3 2 2 6 2" xfId="8591" xr:uid="{00000000-0005-0000-0000-00005A160000}"/>
    <cellStyle name="Navadno 3 2 3 2 2 6 2 2" xfId="22749" xr:uid="{00000000-0005-0000-0000-00005B160000}"/>
    <cellStyle name="Navadno 3 2 3 2 2 6 3" xfId="12817" xr:uid="{00000000-0005-0000-0000-00005C160000}"/>
    <cellStyle name="Navadno 3 2 3 2 2 6 3 2" xfId="26975" xr:uid="{00000000-0005-0000-0000-00005D160000}"/>
    <cellStyle name="Navadno 3 2 3 2 2 6 4" xfId="17075" xr:uid="{00000000-0005-0000-0000-00005E160000}"/>
    <cellStyle name="Navadno 3 2 3 2 2 6 5" xfId="29780" xr:uid="{00000000-0005-0000-0000-00005F160000}"/>
    <cellStyle name="Navadno 3 2 3 2 2 6 6" xfId="31779" xr:uid="{00000000-0005-0000-0000-000060160000}"/>
    <cellStyle name="Navadno 3 2 3 2 2 7" xfId="2957" xr:uid="{00000000-0005-0000-0000-000061160000}"/>
    <cellStyle name="Navadno 3 2 3 2 2 7 2" xfId="7183" xr:uid="{00000000-0005-0000-0000-000062160000}"/>
    <cellStyle name="Navadno 3 2 3 2 2 7 2 2" xfId="21341" xr:uid="{00000000-0005-0000-0000-000063160000}"/>
    <cellStyle name="Navadno 3 2 3 2 2 7 3" xfId="11409" xr:uid="{00000000-0005-0000-0000-000064160000}"/>
    <cellStyle name="Navadno 3 2 3 2 2 7 3 2" xfId="25567" xr:uid="{00000000-0005-0000-0000-000065160000}"/>
    <cellStyle name="Navadno 3 2 3 2 2 7 4" xfId="15667" xr:uid="{00000000-0005-0000-0000-000066160000}"/>
    <cellStyle name="Navadno 3 2 3 2 2 7 5" xfId="29092" xr:uid="{00000000-0005-0000-0000-000067160000}"/>
    <cellStyle name="Navadno 3 2 3 2 2 7 6" xfId="31780" xr:uid="{00000000-0005-0000-0000-000068160000}"/>
    <cellStyle name="Navadno 3 2 3 2 2 8" xfId="1517" xr:uid="{00000000-0005-0000-0000-000069160000}"/>
    <cellStyle name="Navadno 3 2 3 2 2 8 2" xfId="18459" xr:uid="{00000000-0005-0000-0000-00006A160000}"/>
    <cellStyle name="Navadno 3 2 3 2 2 9" xfId="5743" xr:uid="{00000000-0005-0000-0000-00006B160000}"/>
    <cellStyle name="Navadno 3 2 3 2 2 9 2" xfId="19901" xr:uid="{00000000-0005-0000-0000-00006C160000}"/>
    <cellStyle name="Navadno 3 2 3 2 3" xfId="135" xr:uid="{00000000-0005-0000-0000-00006D160000}"/>
    <cellStyle name="Navadno 3 2 3 2 3 10" xfId="14291" xr:uid="{00000000-0005-0000-0000-00006E160000}"/>
    <cellStyle name="Navadno 3 2 3 2 3 11" xfId="28388" xr:uid="{00000000-0005-0000-0000-00006F160000}"/>
    <cellStyle name="Navadno 3 2 3 2 3 12" xfId="30500" xr:uid="{00000000-0005-0000-0000-000070160000}"/>
    <cellStyle name="Navadno 3 2 3 2 3 13" xfId="31781" xr:uid="{00000000-0005-0000-0000-000071160000}"/>
    <cellStyle name="Navadno 3 2 3 2 3 2" xfId="295" xr:uid="{00000000-0005-0000-0000-000072160000}"/>
    <cellStyle name="Navadno 3 2 3 2 3 2 10" xfId="28484" xr:uid="{00000000-0005-0000-0000-000073160000}"/>
    <cellStyle name="Navadno 3 2 3 2 3 2 11" xfId="30580" xr:uid="{00000000-0005-0000-0000-000074160000}"/>
    <cellStyle name="Navadno 3 2 3 2 3 2 12" xfId="31782" xr:uid="{00000000-0005-0000-0000-000075160000}"/>
    <cellStyle name="Navadno 3 2 3 2 3 2 2" xfId="648" xr:uid="{00000000-0005-0000-0000-000076160000}"/>
    <cellStyle name="Navadno 3 2 3 2 3 2 2 10" xfId="30756" xr:uid="{00000000-0005-0000-0000-000077160000}"/>
    <cellStyle name="Navadno 3 2 3 2 3 2 2 11" xfId="31783" xr:uid="{00000000-0005-0000-0000-000078160000}"/>
    <cellStyle name="Navadno 3 2 3 2 3 2 2 2" xfId="1352" xr:uid="{00000000-0005-0000-0000-000079160000}"/>
    <cellStyle name="Navadno 3 2 3 2 3 2 2 2 10" xfId="31784" xr:uid="{00000000-0005-0000-0000-00007A160000}"/>
    <cellStyle name="Navadno 3 2 3 2 3 2 2 2 2" xfId="5613" xr:uid="{00000000-0005-0000-0000-00007B160000}"/>
    <cellStyle name="Navadno 3 2 3 2 3 2 2 2 2 2" xfId="9839" xr:uid="{00000000-0005-0000-0000-00007C160000}"/>
    <cellStyle name="Navadno 3 2 3 2 3 2 2 2 2 2 2" xfId="23997" xr:uid="{00000000-0005-0000-0000-00007D160000}"/>
    <cellStyle name="Navadno 3 2 3 2 3 2 2 2 2 3" xfId="14065" xr:uid="{00000000-0005-0000-0000-00007E160000}"/>
    <cellStyle name="Navadno 3 2 3 2 3 2 2 2 2 3 2" xfId="28223" xr:uid="{00000000-0005-0000-0000-00007F160000}"/>
    <cellStyle name="Navadno 3 2 3 2 3 2 2 2 2 4" xfId="18323" xr:uid="{00000000-0005-0000-0000-000080160000}"/>
    <cellStyle name="Navadno 3 2 3 2 3 2 2 2 2 5" xfId="30404" xr:uid="{00000000-0005-0000-0000-000081160000}"/>
    <cellStyle name="Navadno 3 2 3 2 3 2 2 2 2 6" xfId="31785" xr:uid="{00000000-0005-0000-0000-000082160000}"/>
    <cellStyle name="Navadno 3 2 3 2 3 2 2 2 3" xfId="4205" xr:uid="{00000000-0005-0000-0000-000083160000}"/>
    <cellStyle name="Navadno 3 2 3 2 3 2 2 2 3 2" xfId="8431" xr:uid="{00000000-0005-0000-0000-000084160000}"/>
    <cellStyle name="Navadno 3 2 3 2 3 2 2 2 3 2 2" xfId="22589" xr:uid="{00000000-0005-0000-0000-000085160000}"/>
    <cellStyle name="Navadno 3 2 3 2 3 2 2 2 3 3" xfId="12657" xr:uid="{00000000-0005-0000-0000-000086160000}"/>
    <cellStyle name="Navadno 3 2 3 2 3 2 2 2 3 3 2" xfId="26815" xr:uid="{00000000-0005-0000-0000-000087160000}"/>
    <cellStyle name="Navadno 3 2 3 2 3 2 2 2 3 4" xfId="16915" xr:uid="{00000000-0005-0000-0000-000088160000}"/>
    <cellStyle name="Navadno 3 2 3 2 3 2 2 2 3 5" xfId="29716" xr:uid="{00000000-0005-0000-0000-000089160000}"/>
    <cellStyle name="Navadno 3 2 3 2 3 2 2 2 3 6" xfId="31786" xr:uid="{00000000-0005-0000-0000-00008A160000}"/>
    <cellStyle name="Navadno 3 2 3 2 3 2 2 2 4" xfId="2797" xr:uid="{00000000-0005-0000-0000-00008B160000}"/>
    <cellStyle name="Navadno 3 2 3 2 3 2 2 2 4 2" xfId="19739" xr:uid="{00000000-0005-0000-0000-00008C160000}"/>
    <cellStyle name="Navadno 3 2 3 2 3 2 2 2 5" xfId="7023" xr:uid="{00000000-0005-0000-0000-00008D160000}"/>
    <cellStyle name="Navadno 3 2 3 2 3 2 2 2 5 2" xfId="21181" xr:uid="{00000000-0005-0000-0000-00008E160000}"/>
    <cellStyle name="Navadno 3 2 3 2 3 2 2 2 6" xfId="11249" xr:uid="{00000000-0005-0000-0000-00008F160000}"/>
    <cellStyle name="Navadno 3 2 3 2 3 2 2 2 6 2" xfId="25407" xr:uid="{00000000-0005-0000-0000-000090160000}"/>
    <cellStyle name="Navadno 3 2 3 2 3 2 2 2 7" xfId="15507" xr:uid="{00000000-0005-0000-0000-000091160000}"/>
    <cellStyle name="Navadno 3 2 3 2 3 2 2 2 8" xfId="28996" xr:uid="{00000000-0005-0000-0000-000092160000}"/>
    <cellStyle name="Navadno 3 2 3 2 3 2 2 2 9" xfId="31108" xr:uid="{00000000-0005-0000-0000-000093160000}"/>
    <cellStyle name="Navadno 3 2 3 2 3 2 2 3" xfId="4909" xr:uid="{00000000-0005-0000-0000-000094160000}"/>
    <cellStyle name="Navadno 3 2 3 2 3 2 2 3 2" xfId="9135" xr:uid="{00000000-0005-0000-0000-000095160000}"/>
    <cellStyle name="Navadno 3 2 3 2 3 2 2 3 2 2" xfId="23293" xr:uid="{00000000-0005-0000-0000-000096160000}"/>
    <cellStyle name="Navadno 3 2 3 2 3 2 2 3 3" xfId="13361" xr:uid="{00000000-0005-0000-0000-000097160000}"/>
    <cellStyle name="Navadno 3 2 3 2 3 2 2 3 3 2" xfId="27519" xr:uid="{00000000-0005-0000-0000-000098160000}"/>
    <cellStyle name="Navadno 3 2 3 2 3 2 2 3 4" xfId="17619" xr:uid="{00000000-0005-0000-0000-000099160000}"/>
    <cellStyle name="Navadno 3 2 3 2 3 2 2 3 5" xfId="30052" xr:uid="{00000000-0005-0000-0000-00009A160000}"/>
    <cellStyle name="Navadno 3 2 3 2 3 2 2 3 6" xfId="31787" xr:uid="{00000000-0005-0000-0000-00009B160000}"/>
    <cellStyle name="Navadno 3 2 3 2 3 2 2 4" xfId="3501" xr:uid="{00000000-0005-0000-0000-00009C160000}"/>
    <cellStyle name="Navadno 3 2 3 2 3 2 2 4 2" xfId="7727" xr:uid="{00000000-0005-0000-0000-00009D160000}"/>
    <cellStyle name="Navadno 3 2 3 2 3 2 2 4 2 2" xfId="21885" xr:uid="{00000000-0005-0000-0000-00009E160000}"/>
    <cellStyle name="Navadno 3 2 3 2 3 2 2 4 3" xfId="11953" xr:uid="{00000000-0005-0000-0000-00009F160000}"/>
    <cellStyle name="Navadno 3 2 3 2 3 2 2 4 3 2" xfId="26111" xr:uid="{00000000-0005-0000-0000-0000A0160000}"/>
    <cellStyle name="Navadno 3 2 3 2 3 2 2 4 4" xfId="16211" xr:uid="{00000000-0005-0000-0000-0000A1160000}"/>
    <cellStyle name="Navadno 3 2 3 2 3 2 2 4 5" xfId="29364" xr:uid="{00000000-0005-0000-0000-0000A2160000}"/>
    <cellStyle name="Navadno 3 2 3 2 3 2 2 4 6" xfId="31788" xr:uid="{00000000-0005-0000-0000-0000A3160000}"/>
    <cellStyle name="Navadno 3 2 3 2 3 2 2 5" xfId="2093" xr:uid="{00000000-0005-0000-0000-0000A4160000}"/>
    <cellStyle name="Navadno 3 2 3 2 3 2 2 5 2" xfId="19035" xr:uid="{00000000-0005-0000-0000-0000A5160000}"/>
    <cellStyle name="Navadno 3 2 3 2 3 2 2 6" xfId="6319" xr:uid="{00000000-0005-0000-0000-0000A6160000}"/>
    <cellStyle name="Navadno 3 2 3 2 3 2 2 6 2" xfId="20477" xr:uid="{00000000-0005-0000-0000-0000A7160000}"/>
    <cellStyle name="Navadno 3 2 3 2 3 2 2 7" xfId="10545" xr:uid="{00000000-0005-0000-0000-0000A8160000}"/>
    <cellStyle name="Navadno 3 2 3 2 3 2 2 7 2" xfId="24703" xr:uid="{00000000-0005-0000-0000-0000A9160000}"/>
    <cellStyle name="Navadno 3 2 3 2 3 2 2 8" xfId="14803" xr:uid="{00000000-0005-0000-0000-0000AA160000}"/>
    <cellStyle name="Navadno 3 2 3 2 3 2 2 9" xfId="28644" xr:uid="{00000000-0005-0000-0000-0000AB160000}"/>
    <cellStyle name="Navadno 3 2 3 2 3 2 3" xfId="1000" xr:uid="{00000000-0005-0000-0000-0000AC160000}"/>
    <cellStyle name="Navadno 3 2 3 2 3 2 3 10" xfId="31789" xr:uid="{00000000-0005-0000-0000-0000AD160000}"/>
    <cellStyle name="Navadno 3 2 3 2 3 2 3 2" xfId="5261" xr:uid="{00000000-0005-0000-0000-0000AE160000}"/>
    <cellStyle name="Navadno 3 2 3 2 3 2 3 2 2" xfId="9487" xr:uid="{00000000-0005-0000-0000-0000AF160000}"/>
    <cellStyle name="Navadno 3 2 3 2 3 2 3 2 2 2" xfId="23645" xr:uid="{00000000-0005-0000-0000-0000B0160000}"/>
    <cellStyle name="Navadno 3 2 3 2 3 2 3 2 3" xfId="13713" xr:uid="{00000000-0005-0000-0000-0000B1160000}"/>
    <cellStyle name="Navadno 3 2 3 2 3 2 3 2 3 2" xfId="27871" xr:uid="{00000000-0005-0000-0000-0000B2160000}"/>
    <cellStyle name="Navadno 3 2 3 2 3 2 3 2 4" xfId="17971" xr:uid="{00000000-0005-0000-0000-0000B3160000}"/>
    <cellStyle name="Navadno 3 2 3 2 3 2 3 2 5" xfId="30228" xr:uid="{00000000-0005-0000-0000-0000B4160000}"/>
    <cellStyle name="Navadno 3 2 3 2 3 2 3 2 6" xfId="31790" xr:uid="{00000000-0005-0000-0000-0000B5160000}"/>
    <cellStyle name="Navadno 3 2 3 2 3 2 3 3" xfId="3853" xr:uid="{00000000-0005-0000-0000-0000B6160000}"/>
    <cellStyle name="Navadno 3 2 3 2 3 2 3 3 2" xfId="8079" xr:uid="{00000000-0005-0000-0000-0000B7160000}"/>
    <cellStyle name="Navadno 3 2 3 2 3 2 3 3 2 2" xfId="22237" xr:uid="{00000000-0005-0000-0000-0000B8160000}"/>
    <cellStyle name="Navadno 3 2 3 2 3 2 3 3 3" xfId="12305" xr:uid="{00000000-0005-0000-0000-0000B9160000}"/>
    <cellStyle name="Navadno 3 2 3 2 3 2 3 3 3 2" xfId="26463" xr:uid="{00000000-0005-0000-0000-0000BA160000}"/>
    <cellStyle name="Navadno 3 2 3 2 3 2 3 3 4" xfId="16563" xr:uid="{00000000-0005-0000-0000-0000BB160000}"/>
    <cellStyle name="Navadno 3 2 3 2 3 2 3 3 5" xfId="29540" xr:uid="{00000000-0005-0000-0000-0000BC160000}"/>
    <cellStyle name="Navadno 3 2 3 2 3 2 3 3 6" xfId="31791" xr:uid="{00000000-0005-0000-0000-0000BD160000}"/>
    <cellStyle name="Navadno 3 2 3 2 3 2 3 4" xfId="2445" xr:uid="{00000000-0005-0000-0000-0000BE160000}"/>
    <cellStyle name="Navadno 3 2 3 2 3 2 3 4 2" xfId="19387" xr:uid="{00000000-0005-0000-0000-0000BF160000}"/>
    <cellStyle name="Navadno 3 2 3 2 3 2 3 5" xfId="6671" xr:uid="{00000000-0005-0000-0000-0000C0160000}"/>
    <cellStyle name="Navadno 3 2 3 2 3 2 3 5 2" xfId="20829" xr:uid="{00000000-0005-0000-0000-0000C1160000}"/>
    <cellStyle name="Navadno 3 2 3 2 3 2 3 6" xfId="10897" xr:uid="{00000000-0005-0000-0000-0000C2160000}"/>
    <cellStyle name="Navadno 3 2 3 2 3 2 3 6 2" xfId="25055" xr:uid="{00000000-0005-0000-0000-0000C3160000}"/>
    <cellStyle name="Navadno 3 2 3 2 3 2 3 7" xfId="15155" xr:uid="{00000000-0005-0000-0000-0000C4160000}"/>
    <cellStyle name="Navadno 3 2 3 2 3 2 3 8" xfId="28820" xr:uid="{00000000-0005-0000-0000-0000C5160000}"/>
    <cellStyle name="Navadno 3 2 3 2 3 2 3 9" xfId="30932" xr:uid="{00000000-0005-0000-0000-0000C6160000}"/>
    <cellStyle name="Navadno 3 2 3 2 3 2 4" xfId="4557" xr:uid="{00000000-0005-0000-0000-0000C7160000}"/>
    <cellStyle name="Navadno 3 2 3 2 3 2 4 2" xfId="8783" xr:uid="{00000000-0005-0000-0000-0000C8160000}"/>
    <cellStyle name="Navadno 3 2 3 2 3 2 4 2 2" xfId="22941" xr:uid="{00000000-0005-0000-0000-0000C9160000}"/>
    <cellStyle name="Navadno 3 2 3 2 3 2 4 3" xfId="13009" xr:uid="{00000000-0005-0000-0000-0000CA160000}"/>
    <cellStyle name="Navadno 3 2 3 2 3 2 4 3 2" xfId="27167" xr:uid="{00000000-0005-0000-0000-0000CB160000}"/>
    <cellStyle name="Navadno 3 2 3 2 3 2 4 4" xfId="17267" xr:uid="{00000000-0005-0000-0000-0000CC160000}"/>
    <cellStyle name="Navadno 3 2 3 2 3 2 4 5" xfId="29876" xr:uid="{00000000-0005-0000-0000-0000CD160000}"/>
    <cellStyle name="Navadno 3 2 3 2 3 2 4 6" xfId="31792" xr:uid="{00000000-0005-0000-0000-0000CE160000}"/>
    <cellStyle name="Navadno 3 2 3 2 3 2 5" xfId="3149" xr:uid="{00000000-0005-0000-0000-0000CF160000}"/>
    <cellStyle name="Navadno 3 2 3 2 3 2 5 2" xfId="7375" xr:uid="{00000000-0005-0000-0000-0000D0160000}"/>
    <cellStyle name="Navadno 3 2 3 2 3 2 5 2 2" xfId="21533" xr:uid="{00000000-0005-0000-0000-0000D1160000}"/>
    <cellStyle name="Navadno 3 2 3 2 3 2 5 3" xfId="11601" xr:uid="{00000000-0005-0000-0000-0000D2160000}"/>
    <cellStyle name="Navadno 3 2 3 2 3 2 5 3 2" xfId="25759" xr:uid="{00000000-0005-0000-0000-0000D3160000}"/>
    <cellStyle name="Navadno 3 2 3 2 3 2 5 4" xfId="15859" xr:uid="{00000000-0005-0000-0000-0000D4160000}"/>
    <cellStyle name="Navadno 3 2 3 2 3 2 5 5" xfId="29188" xr:uid="{00000000-0005-0000-0000-0000D5160000}"/>
    <cellStyle name="Navadno 3 2 3 2 3 2 5 6" xfId="31793" xr:uid="{00000000-0005-0000-0000-0000D6160000}"/>
    <cellStyle name="Navadno 3 2 3 2 3 2 6" xfId="1741" xr:uid="{00000000-0005-0000-0000-0000D7160000}"/>
    <cellStyle name="Navadno 3 2 3 2 3 2 6 2" xfId="18683" xr:uid="{00000000-0005-0000-0000-0000D8160000}"/>
    <cellStyle name="Navadno 3 2 3 2 3 2 7" xfId="5967" xr:uid="{00000000-0005-0000-0000-0000D9160000}"/>
    <cellStyle name="Navadno 3 2 3 2 3 2 7 2" xfId="20125" xr:uid="{00000000-0005-0000-0000-0000DA160000}"/>
    <cellStyle name="Navadno 3 2 3 2 3 2 8" xfId="10193" xr:uid="{00000000-0005-0000-0000-0000DB160000}"/>
    <cellStyle name="Navadno 3 2 3 2 3 2 8 2" xfId="24351" xr:uid="{00000000-0005-0000-0000-0000DC160000}"/>
    <cellStyle name="Navadno 3 2 3 2 3 2 9" xfId="14451" xr:uid="{00000000-0005-0000-0000-0000DD160000}"/>
    <cellStyle name="Navadno 3 2 3 2 3 3" xfId="520" xr:uid="{00000000-0005-0000-0000-0000DE160000}"/>
    <cellStyle name="Navadno 3 2 3 2 3 3 10" xfId="30692" xr:uid="{00000000-0005-0000-0000-0000DF160000}"/>
    <cellStyle name="Navadno 3 2 3 2 3 3 11" xfId="31794" xr:uid="{00000000-0005-0000-0000-0000E0160000}"/>
    <cellStyle name="Navadno 3 2 3 2 3 3 2" xfId="1224" xr:uid="{00000000-0005-0000-0000-0000E1160000}"/>
    <cellStyle name="Navadno 3 2 3 2 3 3 2 10" xfId="31795" xr:uid="{00000000-0005-0000-0000-0000E2160000}"/>
    <cellStyle name="Navadno 3 2 3 2 3 3 2 2" xfId="5485" xr:uid="{00000000-0005-0000-0000-0000E3160000}"/>
    <cellStyle name="Navadno 3 2 3 2 3 3 2 2 2" xfId="9711" xr:uid="{00000000-0005-0000-0000-0000E4160000}"/>
    <cellStyle name="Navadno 3 2 3 2 3 3 2 2 2 2" xfId="23869" xr:uid="{00000000-0005-0000-0000-0000E5160000}"/>
    <cellStyle name="Navadno 3 2 3 2 3 3 2 2 3" xfId="13937" xr:uid="{00000000-0005-0000-0000-0000E6160000}"/>
    <cellStyle name="Navadno 3 2 3 2 3 3 2 2 3 2" xfId="28095" xr:uid="{00000000-0005-0000-0000-0000E7160000}"/>
    <cellStyle name="Navadno 3 2 3 2 3 3 2 2 4" xfId="18195" xr:uid="{00000000-0005-0000-0000-0000E8160000}"/>
    <cellStyle name="Navadno 3 2 3 2 3 3 2 2 5" xfId="30340" xr:uid="{00000000-0005-0000-0000-0000E9160000}"/>
    <cellStyle name="Navadno 3 2 3 2 3 3 2 2 6" xfId="31796" xr:uid="{00000000-0005-0000-0000-0000EA160000}"/>
    <cellStyle name="Navadno 3 2 3 2 3 3 2 3" xfId="4077" xr:uid="{00000000-0005-0000-0000-0000EB160000}"/>
    <cellStyle name="Navadno 3 2 3 2 3 3 2 3 2" xfId="8303" xr:uid="{00000000-0005-0000-0000-0000EC160000}"/>
    <cellStyle name="Navadno 3 2 3 2 3 3 2 3 2 2" xfId="22461" xr:uid="{00000000-0005-0000-0000-0000ED160000}"/>
    <cellStyle name="Navadno 3 2 3 2 3 3 2 3 3" xfId="12529" xr:uid="{00000000-0005-0000-0000-0000EE160000}"/>
    <cellStyle name="Navadno 3 2 3 2 3 3 2 3 3 2" xfId="26687" xr:uid="{00000000-0005-0000-0000-0000EF160000}"/>
    <cellStyle name="Navadno 3 2 3 2 3 3 2 3 4" xfId="16787" xr:uid="{00000000-0005-0000-0000-0000F0160000}"/>
    <cellStyle name="Navadno 3 2 3 2 3 3 2 3 5" xfId="29652" xr:uid="{00000000-0005-0000-0000-0000F1160000}"/>
    <cellStyle name="Navadno 3 2 3 2 3 3 2 3 6" xfId="31797" xr:uid="{00000000-0005-0000-0000-0000F2160000}"/>
    <cellStyle name="Navadno 3 2 3 2 3 3 2 4" xfId="2669" xr:uid="{00000000-0005-0000-0000-0000F3160000}"/>
    <cellStyle name="Navadno 3 2 3 2 3 3 2 4 2" xfId="19611" xr:uid="{00000000-0005-0000-0000-0000F4160000}"/>
    <cellStyle name="Navadno 3 2 3 2 3 3 2 5" xfId="6895" xr:uid="{00000000-0005-0000-0000-0000F5160000}"/>
    <cellStyle name="Navadno 3 2 3 2 3 3 2 5 2" xfId="21053" xr:uid="{00000000-0005-0000-0000-0000F6160000}"/>
    <cellStyle name="Navadno 3 2 3 2 3 3 2 6" xfId="11121" xr:uid="{00000000-0005-0000-0000-0000F7160000}"/>
    <cellStyle name="Navadno 3 2 3 2 3 3 2 6 2" xfId="25279" xr:uid="{00000000-0005-0000-0000-0000F8160000}"/>
    <cellStyle name="Navadno 3 2 3 2 3 3 2 7" xfId="15379" xr:uid="{00000000-0005-0000-0000-0000F9160000}"/>
    <cellStyle name="Navadno 3 2 3 2 3 3 2 8" xfId="28932" xr:uid="{00000000-0005-0000-0000-0000FA160000}"/>
    <cellStyle name="Navadno 3 2 3 2 3 3 2 9" xfId="31044" xr:uid="{00000000-0005-0000-0000-0000FB160000}"/>
    <cellStyle name="Navadno 3 2 3 2 3 3 3" xfId="4781" xr:uid="{00000000-0005-0000-0000-0000FC160000}"/>
    <cellStyle name="Navadno 3 2 3 2 3 3 3 2" xfId="9007" xr:uid="{00000000-0005-0000-0000-0000FD160000}"/>
    <cellStyle name="Navadno 3 2 3 2 3 3 3 2 2" xfId="23165" xr:uid="{00000000-0005-0000-0000-0000FE160000}"/>
    <cellStyle name="Navadno 3 2 3 2 3 3 3 3" xfId="13233" xr:uid="{00000000-0005-0000-0000-0000FF160000}"/>
    <cellStyle name="Navadno 3 2 3 2 3 3 3 3 2" xfId="27391" xr:uid="{00000000-0005-0000-0000-000000170000}"/>
    <cellStyle name="Navadno 3 2 3 2 3 3 3 4" xfId="17491" xr:uid="{00000000-0005-0000-0000-000001170000}"/>
    <cellStyle name="Navadno 3 2 3 2 3 3 3 5" xfId="29988" xr:uid="{00000000-0005-0000-0000-000002170000}"/>
    <cellStyle name="Navadno 3 2 3 2 3 3 3 6" xfId="31798" xr:uid="{00000000-0005-0000-0000-000003170000}"/>
    <cellStyle name="Navadno 3 2 3 2 3 3 4" xfId="3373" xr:uid="{00000000-0005-0000-0000-000004170000}"/>
    <cellStyle name="Navadno 3 2 3 2 3 3 4 2" xfId="7599" xr:uid="{00000000-0005-0000-0000-000005170000}"/>
    <cellStyle name="Navadno 3 2 3 2 3 3 4 2 2" xfId="21757" xr:uid="{00000000-0005-0000-0000-000006170000}"/>
    <cellStyle name="Navadno 3 2 3 2 3 3 4 3" xfId="11825" xr:uid="{00000000-0005-0000-0000-000007170000}"/>
    <cellStyle name="Navadno 3 2 3 2 3 3 4 3 2" xfId="25983" xr:uid="{00000000-0005-0000-0000-000008170000}"/>
    <cellStyle name="Navadno 3 2 3 2 3 3 4 4" xfId="16083" xr:uid="{00000000-0005-0000-0000-000009170000}"/>
    <cellStyle name="Navadno 3 2 3 2 3 3 4 5" xfId="29300" xr:uid="{00000000-0005-0000-0000-00000A170000}"/>
    <cellStyle name="Navadno 3 2 3 2 3 3 4 6" xfId="31799" xr:uid="{00000000-0005-0000-0000-00000B170000}"/>
    <cellStyle name="Navadno 3 2 3 2 3 3 5" xfId="1965" xr:uid="{00000000-0005-0000-0000-00000C170000}"/>
    <cellStyle name="Navadno 3 2 3 2 3 3 5 2" xfId="18907" xr:uid="{00000000-0005-0000-0000-00000D170000}"/>
    <cellStyle name="Navadno 3 2 3 2 3 3 6" xfId="6191" xr:uid="{00000000-0005-0000-0000-00000E170000}"/>
    <cellStyle name="Navadno 3 2 3 2 3 3 6 2" xfId="20349" xr:uid="{00000000-0005-0000-0000-00000F170000}"/>
    <cellStyle name="Navadno 3 2 3 2 3 3 7" xfId="10417" xr:uid="{00000000-0005-0000-0000-000010170000}"/>
    <cellStyle name="Navadno 3 2 3 2 3 3 7 2" xfId="24575" xr:uid="{00000000-0005-0000-0000-000011170000}"/>
    <cellStyle name="Navadno 3 2 3 2 3 3 8" xfId="14675" xr:uid="{00000000-0005-0000-0000-000012170000}"/>
    <cellStyle name="Navadno 3 2 3 2 3 3 9" xfId="28580" xr:uid="{00000000-0005-0000-0000-000013170000}"/>
    <cellStyle name="Navadno 3 2 3 2 3 4" xfId="872" xr:uid="{00000000-0005-0000-0000-000014170000}"/>
    <cellStyle name="Navadno 3 2 3 2 3 4 10" xfId="31800" xr:uid="{00000000-0005-0000-0000-000015170000}"/>
    <cellStyle name="Navadno 3 2 3 2 3 4 2" xfId="5133" xr:uid="{00000000-0005-0000-0000-000016170000}"/>
    <cellStyle name="Navadno 3 2 3 2 3 4 2 2" xfId="9359" xr:uid="{00000000-0005-0000-0000-000017170000}"/>
    <cellStyle name="Navadno 3 2 3 2 3 4 2 2 2" xfId="23517" xr:uid="{00000000-0005-0000-0000-000018170000}"/>
    <cellStyle name="Navadno 3 2 3 2 3 4 2 3" xfId="13585" xr:uid="{00000000-0005-0000-0000-000019170000}"/>
    <cellStyle name="Navadno 3 2 3 2 3 4 2 3 2" xfId="27743" xr:uid="{00000000-0005-0000-0000-00001A170000}"/>
    <cellStyle name="Navadno 3 2 3 2 3 4 2 4" xfId="17843" xr:uid="{00000000-0005-0000-0000-00001B170000}"/>
    <cellStyle name="Navadno 3 2 3 2 3 4 2 5" xfId="30164" xr:uid="{00000000-0005-0000-0000-00001C170000}"/>
    <cellStyle name="Navadno 3 2 3 2 3 4 2 6" xfId="31801" xr:uid="{00000000-0005-0000-0000-00001D170000}"/>
    <cellStyle name="Navadno 3 2 3 2 3 4 3" xfId="3725" xr:uid="{00000000-0005-0000-0000-00001E170000}"/>
    <cellStyle name="Navadno 3 2 3 2 3 4 3 2" xfId="7951" xr:uid="{00000000-0005-0000-0000-00001F170000}"/>
    <cellStyle name="Navadno 3 2 3 2 3 4 3 2 2" xfId="22109" xr:uid="{00000000-0005-0000-0000-000020170000}"/>
    <cellStyle name="Navadno 3 2 3 2 3 4 3 3" xfId="12177" xr:uid="{00000000-0005-0000-0000-000021170000}"/>
    <cellStyle name="Navadno 3 2 3 2 3 4 3 3 2" xfId="26335" xr:uid="{00000000-0005-0000-0000-000022170000}"/>
    <cellStyle name="Navadno 3 2 3 2 3 4 3 4" xfId="16435" xr:uid="{00000000-0005-0000-0000-000023170000}"/>
    <cellStyle name="Navadno 3 2 3 2 3 4 3 5" xfId="29476" xr:uid="{00000000-0005-0000-0000-000024170000}"/>
    <cellStyle name="Navadno 3 2 3 2 3 4 3 6" xfId="31802" xr:uid="{00000000-0005-0000-0000-000025170000}"/>
    <cellStyle name="Navadno 3 2 3 2 3 4 4" xfId="2317" xr:uid="{00000000-0005-0000-0000-000026170000}"/>
    <cellStyle name="Navadno 3 2 3 2 3 4 4 2" xfId="19259" xr:uid="{00000000-0005-0000-0000-000027170000}"/>
    <cellStyle name="Navadno 3 2 3 2 3 4 5" xfId="6543" xr:uid="{00000000-0005-0000-0000-000028170000}"/>
    <cellStyle name="Navadno 3 2 3 2 3 4 5 2" xfId="20701" xr:uid="{00000000-0005-0000-0000-000029170000}"/>
    <cellStyle name="Navadno 3 2 3 2 3 4 6" xfId="10769" xr:uid="{00000000-0005-0000-0000-00002A170000}"/>
    <cellStyle name="Navadno 3 2 3 2 3 4 6 2" xfId="24927" xr:uid="{00000000-0005-0000-0000-00002B170000}"/>
    <cellStyle name="Navadno 3 2 3 2 3 4 7" xfId="15027" xr:uid="{00000000-0005-0000-0000-00002C170000}"/>
    <cellStyle name="Navadno 3 2 3 2 3 4 8" xfId="28756" xr:uid="{00000000-0005-0000-0000-00002D170000}"/>
    <cellStyle name="Navadno 3 2 3 2 3 4 9" xfId="30868" xr:uid="{00000000-0005-0000-0000-00002E170000}"/>
    <cellStyle name="Navadno 3 2 3 2 3 5" xfId="4397" xr:uid="{00000000-0005-0000-0000-00002F170000}"/>
    <cellStyle name="Navadno 3 2 3 2 3 5 2" xfId="8623" xr:uid="{00000000-0005-0000-0000-000030170000}"/>
    <cellStyle name="Navadno 3 2 3 2 3 5 2 2" xfId="22781" xr:uid="{00000000-0005-0000-0000-000031170000}"/>
    <cellStyle name="Navadno 3 2 3 2 3 5 3" xfId="12849" xr:uid="{00000000-0005-0000-0000-000032170000}"/>
    <cellStyle name="Navadno 3 2 3 2 3 5 3 2" xfId="27007" xr:uid="{00000000-0005-0000-0000-000033170000}"/>
    <cellStyle name="Navadno 3 2 3 2 3 5 4" xfId="17107" xr:uid="{00000000-0005-0000-0000-000034170000}"/>
    <cellStyle name="Navadno 3 2 3 2 3 5 5" xfId="29796" xr:uid="{00000000-0005-0000-0000-000035170000}"/>
    <cellStyle name="Navadno 3 2 3 2 3 5 6" xfId="31803" xr:uid="{00000000-0005-0000-0000-000036170000}"/>
    <cellStyle name="Navadno 3 2 3 2 3 6" xfId="2989" xr:uid="{00000000-0005-0000-0000-000037170000}"/>
    <cellStyle name="Navadno 3 2 3 2 3 6 2" xfId="7215" xr:uid="{00000000-0005-0000-0000-000038170000}"/>
    <cellStyle name="Navadno 3 2 3 2 3 6 2 2" xfId="21373" xr:uid="{00000000-0005-0000-0000-000039170000}"/>
    <cellStyle name="Navadno 3 2 3 2 3 6 3" xfId="11441" xr:uid="{00000000-0005-0000-0000-00003A170000}"/>
    <cellStyle name="Navadno 3 2 3 2 3 6 3 2" xfId="25599" xr:uid="{00000000-0005-0000-0000-00003B170000}"/>
    <cellStyle name="Navadno 3 2 3 2 3 6 4" xfId="15699" xr:uid="{00000000-0005-0000-0000-00003C170000}"/>
    <cellStyle name="Navadno 3 2 3 2 3 6 5" xfId="29108" xr:uid="{00000000-0005-0000-0000-00003D170000}"/>
    <cellStyle name="Navadno 3 2 3 2 3 6 6" xfId="31804" xr:uid="{00000000-0005-0000-0000-00003E170000}"/>
    <cellStyle name="Navadno 3 2 3 2 3 7" xfId="1581" xr:uid="{00000000-0005-0000-0000-00003F170000}"/>
    <cellStyle name="Navadno 3 2 3 2 3 7 2" xfId="18523" xr:uid="{00000000-0005-0000-0000-000040170000}"/>
    <cellStyle name="Navadno 3 2 3 2 3 8" xfId="5807" xr:uid="{00000000-0005-0000-0000-000041170000}"/>
    <cellStyle name="Navadno 3 2 3 2 3 8 2" xfId="19965" xr:uid="{00000000-0005-0000-0000-000042170000}"/>
    <cellStyle name="Navadno 3 2 3 2 3 9" xfId="10033" xr:uid="{00000000-0005-0000-0000-000043170000}"/>
    <cellStyle name="Navadno 3 2 3 2 3 9 2" xfId="24191" xr:uid="{00000000-0005-0000-0000-000044170000}"/>
    <cellStyle name="Navadno 3 2 3 2 4" xfId="65" xr:uid="{00000000-0005-0000-0000-000045170000}"/>
    <cellStyle name="Navadno 3 2 3 2 4 10" xfId="14259" xr:uid="{00000000-0005-0000-0000-000046170000}"/>
    <cellStyle name="Navadno 3 2 3 2 4 11" xfId="28356" xr:uid="{00000000-0005-0000-0000-000047170000}"/>
    <cellStyle name="Navadno 3 2 3 2 4 12" xfId="30468" xr:uid="{00000000-0005-0000-0000-000048170000}"/>
    <cellStyle name="Navadno 3 2 3 2 4 13" xfId="31805" xr:uid="{00000000-0005-0000-0000-000049170000}"/>
    <cellStyle name="Navadno 3 2 3 2 4 2" xfId="231" xr:uid="{00000000-0005-0000-0000-00004A170000}"/>
    <cellStyle name="Navadno 3 2 3 2 4 2 10" xfId="28468" xr:uid="{00000000-0005-0000-0000-00004B170000}"/>
    <cellStyle name="Navadno 3 2 3 2 4 2 11" xfId="30548" xr:uid="{00000000-0005-0000-0000-00004C170000}"/>
    <cellStyle name="Navadno 3 2 3 2 4 2 12" xfId="31806" xr:uid="{00000000-0005-0000-0000-00004D170000}"/>
    <cellStyle name="Navadno 3 2 3 2 4 2 2" xfId="584" xr:uid="{00000000-0005-0000-0000-00004E170000}"/>
    <cellStyle name="Navadno 3 2 3 2 4 2 2 10" xfId="30724" xr:uid="{00000000-0005-0000-0000-00004F170000}"/>
    <cellStyle name="Navadno 3 2 3 2 4 2 2 11" xfId="31807" xr:uid="{00000000-0005-0000-0000-000050170000}"/>
    <cellStyle name="Navadno 3 2 3 2 4 2 2 2" xfId="1288" xr:uid="{00000000-0005-0000-0000-000051170000}"/>
    <cellStyle name="Navadno 3 2 3 2 4 2 2 2 10" xfId="31808" xr:uid="{00000000-0005-0000-0000-000052170000}"/>
    <cellStyle name="Navadno 3 2 3 2 4 2 2 2 2" xfId="5549" xr:uid="{00000000-0005-0000-0000-000053170000}"/>
    <cellStyle name="Navadno 3 2 3 2 4 2 2 2 2 2" xfId="9775" xr:uid="{00000000-0005-0000-0000-000054170000}"/>
    <cellStyle name="Navadno 3 2 3 2 4 2 2 2 2 2 2" xfId="23933" xr:uid="{00000000-0005-0000-0000-000055170000}"/>
    <cellStyle name="Navadno 3 2 3 2 4 2 2 2 2 3" xfId="14001" xr:uid="{00000000-0005-0000-0000-000056170000}"/>
    <cellStyle name="Navadno 3 2 3 2 4 2 2 2 2 3 2" xfId="28159" xr:uid="{00000000-0005-0000-0000-000057170000}"/>
    <cellStyle name="Navadno 3 2 3 2 4 2 2 2 2 4" xfId="18259" xr:uid="{00000000-0005-0000-0000-000058170000}"/>
    <cellStyle name="Navadno 3 2 3 2 4 2 2 2 2 5" xfId="30372" xr:uid="{00000000-0005-0000-0000-000059170000}"/>
    <cellStyle name="Navadno 3 2 3 2 4 2 2 2 2 6" xfId="31809" xr:uid="{00000000-0005-0000-0000-00005A170000}"/>
    <cellStyle name="Navadno 3 2 3 2 4 2 2 2 3" xfId="4141" xr:uid="{00000000-0005-0000-0000-00005B170000}"/>
    <cellStyle name="Navadno 3 2 3 2 4 2 2 2 3 2" xfId="8367" xr:uid="{00000000-0005-0000-0000-00005C170000}"/>
    <cellStyle name="Navadno 3 2 3 2 4 2 2 2 3 2 2" xfId="22525" xr:uid="{00000000-0005-0000-0000-00005D170000}"/>
    <cellStyle name="Navadno 3 2 3 2 4 2 2 2 3 3" xfId="12593" xr:uid="{00000000-0005-0000-0000-00005E170000}"/>
    <cellStyle name="Navadno 3 2 3 2 4 2 2 2 3 3 2" xfId="26751" xr:uid="{00000000-0005-0000-0000-00005F170000}"/>
    <cellStyle name="Navadno 3 2 3 2 4 2 2 2 3 4" xfId="16851" xr:uid="{00000000-0005-0000-0000-000060170000}"/>
    <cellStyle name="Navadno 3 2 3 2 4 2 2 2 3 5" xfId="29684" xr:uid="{00000000-0005-0000-0000-000061170000}"/>
    <cellStyle name="Navadno 3 2 3 2 4 2 2 2 3 6" xfId="31810" xr:uid="{00000000-0005-0000-0000-000062170000}"/>
    <cellStyle name="Navadno 3 2 3 2 4 2 2 2 4" xfId="2733" xr:uid="{00000000-0005-0000-0000-000063170000}"/>
    <cellStyle name="Navadno 3 2 3 2 4 2 2 2 4 2" xfId="19675" xr:uid="{00000000-0005-0000-0000-000064170000}"/>
    <cellStyle name="Navadno 3 2 3 2 4 2 2 2 5" xfId="6959" xr:uid="{00000000-0005-0000-0000-000065170000}"/>
    <cellStyle name="Navadno 3 2 3 2 4 2 2 2 5 2" xfId="21117" xr:uid="{00000000-0005-0000-0000-000066170000}"/>
    <cellStyle name="Navadno 3 2 3 2 4 2 2 2 6" xfId="11185" xr:uid="{00000000-0005-0000-0000-000067170000}"/>
    <cellStyle name="Navadno 3 2 3 2 4 2 2 2 6 2" xfId="25343" xr:uid="{00000000-0005-0000-0000-000068170000}"/>
    <cellStyle name="Navadno 3 2 3 2 4 2 2 2 7" xfId="15443" xr:uid="{00000000-0005-0000-0000-000069170000}"/>
    <cellStyle name="Navadno 3 2 3 2 4 2 2 2 8" xfId="28964" xr:uid="{00000000-0005-0000-0000-00006A170000}"/>
    <cellStyle name="Navadno 3 2 3 2 4 2 2 2 9" xfId="31076" xr:uid="{00000000-0005-0000-0000-00006B170000}"/>
    <cellStyle name="Navadno 3 2 3 2 4 2 2 3" xfId="4845" xr:uid="{00000000-0005-0000-0000-00006C170000}"/>
    <cellStyle name="Navadno 3 2 3 2 4 2 2 3 2" xfId="9071" xr:uid="{00000000-0005-0000-0000-00006D170000}"/>
    <cellStyle name="Navadno 3 2 3 2 4 2 2 3 2 2" xfId="23229" xr:uid="{00000000-0005-0000-0000-00006E170000}"/>
    <cellStyle name="Navadno 3 2 3 2 4 2 2 3 3" xfId="13297" xr:uid="{00000000-0005-0000-0000-00006F170000}"/>
    <cellStyle name="Navadno 3 2 3 2 4 2 2 3 3 2" xfId="27455" xr:uid="{00000000-0005-0000-0000-000070170000}"/>
    <cellStyle name="Navadno 3 2 3 2 4 2 2 3 4" xfId="17555" xr:uid="{00000000-0005-0000-0000-000071170000}"/>
    <cellStyle name="Navadno 3 2 3 2 4 2 2 3 5" xfId="30020" xr:uid="{00000000-0005-0000-0000-000072170000}"/>
    <cellStyle name="Navadno 3 2 3 2 4 2 2 3 6" xfId="31811" xr:uid="{00000000-0005-0000-0000-000073170000}"/>
    <cellStyle name="Navadno 3 2 3 2 4 2 2 4" xfId="3437" xr:uid="{00000000-0005-0000-0000-000074170000}"/>
    <cellStyle name="Navadno 3 2 3 2 4 2 2 4 2" xfId="7663" xr:uid="{00000000-0005-0000-0000-000075170000}"/>
    <cellStyle name="Navadno 3 2 3 2 4 2 2 4 2 2" xfId="21821" xr:uid="{00000000-0005-0000-0000-000076170000}"/>
    <cellStyle name="Navadno 3 2 3 2 4 2 2 4 3" xfId="11889" xr:uid="{00000000-0005-0000-0000-000077170000}"/>
    <cellStyle name="Navadno 3 2 3 2 4 2 2 4 3 2" xfId="26047" xr:uid="{00000000-0005-0000-0000-000078170000}"/>
    <cellStyle name="Navadno 3 2 3 2 4 2 2 4 4" xfId="16147" xr:uid="{00000000-0005-0000-0000-000079170000}"/>
    <cellStyle name="Navadno 3 2 3 2 4 2 2 4 5" xfId="29332" xr:uid="{00000000-0005-0000-0000-00007A170000}"/>
    <cellStyle name="Navadno 3 2 3 2 4 2 2 4 6" xfId="31812" xr:uid="{00000000-0005-0000-0000-00007B170000}"/>
    <cellStyle name="Navadno 3 2 3 2 4 2 2 5" xfId="2029" xr:uid="{00000000-0005-0000-0000-00007C170000}"/>
    <cellStyle name="Navadno 3 2 3 2 4 2 2 5 2" xfId="18971" xr:uid="{00000000-0005-0000-0000-00007D170000}"/>
    <cellStyle name="Navadno 3 2 3 2 4 2 2 6" xfId="6255" xr:uid="{00000000-0005-0000-0000-00007E170000}"/>
    <cellStyle name="Navadno 3 2 3 2 4 2 2 6 2" xfId="20413" xr:uid="{00000000-0005-0000-0000-00007F170000}"/>
    <cellStyle name="Navadno 3 2 3 2 4 2 2 7" xfId="10481" xr:uid="{00000000-0005-0000-0000-000080170000}"/>
    <cellStyle name="Navadno 3 2 3 2 4 2 2 7 2" xfId="24639" xr:uid="{00000000-0005-0000-0000-000081170000}"/>
    <cellStyle name="Navadno 3 2 3 2 4 2 2 8" xfId="14739" xr:uid="{00000000-0005-0000-0000-000082170000}"/>
    <cellStyle name="Navadno 3 2 3 2 4 2 2 9" xfId="28612" xr:uid="{00000000-0005-0000-0000-000083170000}"/>
    <cellStyle name="Navadno 3 2 3 2 4 2 3" xfId="936" xr:uid="{00000000-0005-0000-0000-000084170000}"/>
    <cellStyle name="Navadno 3 2 3 2 4 2 3 10" xfId="31813" xr:uid="{00000000-0005-0000-0000-000085170000}"/>
    <cellStyle name="Navadno 3 2 3 2 4 2 3 2" xfId="5197" xr:uid="{00000000-0005-0000-0000-000086170000}"/>
    <cellStyle name="Navadno 3 2 3 2 4 2 3 2 2" xfId="9423" xr:uid="{00000000-0005-0000-0000-000087170000}"/>
    <cellStyle name="Navadno 3 2 3 2 4 2 3 2 2 2" xfId="23581" xr:uid="{00000000-0005-0000-0000-000088170000}"/>
    <cellStyle name="Navadno 3 2 3 2 4 2 3 2 3" xfId="13649" xr:uid="{00000000-0005-0000-0000-000089170000}"/>
    <cellStyle name="Navadno 3 2 3 2 4 2 3 2 3 2" xfId="27807" xr:uid="{00000000-0005-0000-0000-00008A170000}"/>
    <cellStyle name="Navadno 3 2 3 2 4 2 3 2 4" xfId="17907" xr:uid="{00000000-0005-0000-0000-00008B170000}"/>
    <cellStyle name="Navadno 3 2 3 2 4 2 3 2 5" xfId="30196" xr:uid="{00000000-0005-0000-0000-00008C170000}"/>
    <cellStyle name="Navadno 3 2 3 2 4 2 3 2 6" xfId="31814" xr:uid="{00000000-0005-0000-0000-00008D170000}"/>
    <cellStyle name="Navadno 3 2 3 2 4 2 3 3" xfId="3789" xr:uid="{00000000-0005-0000-0000-00008E170000}"/>
    <cellStyle name="Navadno 3 2 3 2 4 2 3 3 2" xfId="8015" xr:uid="{00000000-0005-0000-0000-00008F170000}"/>
    <cellStyle name="Navadno 3 2 3 2 4 2 3 3 2 2" xfId="22173" xr:uid="{00000000-0005-0000-0000-000090170000}"/>
    <cellStyle name="Navadno 3 2 3 2 4 2 3 3 3" xfId="12241" xr:uid="{00000000-0005-0000-0000-000091170000}"/>
    <cellStyle name="Navadno 3 2 3 2 4 2 3 3 3 2" xfId="26399" xr:uid="{00000000-0005-0000-0000-000092170000}"/>
    <cellStyle name="Navadno 3 2 3 2 4 2 3 3 4" xfId="16499" xr:uid="{00000000-0005-0000-0000-000093170000}"/>
    <cellStyle name="Navadno 3 2 3 2 4 2 3 3 5" xfId="29508" xr:uid="{00000000-0005-0000-0000-000094170000}"/>
    <cellStyle name="Navadno 3 2 3 2 4 2 3 3 6" xfId="31815" xr:uid="{00000000-0005-0000-0000-000095170000}"/>
    <cellStyle name="Navadno 3 2 3 2 4 2 3 4" xfId="2381" xr:uid="{00000000-0005-0000-0000-000096170000}"/>
    <cellStyle name="Navadno 3 2 3 2 4 2 3 4 2" xfId="19323" xr:uid="{00000000-0005-0000-0000-000097170000}"/>
    <cellStyle name="Navadno 3 2 3 2 4 2 3 5" xfId="6607" xr:uid="{00000000-0005-0000-0000-000098170000}"/>
    <cellStyle name="Navadno 3 2 3 2 4 2 3 5 2" xfId="20765" xr:uid="{00000000-0005-0000-0000-000099170000}"/>
    <cellStyle name="Navadno 3 2 3 2 4 2 3 6" xfId="10833" xr:uid="{00000000-0005-0000-0000-00009A170000}"/>
    <cellStyle name="Navadno 3 2 3 2 4 2 3 6 2" xfId="24991" xr:uid="{00000000-0005-0000-0000-00009B170000}"/>
    <cellStyle name="Navadno 3 2 3 2 4 2 3 7" xfId="15091" xr:uid="{00000000-0005-0000-0000-00009C170000}"/>
    <cellStyle name="Navadno 3 2 3 2 4 2 3 8" xfId="28788" xr:uid="{00000000-0005-0000-0000-00009D170000}"/>
    <cellStyle name="Navadno 3 2 3 2 4 2 3 9" xfId="30900" xr:uid="{00000000-0005-0000-0000-00009E170000}"/>
    <cellStyle name="Navadno 3 2 3 2 4 2 4" xfId="4493" xr:uid="{00000000-0005-0000-0000-00009F170000}"/>
    <cellStyle name="Navadno 3 2 3 2 4 2 4 2" xfId="8719" xr:uid="{00000000-0005-0000-0000-0000A0170000}"/>
    <cellStyle name="Navadno 3 2 3 2 4 2 4 2 2" xfId="22877" xr:uid="{00000000-0005-0000-0000-0000A1170000}"/>
    <cellStyle name="Navadno 3 2 3 2 4 2 4 3" xfId="12945" xr:uid="{00000000-0005-0000-0000-0000A2170000}"/>
    <cellStyle name="Navadno 3 2 3 2 4 2 4 3 2" xfId="27103" xr:uid="{00000000-0005-0000-0000-0000A3170000}"/>
    <cellStyle name="Navadno 3 2 3 2 4 2 4 4" xfId="17203" xr:uid="{00000000-0005-0000-0000-0000A4170000}"/>
    <cellStyle name="Navadno 3 2 3 2 4 2 4 5" xfId="29844" xr:uid="{00000000-0005-0000-0000-0000A5170000}"/>
    <cellStyle name="Navadno 3 2 3 2 4 2 4 6" xfId="31816" xr:uid="{00000000-0005-0000-0000-0000A6170000}"/>
    <cellStyle name="Navadno 3 2 3 2 4 2 5" xfId="3085" xr:uid="{00000000-0005-0000-0000-0000A7170000}"/>
    <cellStyle name="Navadno 3 2 3 2 4 2 5 2" xfId="7311" xr:uid="{00000000-0005-0000-0000-0000A8170000}"/>
    <cellStyle name="Navadno 3 2 3 2 4 2 5 2 2" xfId="21469" xr:uid="{00000000-0005-0000-0000-0000A9170000}"/>
    <cellStyle name="Navadno 3 2 3 2 4 2 5 3" xfId="11537" xr:uid="{00000000-0005-0000-0000-0000AA170000}"/>
    <cellStyle name="Navadno 3 2 3 2 4 2 5 3 2" xfId="25695" xr:uid="{00000000-0005-0000-0000-0000AB170000}"/>
    <cellStyle name="Navadno 3 2 3 2 4 2 5 4" xfId="15795" xr:uid="{00000000-0005-0000-0000-0000AC170000}"/>
    <cellStyle name="Navadno 3 2 3 2 4 2 5 5" xfId="29156" xr:uid="{00000000-0005-0000-0000-0000AD170000}"/>
    <cellStyle name="Navadno 3 2 3 2 4 2 5 6" xfId="31817" xr:uid="{00000000-0005-0000-0000-0000AE170000}"/>
    <cellStyle name="Navadno 3 2 3 2 4 2 6" xfId="1677" xr:uid="{00000000-0005-0000-0000-0000AF170000}"/>
    <cellStyle name="Navadno 3 2 3 2 4 2 6 2" xfId="18619" xr:uid="{00000000-0005-0000-0000-0000B0170000}"/>
    <cellStyle name="Navadno 3 2 3 2 4 2 7" xfId="5903" xr:uid="{00000000-0005-0000-0000-0000B1170000}"/>
    <cellStyle name="Navadno 3 2 3 2 4 2 7 2" xfId="20061" xr:uid="{00000000-0005-0000-0000-0000B2170000}"/>
    <cellStyle name="Navadno 3 2 3 2 4 2 8" xfId="10129" xr:uid="{00000000-0005-0000-0000-0000B3170000}"/>
    <cellStyle name="Navadno 3 2 3 2 4 2 8 2" xfId="24287" xr:uid="{00000000-0005-0000-0000-0000B4170000}"/>
    <cellStyle name="Navadno 3 2 3 2 4 2 9" xfId="14387" xr:uid="{00000000-0005-0000-0000-0000B5170000}"/>
    <cellStyle name="Navadno 3 2 3 2 4 3" xfId="456" xr:uid="{00000000-0005-0000-0000-0000B6170000}"/>
    <cellStyle name="Navadno 3 2 3 2 4 3 10" xfId="30660" xr:uid="{00000000-0005-0000-0000-0000B7170000}"/>
    <cellStyle name="Navadno 3 2 3 2 4 3 11" xfId="31818" xr:uid="{00000000-0005-0000-0000-0000B8170000}"/>
    <cellStyle name="Navadno 3 2 3 2 4 3 2" xfId="1160" xr:uid="{00000000-0005-0000-0000-0000B9170000}"/>
    <cellStyle name="Navadno 3 2 3 2 4 3 2 10" xfId="31819" xr:uid="{00000000-0005-0000-0000-0000BA170000}"/>
    <cellStyle name="Navadno 3 2 3 2 4 3 2 2" xfId="5421" xr:uid="{00000000-0005-0000-0000-0000BB170000}"/>
    <cellStyle name="Navadno 3 2 3 2 4 3 2 2 2" xfId="9647" xr:uid="{00000000-0005-0000-0000-0000BC170000}"/>
    <cellStyle name="Navadno 3 2 3 2 4 3 2 2 2 2" xfId="23805" xr:uid="{00000000-0005-0000-0000-0000BD170000}"/>
    <cellStyle name="Navadno 3 2 3 2 4 3 2 2 3" xfId="13873" xr:uid="{00000000-0005-0000-0000-0000BE170000}"/>
    <cellStyle name="Navadno 3 2 3 2 4 3 2 2 3 2" xfId="28031" xr:uid="{00000000-0005-0000-0000-0000BF170000}"/>
    <cellStyle name="Navadno 3 2 3 2 4 3 2 2 4" xfId="18131" xr:uid="{00000000-0005-0000-0000-0000C0170000}"/>
    <cellStyle name="Navadno 3 2 3 2 4 3 2 2 5" xfId="30308" xr:uid="{00000000-0005-0000-0000-0000C1170000}"/>
    <cellStyle name="Navadno 3 2 3 2 4 3 2 2 6" xfId="31820" xr:uid="{00000000-0005-0000-0000-0000C2170000}"/>
    <cellStyle name="Navadno 3 2 3 2 4 3 2 3" xfId="4013" xr:uid="{00000000-0005-0000-0000-0000C3170000}"/>
    <cellStyle name="Navadno 3 2 3 2 4 3 2 3 2" xfId="8239" xr:uid="{00000000-0005-0000-0000-0000C4170000}"/>
    <cellStyle name="Navadno 3 2 3 2 4 3 2 3 2 2" xfId="22397" xr:uid="{00000000-0005-0000-0000-0000C5170000}"/>
    <cellStyle name="Navadno 3 2 3 2 4 3 2 3 3" xfId="12465" xr:uid="{00000000-0005-0000-0000-0000C6170000}"/>
    <cellStyle name="Navadno 3 2 3 2 4 3 2 3 3 2" xfId="26623" xr:uid="{00000000-0005-0000-0000-0000C7170000}"/>
    <cellStyle name="Navadno 3 2 3 2 4 3 2 3 4" xfId="16723" xr:uid="{00000000-0005-0000-0000-0000C8170000}"/>
    <cellStyle name="Navadno 3 2 3 2 4 3 2 3 5" xfId="29620" xr:uid="{00000000-0005-0000-0000-0000C9170000}"/>
    <cellStyle name="Navadno 3 2 3 2 4 3 2 3 6" xfId="31821" xr:uid="{00000000-0005-0000-0000-0000CA170000}"/>
    <cellStyle name="Navadno 3 2 3 2 4 3 2 4" xfId="2605" xr:uid="{00000000-0005-0000-0000-0000CB170000}"/>
    <cellStyle name="Navadno 3 2 3 2 4 3 2 4 2" xfId="19547" xr:uid="{00000000-0005-0000-0000-0000CC170000}"/>
    <cellStyle name="Navadno 3 2 3 2 4 3 2 5" xfId="6831" xr:uid="{00000000-0005-0000-0000-0000CD170000}"/>
    <cellStyle name="Navadno 3 2 3 2 4 3 2 5 2" xfId="20989" xr:uid="{00000000-0005-0000-0000-0000CE170000}"/>
    <cellStyle name="Navadno 3 2 3 2 4 3 2 6" xfId="11057" xr:uid="{00000000-0005-0000-0000-0000CF170000}"/>
    <cellStyle name="Navadno 3 2 3 2 4 3 2 6 2" xfId="25215" xr:uid="{00000000-0005-0000-0000-0000D0170000}"/>
    <cellStyle name="Navadno 3 2 3 2 4 3 2 7" xfId="15315" xr:uid="{00000000-0005-0000-0000-0000D1170000}"/>
    <cellStyle name="Navadno 3 2 3 2 4 3 2 8" xfId="28900" xr:uid="{00000000-0005-0000-0000-0000D2170000}"/>
    <cellStyle name="Navadno 3 2 3 2 4 3 2 9" xfId="31012" xr:uid="{00000000-0005-0000-0000-0000D3170000}"/>
    <cellStyle name="Navadno 3 2 3 2 4 3 3" xfId="4717" xr:uid="{00000000-0005-0000-0000-0000D4170000}"/>
    <cellStyle name="Navadno 3 2 3 2 4 3 3 2" xfId="8943" xr:uid="{00000000-0005-0000-0000-0000D5170000}"/>
    <cellStyle name="Navadno 3 2 3 2 4 3 3 2 2" xfId="23101" xr:uid="{00000000-0005-0000-0000-0000D6170000}"/>
    <cellStyle name="Navadno 3 2 3 2 4 3 3 3" xfId="13169" xr:uid="{00000000-0005-0000-0000-0000D7170000}"/>
    <cellStyle name="Navadno 3 2 3 2 4 3 3 3 2" xfId="27327" xr:uid="{00000000-0005-0000-0000-0000D8170000}"/>
    <cellStyle name="Navadno 3 2 3 2 4 3 3 4" xfId="17427" xr:uid="{00000000-0005-0000-0000-0000D9170000}"/>
    <cellStyle name="Navadno 3 2 3 2 4 3 3 5" xfId="29956" xr:uid="{00000000-0005-0000-0000-0000DA170000}"/>
    <cellStyle name="Navadno 3 2 3 2 4 3 3 6" xfId="31822" xr:uid="{00000000-0005-0000-0000-0000DB170000}"/>
    <cellStyle name="Navadno 3 2 3 2 4 3 4" xfId="3309" xr:uid="{00000000-0005-0000-0000-0000DC170000}"/>
    <cellStyle name="Navadno 3 2 3 2 4 3 4 2" xfId="7535" xr:uid="{00000000-0005-0000-0000-0000DD170000}"/>
    <cellStyle name="Navadno 3 2 3 2 4 3 4 2 2" xfId="21693" xr:uid="{00000000-0005-0000-0000-0000DE170000}"/>
    <cellStyle name="Navadno 3 2 3 2 4 3 4 3" xfId="11761" xr:uid="{00000000-0005-0000-0000-0000DF170000}"/>
    <cellStyle name="Navadno 3 2 3 2 4 3 4 3 2" xfId="25919" xr:uid="{00000000-0005-0000-0000-0000E0170000}"/>
    <cellStyle name="Navadno 3 2 3 2 4 3 4 4" xfId="16019" xr:uid="{00000000-0005-0000-0000-0000E1170000}"/>
    <cellStyle name="Navadno 3 2 3 2 4 3 4 5" xfId="29268" xr:uid="{00000000-0005-0000-0000-0000E2170000}"/>
    <cellStyle name="Navadno 3 2 3 2 4 3 4 6" xfId="31823" xr:uid="{00000000-0005-0000-0000-0000E3170000}"/>
    <cellStyle name="Navadno 3 2 3 2 4 3 5" xfId="1901" xr:uid="{00000000-0005-0000-0000-0000E4170000}"/>
    <cellStyle name="Navadno 3 2 3 2 4 3 5 2" xfId="18843" xr:uid="{00000000-0005-0000-0000-0000E5170000}"/>
    <cellStyle name="Navadno 3 2 3 2 4 3 6" xfId="6127" xr:uid="{00000000-0005-0000-0000-0000E6170000}"/>
    <cellStyle name="Navadno 3 2 3 2 4 3 6 2" xfId="20285" xr:uid="{00000000-0005-0000-0000-0000E7170000}"/>
    <cellStyle name="Navadno 3 2 3 2 4 3 7" xfId="10353" xr:uid="{00000000-0005-0000-0000-0000E8170000}"/>
    <cellStyle name="Navadno 3 2 3 2 4 3 7 2" xfId="24511" xr:uid="{00000000-0005-0000-0000-0000E9170000}"/>
    <cellStyle name="Navadno 3 2 3 2 4 3 8" xfId="14611" xr:uid="{00000000-0005-0000-0000-0000EA170000}"/>
    <cellStyle name="Navadno 3 2 3 2 4 3 9" xfId="28548" xr:uid="{00000000-0005-0000-0000-0000EB170000}"/>
    <cellStyle name="Navadno 3 2 3 2 4 4" xfId="808" xr:uid="{00000000-0005-0000-0000-0000EC170000}"/>
    <cellStyle name="Navadno 3 2 3 2 4 4 10" xfId="31824" xr:uid="{00000000-0005-0000-0000-0000ED170000}"/>
    <cellStyle name="Navadno 3 2 3 2 4 4 2" xfId="5069" xr:uid="{00000000-0005-0000-0000-0000EE170000}"/>
    <cellStyle name="Navadno 3 2 3 2 4 4 2 2" xfId="9295" xr:uid="{00000000-0005-0000-0000-0000EF170000}"/>
    <cellStyle name="Navadno 3 2 3 2 4 4 2 2 2" xfId="23453" xr:uid="{00000000-0005-0000-0000-0000F0170000}"/>
    <cellStyle name="Navadno 3 2 3 2 4 4 2 3" xfId="13521" xr:uid="{00000000-0005-0000-0000-0000F1170000}"/>
    <cellStyle name="Navadno 3 2 3 2 4 4 2 3 2" xfId="27679" xr:uid="{00000000-0005-0000-0000-0000F2170000}"/>
    <cellStyle name="Navadno 3 2 3 2 4 4 2 4" xfId="17779" xr:uid="{00000000-0005-0000-0000-0000F3170000}"/>
    <cellStyle name="Navadno 3 2 3 2 4 4 2 5" xfId="30132" xr:uid="{00000000-0005-0000-0000-0000F4170000}"/>
    <cellStyle name="Navadno 3 2 3 2 4 4 2 6" xfId="31825" xr:uid="{00000000-0005-0000-0000-0000F5170000}"/>
    <cellStyle name="Navadno 3 2 3 2 4 4 3" xfId="3661" xr:uid="{00000000-0005-0000-0000-0000F6170000}"/>
    <cellStyle name="Navadno 3 2 3 2 4 4 3 2" xfId="7887" xr:uid="{00000000-0005-0000-0000-0000F7170000}"/>
    <cellStyle name="Navadno 3 2 3 2 4 4 3 2 2" xfId="22045" xr:uid="{00000000-0005-0000-0000-0000F8170000}"/>
    <cellStyle name="Navadno 3 2 3 2 4 4 3 3" xfId="12113" xr:uid="{00000000-0005-0000-0000-0000F9170000}"/>
    <cellStyle name="Navadno 3 2 3 2 4 4 3 3 2" xfId="26271" xr:uid="{00000000-0005-0000-0000-0000FA170000}"/>
    <cellStyle name="Navadno 3 2 3 2 4 4 3 4" xfId="16371" xr:uid="{00000000-0005-0000-0000-0000FB170000}"/>
    <cellStyle name="Navadno 3 2 3 2 4 4 3 5" xfId="29444" xr:uid="{00000000-0005-0000-0000-0000FC170000}"/>
    <cellStyle name="Navadno 3 2 3 2 4 4 3 6" xfId="31826" xr:uid="{00000000-0005-0000-0000-0000FD170000}"/>
    <cellStyle name="Navadno 3 2 3 2 4 4 4" xfId="2253" xr:uid="{00000000-0005-0000-0000-0000FE170000}"/>
    <cellStyle name="Navadno 3 2 3 2 4 4 4 2" xfId="19195" xr:uid="{00000000-0005-0000-0000-0000FF170000}"/>
    <cellStyle name="Navadno 3 2 3 2 4 4 5" xfId="6479" xr:uid="{00000000-0005-0000-0000-000000180000}"/>
    <cellStyle name="Navadno 3 2 3 2 4 4 5 2" xfId="20637" xr:uid="{00000000-0005-0000-0000-000001180000}"/>
    <cellStyle name="Navadno 3 2 3 2 4 4 6" xfId="10705" xr:uid="{00000000-0005-0000-0000-000002180000}"/>
    <cellStyle name="Navadno 3 2 3 2 4 4 6 2" xfId="24863" xr:uid="{00000000-0005-0000-0000-000003180000}"/>
    <cellStyle name="Navadno 3 2 3 2 4 4 7" xfId="14963" xr:uid="{00000000-0005-0000-0000-000004180000}"/>
    <cellStyle name="Navadno 3 2 3 2 4 4 8" xfId="28724" xr:uid="{00000000-0005-0000-0000-000005180000}"/>
    <cellStyle name="Navadno 3 2 3 2 4 4 9" xfId="30836" xr:uid="{00000000-0005-0000-0000-000006180000}"/>
    <cellStyle name="Navadno 3 2 3 2 4 5" xfId="4333" xr:uid="{00000000-0005-0000-0000-000007180000}"/>
    <cellStyle name="Navadno 3 2 3 2 4 5 2" xfId="8559" xr:uid="{00000000-0005-0000-0000-000008180000}"/>
    <cellStyle name="Navadno 3 2 3 2 4 5 2 2" xfId="22717" xr:uid="{00000000-0005-0000-0000-000009180000}"/>
    <cellStyle name="Navadno 3 2 3 2 4 5 3" xfId="12785" xr:uid="{00000000-0005-0000-0000-00000A180000}"/>
    <cellStyle name="Navadno 3 2 3 2 4 5 3 2" xfId="26943" xr:uid="{00000000-0005-0000-0000-00000B180000}"/>
    <cellStyle name="Navadno 3 2 3 2 4 5 4" xfId="17043" xr:uid="{00000000-0005-0000-0000-00000C180000}"/>
    <cellStyle name="Navadno 3 2 3 2 4 5 5" xfId="29764" xr:uid="{00000000-0005-0000-0000-00000D180000}"/>
    <cellStyle name="Navadno 3 2 3 2 4 5 6" xfId="31827" xr:uid="{00000000-0005-0000-0000-00000E180000}"/>
    <cellStyle name="Navadno 3 2 3 2 4 6" xfId="2925" xr:uid="{00000000-0005-0000-0000-00000F180000}"/>
    <cellStyle name="Navadno 3 2 3 2 4 6 2" xfId="7151" xr:uid="{00000000-0005-0000-0000-000010180000}"/>
    <cellStyle name="Navadno 3 2 3 2 4 6 2 2" xfId="21309" xr:uid="{00000000-0005-0000-0000-000011180000}"/>
    <cellStyle name="Navadno 3 2 3 2 4 6 3" xfId="11377" xr:uid="{00000000-0005-0000-0000-000012180000}"/>
    <cellStyle name="Navadno 3 2 3 2 4 6 3 2" xfId="25535" xr:uid="{00000000-0005-0000-0000-000013180000}"/>
    <cellStyle name="Navadno 3 2 3 2 4 6 4" xfId="15635" xr:uid="{00000000-0005-0000-0000-000014180000}"/>
    <cellStyle name="Navadno 3 2 3 2 4 6 5" xfId="29076" xr:uid="{00000000-0005-0000-0000-000015180000}"/>
    <cellStyle name="Navadno 3 2 3 2 4 6 6" xfId="31828" xr:uid="{00000000-0005-0000-0000-000016180000}"/>
    <cellStyle name="Navadno 3 2 3 2 4 7" xfId="1549" xr:uid="{00000000-0005-0000-0000-000017180000}"/>
    <cellStyle name="Navadno 3 2 3 2 4 7 2" xfId="18491" xr:uid="{00000000-0005-0000-0000-000018180000}"/>
    <cellStyle name="Navadno 3 2 3 2 4 8" xfId="5775" xr:uid="{00000000-0005-0000-0000-000019180000}"/>
    <cellStyle name="Navadno 3 2 3 2 4 8 2" xfId="19933" xr:uid="{00000000-0005-0000-0000-00001A180000}"/>
    <cellStyle name="Navadno 3 2 3 2 4 9" xfId="10001" xr:uid="{00000000-0005-0000-0000-00001B180000}"/>
    <cellStyle name="Navadno 3 2 3 2 4 9 2" xfId="24159" xr:uid="{00000000-0005-0000-0000-00001C180000}"/>
    <cellStyle name="Navadno 3 2 3 2 5" xfId="168" xr:uid="{00000000-0005-0000-0000-00001D180000}"/>
    <cellStyle name="Navadno 3 2 3 2 5 10" xfId="28436" xr:uid="{00000000-0005-0000-0000-00001E180000}"/>
    <cellStyle name="Navadno 3 2 3 2 5 11" xfId="30516" xr:uid="{00000000-0005-0000-0000-00001F180000}"/>
    <cellStyle name="Navadno 3 2 3 2 5 12" xfId="31829" xr:uid="{00000000-0005-0000-0000-000020180000}"/>
    <cellStyle name="Navadno 3 2 3 2 5 2" xfId="553" xr:uid="{00000000-0005-0000-0000-000021180000}"/>
    <cellStyle name="Navadno 3 2 3 2 5 2 10" xfId="30708" xr:uid="{00000000-0005-0000-0000-000022180000}"/>
    <cellStyle name="Navadno 3 2 3 2 5 2 11" xfId="31830" xr:uid="{00000000-0005-0000-0000-000023180000}"/>
    <cellStyle name="Navadno 3 2 3 2 5 2 2" xfId="1257" xr:uid="{00000000-0005-0000-0000-000024180000}"/>
    <cellStyle name="Navadno 3 2 3 2 5 2 2 10" xfId="31831" xr:uid="{00000000-0005-0000-0000-000025180000}"/>
    <cellStyle name="Navadno 3 2 3 2 5 2 2 2" xfId="5518" xr:uid="{00000000-0005-0000-0000-000026180000}"/>
    <cellStyle name="Navadno 3 2 3 2 5 2 2 2 2" xfId="9744" xr:uid="{00000000-0005-0000-0000-000027180000}"/>
    <cellStyle name="Navadno 3 2 3 2 5 2 2 2 2 2" xfId="23902" xr:uid="{00000000-0005-0000-0000-000028180000}"/>
    <cellStyle name="Navadno 3 2 3 2 5 2 2 2 3" xfId="13970" xr:uid="{00000000-0005-0000-0000-000029180000}"/>
    <cellStyle name="Navadno 3 2 3 2 5 2 2 2 3 2" xfId="28128" xr:uid="{00000000-0005-0000-0000-00002A180000}"/>
    <cellStyle name="Navadno 3 2 3 2 5 2 2 2 4" xfId="18228" xr:uid="{00000000-0005-0000-0000-00002B180000}"/>
    <cellStyle name="Navadno 3 2 3 2 5 2 2 2 5" xfId="30356" xr:uid="{00000000-0005-0000-0000-00002C180000}"/>
    <cellStyle name="Navadno 3 2 3 2 5 2 2 2 6" xfId="31832" xr:uid="{00000000-0005-0000-0000-00002D180000}"/>
    <cellStyle name="Navadno 3 2 3 2 5 2 2 3" xfId="4110" xr:uid="{00000000-0005-0000-0000-00002E180000}"/>
    <cellStyle name="Navadno 3 2 3 2 5 2 2 3 2" xfId="8336" xr:uid="{00000000-0005-0000-0000-00002F180000}"/>
    <cellStyle name="Navadno 3 2 3 2 5 2 2 3 2 2" xfId="22494" xr:uid="{00000000-0005-0000-0000-000030180000}"/>
    <cellStyle name="Navadno 3 2 3 2 5 2 2 3 3" xfId="12562" xr:uid="{00000000-0005-0000-0000-000031180000}"/>
    <cellStyle name="Navadno 3 2 3 2 5 2 2 3 3 2" xfId="26720" xr:uid="{00000000-0005-0000-0000-000032180000}"/>
    <cellStyle name="Navadno 3 2 3 2 5 2 2 3 4" xfId="16820" xr:uid="{00000000-0005-0000-0000-000033180000}"/>
    <cellStyle name="Navadno 3 2 3 2 5 2 2 3 5" xfId="29668" xr:uid="{00000000-0005-0000-0000-000034180000}"/>
    <cellStyle name="Navadno 3 2 3 2 5 2 2 3 6" xfId="31833" xr:uid="{00000000-0005-0000-0000-000035180000}"/>
    <cellStyle name="Navadno 3 2 3 2 5 2 2 4" xfId="2702" xr:uid="{00000000-0005-0000-0000-000036180000}"/>
    <cellStyle name="Navadno 3 2 3 2 5 2 2 4 2" xfId="19644" xr:uid="{00000000-0005-0000-0000-000037180000}"/>
    <cellStyle name="Navadno 3 2 3 2 5 2 2 5" xfId="6928" xr:uid="{00000000-0005-0000-0000-000038180000}"/>
    <cellStyle name="Navadno 3 2 3 2 5 2 2 5 2" xfId="21086" xr:uid="{00000000-0005-0000-0000-000039180000}"/>
    <cellStyle name="Navadno 3 2 3 2 5 2 2 6" xfId="11154" xr:uid="{00000000-0005-0000-0000-00003A180000}"/>
    <cellStyle name="Navadno 3 2 3 2 5 2 2 6 2" xfId="25312" xr:uid="{00000000-0005-0000-0000-00003B180000}"/>
    <cellStyle name="Navadno 3 2 3 2 5 2 2 7" xfId="15412" xr:uid="{00000000-0005-0000-0000-00003C180000}"/>
    <cellStyle name="Navadno 3 2 3 2 5 2 2 8" xfId="28948" xr:uid="{00000000-0005-0000-0000-00003D180000}"/>
    <cellStyle name="Navadno 3 2 3 2 5 2 2 9" xfId="31060" xr:uid="{00000000-0005-0000-0000-00003E180000}"/>
    <cellStyle name="Navadno 3 2 3 2 5 2 3" xfId="4814" xr:uid="{00000000-0005-0000-0000-00003F180000}"/>
    <cellStyle name="Navadno 3 2 3 2 5 2 3 2" xfId="9040" xr:uid="{00000000-0005-0000-0000-000040180000}"/>
    <cellStyle name="Navadno 3 2 3 2 5 2 3 2 2" xfId="23198" xr:uid="{00000000-0005-0000-0000-000041180000}"/>
    <cellStyle name="Navadno 3 2 3 2 5 2 3 3" xfId="13266" xr:uid="{00000000-0005-0000-0000-000042180000}"/>
    <cellStyle name="Navadno 3 2 3 2 5 2 3 3 2" xfId="27424" xr:uid="{00000000-0005-0000-0000-000043180000}"/>
    <cellStyle name="Navadno 3 2 3 2 5 2 3 4" xfId="17524" xr:uid="{00000000-0005-0000-0000-000044180000}"/>
    <cellStyle name="Navadno 3 2 3 2 5 2 3 5" xfId="30004" xr:uid="{00000000-0005-0000-0000-000045180000}"/>
    <cellStyle name="Navadno 3 2 3 2 5 2 3 6" xfId="31834" xr:uid="{00000000-0005-0000-0000-000046180000}"/>
    <cellStyle name="Navadno 3 2 3 2 5 2 4" xfId="3406" xr:uid="{00000000-0005-0000-0000-000047180000}"/>
    <cellStyle name="Navadno 3 2 3 2 5 2 4 2" xfId="7632" xr:uid="{00000000-0005-0000-0000-000048180000}"/>
    <cellStyle name="Navadno 3 2 3 2 5 2 4 2 2" xfId="21790" xr:uid="{00000000-0005-0000-0000-000049180000}"/>
    <cellStyle name="Navadno 3 2 3 2 5 2 4 3" xfId="11858" xr:uid="{00000000-0005-0000-0000-00004A180000}"/>
    <cellStyle name="Navadno 3 2 3 2 5 2 4 3 2" xfId="26016" xr:uid="{00000000-0005-0000-0000-00004B180000}"/>
    <cellStyle name="Navadno 3 2 3 2 5 2 4 4" xfId="16116" xr:uid="{00000000-0005-0000-0000-00004C180000}"/>
    <cellStyle name="Navadno 3 2 3 2 5 2 4 5" xfId="29316" xr:uid="{00000000-0005-0000-0000-00004D180000}"/>
    <cellStyle name="Navadno 3 2 3 2 5 2 4 6" xfId="31835" xr:uid="{00000000-0005-0000-0000-00004E180000}"/>
    <cellStyle name="Navadno 3 2 3 2 5 2 5" xfId="1998" xr:uid="{00000000-0005-0000-0000-00004F180000}"/>
    <cellStyle name="Navadno 3 2 3 2 5 2 5 2" xfId="18940" xr:uid="{00000000-0005-0000-0000-000050180000}"/>
    <cellStyle name="Navadno 3 2 3 2 5 2 6" xfId="6224" xr:uid="{00000000-0005-0000-0000-000051180000}"/>
    <cellStyle name="Navadno 3 2 3 2 5 2 6 2" xfId="20382" xr:uid="{00000000-0005-0000-0000-000052180000}"/>
    <cellStyle name="Navadno 3 2 3 2 5 2 7" xfId="10450" xr:uid="{00000000-0005-0000-0000-000053180000}"/>
    <cellStyle name="Navadno 3 2 3 2 5 2 7 2" xfId="24608" xr:uid="{00000000-0005-0000-0000-000054180000}"/>
    <cellStyle name="Navadno 3 2 3 2 5 2 8" xfId="14708" xr:uid="{00000000-0005-0000-0000-000055180000}"/>
    <cellStyle name="Navadno 3 2 3 2 5 2 9" xfId="28596" xr:uid="{00000000-0005-0000-0000-000056180000}"/>
    <cellStyle name="Navadno 3 2 3 2 5 3" xfId="905" xr:uid="{00000000-0005-0000-0000-000057180000}"/>
    <cellStyle name="Navadno 3 2 3 2 5 3 10" xfId="31836" xr:uid="{00000000-0005-0000-0000-000058180000}"/>
    <cellStyle name="Navadno 3 2 3 2 5 3 2" xfId="5166" xr:uid="{00000000-0005-0000-0000-000059180000}"/>
    <cellStyle name="Navadno 3 2 3 2 5 3 2 2" xfId="9392" xr:uid="{00000000-0005-0000-0000-00005A180000}"/>
    <cellStyle name="Navadno 3 2 3 2 5 3 2 2 2" xfId="23550" xr:uid="{00000000-0005-0000-0000-00005B180000}"/>
    <cellStyle name="Navadno 3 2 3 2 5 3 2 3" xfId="13618" xr:uid="{00000000-0005-0000-0000-00005C180000}"/>
    <cellStyle name="Navadno 3 2 3 2 5 3 2 3 2" xfId="27776" xr:uid="{00000000-0005-0000-0000-00005D180000}"/>
    <cellStyle name="Navadno 3 2 3 2 5 3 2 4" xfId="17876" xr:uid="{00000000-0005-0000-0000-00005E180000}"/>
    <cellStyle name="Navadno 3 2 3 2 5 3 2 5" xfId="30180" xr:uid="{00000000-0005-0000-0000-00005F180000}"/>
    <cellStyle name="Navadno 3 2 3 2 5 3 2 6" xfId="31837" xr:uid="{00000000-0005-0000-0000-000060180000}"/>
    <cellStyle name="Navadno 3 2 3 2 5 3 3" xfId="3758" xr:uid="{00000000-0005-0000-0000-000061180000}"/>
    <cellStyle name="Navadno 3 2 3 2 5 3 3 2" xfId="7984" xr:uid="{00000000-0005-0000-0000-000062180000}"/>
    <cellStyle name="Navadno 3 2 3 2 5 3 3 2 2" xfId="22142" xr:uid="{00000000-0005-0000-0000-000063180000}"/>
    <cellStyle name="Navadno 3 2 3 2 5 3 3 3" xfId="12210" xr:uid="{00000000-0005-0000-0000-000064180000}"/>
    <cellStyle name="Navadno 3 2 3 2 5 3 3 3 2" xfId="26368" xr:uid="{00000000-0005-0000-0000-000065180000}"/>
    <cellStyle name="Navadno 3 2 3 2 5 3 3 4" xfId="16468" xr:uid="{00000000-0005-0000-0000-000066180000}"/>
    <cellStyle name="Navadno 3 2 3 2 5 3 3 5" xfId="29492" xr:uid="{00000000-0005-0000-0000-000067180000}"/>
    <cellStyle name="Navadno 3 2 3 2 5 3 3 6" xfId="31838" xr:uid="{00000000-0005-0000-0000-000068180000}"/>
    <cellStyle name="Navadno 3 2 3 2 5 3 4" xfId="2350" xr:uid="{00000000-0005-0000-0000-000069180000}"/>
    <cellStyle name="Navadno 3 2 3 2 5 3 4 2" xfId="19292" xr:uid="{00000000-0005-0000-0000-00006A180000}"/>
    <cellStyle name="Navadno 3 2 3 2 5 3 5" xfId="6576" xr:uid="{00000000-0005-0000-0000-00006B180000}"/>
    <cellStyle name="Navadno 3 2 3 2 5 3 5 2" xfId="20734" xr:uid="{00000000-0005-0000-0000-00006C180000}"/>
    <cellStyle name="Navadno 3 2 3 2 5 3 6" xfId="10802" xr:uid="{00000000-0005-0000-0000-00006D180000}"/>
    <cellStyle name="Navadno 3 2 3 2 5 3 6 2" xfId="24960" xr:uid="{00000000-0005-0000-0000-00006E180000}"/>
    <cellStyle name="Navadno 3 2 3 2 5 3 7" xfId="15060" xr:uid="{00000000-0005-0000-0000-00006F180000}"/>
    <cellStyle name="Navadno 3 2 3 2 5 3 8" xfId="28772" xr:uid="{00000000-0005-0000-0000-000070180000}"/>
    <cellStyle name="Navadno 3 2 3 2 5 3 9" xfId="30884" xr:uid="{00000000-0005-0000-0000-000071180000}"/>
    <cellStyle name="Navadno 3 2 3 2 5 4" xfId="4430" xr:uid="{00000000-0005-0000-0000-000072180000}"/>
    <cellStyle name="Navadno 3 2 3 2 5 4 2" xfId="8656" xr:uid="{00000000-0005-0000-0000-000073180000}"/>
    <cellStyle name="Navadno 3 2 3 2 5 4 2 2" xfId="22814" xr:uid="{00000000-0005-0000-0000-000074180000}"/>
    <cellStyle name="Navadno 3 2 3 2 5 4 3" xfId="12882" xr:uid="{00000000-0005-0000-0000-000075180000}"/>
    <cellStyle name="Navadno 3 2 3 2 5 4 3 2" xfId="27040" xr:uid="{00000000-0005-0000-0000-000076180000}"/>
    <cellStyle name="Navadno 3 2 3 2 5 4 4" xfId="17140" xr:uid="{00000000-0005-0000-0000-000077180000}"/>
    <cellStyle name="Navadno 3 2 3 2 5 4 5" xfId="29812" xr:uid="{00000000-0005-0000-0000-000078180000}"/>
    <cellStyle name="Navadno 3 2 3 2 5 4 6" xfId="31839" xr:uid="{00000000-0005-0000-0000-000079180000}"/>
    <cellStyle name="Navadno 3 2 3 2 5 5" xfId="3022" xr:uid="{00000000-0005-0000-0000-00007A180000}"/>
    <cellStyle name="Navadno 3 2 3 2 5 5 2" xfId="7248" xr:uid="{00000000-0005-0000-0000-00007B180000}"/>
    <cellStyle name="Navadno 3 2 3 2 5 5 2 2" xfId="21406" xr:uid="{00000000-0005-0000-0000-00007C180000}"/>
    <cellStyle name="Navadno 3 2 3 2 5 5 3" xfId="11474" xr:uid="{00000000-0005-0000-0000-00007D180000}"/>
    <cellStyle name="Navadno 3 2 3 2 5 5 3 2" xfId="25632" xr:uid="{00000000-0005-0000-0000-00007E180000}"/>
    <cellStyle name="Navadno 3 2 3 2 5 5 4" xfId="15732" xr:uid="{00000000-0005-0000-0000-00007F180000}"/>
    <cellStyle name="Navadno 3 2 3 2 5 5 5" xfId="29124" xr:uid="{00000000-0005-0000-0000-000080180000}"/>
    <cellStyle name="Navadno 3 2 3 2 5 5 6" xfId="31840" xr:uid="{00000000-0005-0000-0000-000081180000}"/>
    <cellStyle name="Navadno 3 2 3 2 5 6" xfId="1614" xr:uid="{00000000-0005-0000-0000-000082180000}"/>
    <cellStyle name="Navadno 3 2 3 2 5 6 2" xfId="18556" xr:uid="{00000000-0005-0000-0000-000083180000}"/>
    <cellStyle name="Navadno 3 2 3 2 5 7" xfId="5840" xr:uid="{00000000-0005-0000-0000-000084180000}"/>
    <cellStyle name="Navadno 3 2 3 2 5 7 2" xfId="19998" xr:uid="{00000000-0005-0000-0000-000085180000}"/>
    <cellStyle name="Navadno 3 2 3 2 5 8" xfId="10066" xr:uid="{00000000-0005-0000-0000-000086180000}"/>
    <cellStyle name="Navadno 3 2 3 2 5 8 2" xfId="24224" xr:uid="{00000000-0005-0000-0000-000087180000}"/>
    <cellStyle name="Navadno 3 2 3 2 5 9" xfId="14324" xr:uid="{00000000-0005-0000-0000-000088180000}"/>
    <cellStyle name="Navadno 3 2 3 2 6" xfId="200" xr:uid="{00000000-0005-0000-0000-000089180000}"/>
    <cellStyle name="Navadno 3 2 3 2 6 10" xfId="28452" xr:uid="{00000000-0005-0000-0000-00008A180000}"/>
    <cellStyle name="Navadno 3 2 3 2 6 11" xfId="30532" xr:uid="{00000000-0005-0000-0000-00008B180000}"/>
    <cellStyle name="Navadno 3 2 3 2 6 12" xfId="31841" xr:uid="{00000000-0005-0000-0000-00008C180000}"/>
    <cellStyle name="Navadno 3 2 3 2 6 2" xfId="425" xr:uid="{00000000-0005-0000-0000-00008D180000}"/>
    <cellStyle name="Navadno 3 2 3 2 6 2 10" xfId="30644" xr:uid="{00000000-0005-0000-0000-00008E180000}"/>
    <cellStyle name="Navadno 3 2 3 2 6 2 11" xfId="31842" xr:uid="{00000000-0005-0000-0000-00008F180000}"/>
    <cellStyle name="Navadno 3 2 3 2 6 2 2" xfId="1129" xr:uid="{00000000-0005-0000-0000-000090180000}"/>
    <cellStyle name="Navadno 3 2 3 2 6 2 2 10" xfId="31843" xr:uid="{00000000-0005-0000-0000-000091180000}"/>
    <cellStyle name="Navadno 3 2 3 2 6 2 2 2" xfId="5390" xr:uid="{00000000-0005-0000-0000-000092180000}"/>
    <cellStyle name="Navadno 3 2 3 2 6 2 2 2 2" xfId="9616" xr:uid="{00000000-0005-0000-0000-000093180000}"/>
    <cellStyle name="Navadno 3 2 3 2 6 2 2 2 2 2" xfId="23774" xr:uid="{00000000-0005-0000-0000-000094180000}"/>
    <cellStyle name="Navadno 3 2 3 2 6 2 2 2 3" xfId="13842" xr:uid="{00000000-0005-0000-0000-000095180000}"/>
    <cellStyle name="Navadno 3 2 3 2 6 2 2 2 3 2" xfId="28000" xr:uid="{00000000-0005-0000-0000-000096180000}"/>
    <cellStyle name="Navadno 3 2 3 2 6 2 2 2 4" xfId="18100" xr:uid="{00000000-0005-0000-0000-000097180000}"/>
    <cellStyle name="Navadno 3 2 3 2 6 2 2 2 5" xfId="30292" xr:uid="{00000000-0005-0000-0000-000098180000}"/>
    <cellStyle name="Navadno 3 2 3 2 6 2 2 2 6" xfId="31844" xr:uid="{00000000-0005-0000-0000-000099180000}"/>
    <cellStyle name="Navadno 3 2 3 2 6 2 2 3" xfId="3982" xr:uid="{00000000-0005-0000-0000-00009A180000}"/>
    <cellStyle name="Navadno 3 2 3 2 6 2 2 3 2" xfId="8208" xr:uid="{00000000-0005-0000-0000-00009B180000}"/>
    <cellStyle name="Navadno 3 2 3 2 6 2 2 3 2 2" xfId="22366" xr:uid="{00000000-0005-0000-0000-00009C180000}"/>
    <cellStyle name="Navadno 3 2 3 2 6 2 2 3 3" xfId="12434" xr:uid="{00000000-0005-0000-0000-00009D180000}"/>
    <cellStyle name="Navadno 3 2 3 2 6 2 2 3 3 2" xfId="26592" xr:uid="{00000000-0005-0000-0000-00009E180000}"/>
    <cellStyle name="Navadno 3 2 3 2 6 2 2 3 4" xfId="16692" xr:uid="{00000000-0005-0000-0000-00009F180000}"/>
    <cellStyle name="Navadno 3 2 3 2 6 2 2 3 5" xfId="29604" xr:uid="{00000000-0005-0000-0000-0000A0180000}"/>
    <cellStyle name="Navadno 3 2 3 2 6 2 2 3 6" xfId="31845" xr:uid="{00000000-0005-0000-0000-0000A1180000}"/>
    <cellStyle name="Navadno 3 2 3 2 6 2 2 4" xfId="2574" xr:uid="{00000000-0005-0000-0000-0000A2180000}"/>
    <cellStyle name="Navadno 3 2 3 2 6 2 2 4 2" xfId="19516" xr:uid="{00000000-0005-0000-0000-0000A3180000}"/>
    <cellStyle name="Navadno 3 2 3 2 6 2 2 5" xfId="6800" xr:uid="{00000000-0005-0000-0000-0000A4180000}"/>
    <cellStyle name="Navadno 3 2 3 2 6 2 2 5 2" xfId="20958" xr:uid="{00000000-0005-0000-0000-0000A5180000}"/>
    <cellStyle name="Navadno 3 2 3 2 6 2 2 6" xfId="11026" xr:uid="{00000000-0005-0000-0000-0000A6180000}"/>
    <cellStyle name="Navadno 3 2 3 2 6 2 2 6 2" xfId="25184" xr:uid="{00000000-0005-0000-0000-0000A7180000}"/>
    <cellStyle name="Navadno 3 2 3 2 6 2 2 7" xfId="15284" xr:uid="{00000000-0005-0000-0000-0000A8180000}"/>
    <cellStyle name="Navadno 3 2 3 2 6 2 2 8" xfId="28884" xr:uid="{00000000-0005-0000-0000-0000A9180000}"/>
    <cellStyle name="Navadno 3 2 3 2 6 2 2 9" xfId="30996" xr:uid="{00000000-0005-0000-0000-0000AA180000}"/>
    <cellStyle name="Navadno 3 2 3 2 6 2 3" xfId="4686" xr:uid="{00000000-0005-0000-0000-0000AB180000}"/>
    <cellStyle name="Navadno 3 2 3 2 6 2 3 2" xfId="8912" xr:uid="{00000000-0005-0000-0000-0000AC180000}"/>
    <cellStyle name="Navadno 3 2 3 2 6 2 3 2 2" xfId="23070" xr:uid="{00000000-0005-0000-0000-0000AD180000}"/>
    <cellStyle name="Navadno 3 2 3 2 6 2 3 3" xfId="13138" xr:uid="{00000000-0005-0000-0000-0000AE180000}"/>
    <cellStyle name="Navadno 3 2 3 2 6 2 3 3 2" xfId="27296" xr:uid="{00000000-0005-0000-0000-0000AF180000}"/>
    <cellStyle name="Navadno 3 2 3 2 6 2 3 4" xfId="17396" xr:uid="{00000000-0005-0000-0000-0000B0180000}"/>
    <cellStyle name="Navadno 3 2 3 2 6 2 3 5" xfId="29940" xr:uid="{00000000-0005-0000-0000-0000B1180000}"/>
    <cellStyle name="Navadno 3 2 3 2 6 2 3 6" xfId="31846" xr:uid="{00000000-0005-0000-0000-0000B2180000}"/>
    <cellStyle name="Navadno 3 2 3 2 6 2 4" xfId="3278" xr:uid="{00000000-0005-0000-0000-0000B3180000}"/>
    <cellStyle name="Navadno 3 2 3 2 6 2 4 2" xfId="7504" xr:uid="{00000000-0005-0000-0000-0000B4180000}"/>
    <cellStyle name="Navadno 3 2 3 2 6 2 4 2 2" xfId="21662" xr:uid="{00000000-0005-0000-0000-0000B5180000}"/>
    <cellStyle name="Navadno 3 2 3 2 6 2 4 3" xfId="11730" xr:uid="{00000000-0005-0000-0000-0000B6180000}"/>
    <cellStyle name="Navadno 3 2 3 2 6 2 4 3 2" xfId="25888" xr:uid="{00000000-0005-0000-0000-0000B7180000}"/>
    <cellStyle name="Navadno 3 2 3 2 6 2 4 4" xfId="15988" xr:uid="{00000000-0005-0000-0000-0000B8180000}"/>
    <cellStyle name="Navadno 3 2 3 2 6 2 4 5" xfId="29252" xr:uid="{00000000-0005-0000-0000-0000B9180000}"/>
    <cellStyle name="Navadno 3 2 3 2 6 2 4 6" xfId="31847" xr:uid="{00000000-0005-0000-0000-0000BA180000}"/>
    <cellStyle name="Navadno 3 2 3 2 6 2 5" xfId="1870" xr:uid="{00000000-0005-0000-0000-0000BB180000}"/>
    <cellStyle name="Navadno 3 2 3 2 6 2 5 2" xfId="18812" xr:uid="{00000000-0005-0000-0000-0000BC180000}"/>
    <cellStyle name="Navadno 3 2 3 2 6 2 6" xfId="6096" xr:uid="{00000000-0005-0000-0000-0000BD180000}"/>
    <cellStyle name="Navadno 3 2 3 2 6 2 6 2" xfId="20254" xr:uid="{00000000-0005-0000-0000-0000BE180000}"/>
    <cellStyle name="Navadno 3 2 3 2 6 2 7" xfId="10322" xr:uid="{00000000-0005-0000-0000-0000BF180000}"/>
    <cellStyle name="Navadno 3 2 3 2 6 2 7 2" xfId="24480" xr:uid="{00000000-0005-0000-0000-0000C0180000}"/>
    <cellStyle name="Navadno 3 2 3 2 6 2 8" xfId="14580" xr:uid="{00000000-0005-0000-0000-0000C1180000}"/>
    <cellStyle name="Navadno 3 2 3 2 6 2 9" xfId="28532" xr:uid="{00000000-0005-0000-0000-0000C2180000}"/>
    <cellStyle name="Navadno 3 2 3 2 6 3" xfId="777" xr:uid="{00000000-0005-0000-0000-0000C3180000}"/>
    <cellStyle name="Navadno 3 2 3 2 6 3 10" xfId="31848" xr:uid="{00000000-0005-0000-0000-0000C4180000}"/>
    <cellStyle name="Navadno 3 2 3 2 6 3 2" xfId="5038" xr:uid="{00000000-0005-0000-0000-0000C5180000}"/>
    <cellStyle name="Navadno 3 2 3 2 6 3 2 2" xfId="9264" xr:uid="{00000000-0005-0000-0000-0000C6180000}"/>
    <cellStyle name="Navadno 3 2 3 2 6 3 2 2 2" xfId="23422" xr:uid="{00000000-0005-0000-0000-0000C7180000}"/>
    <cellStyle name="Navadno 3 2 3 2 6 3 2 3" xfId="13490" xr:uid="{00000000-0005-0000-0000-0000C8180000}"/>
    <cellStyle name="Navadno 3 2 3 2 6 3 2 3 2" xfId="27648" xr:uid="{00000000-0005-0000-0000-0000C9180000}"/>
    <cellStyle name="Navadno 3 2 3 2 6 3 2 4" xfId="17748" xr:uid="{00000000-0005-0000-0000-0000CA180000}"/>
    <cellStyle name="Navadno 3 2 3 2 6 3 2 5" xfId="30116" xr:uid="{00000000-0005-0000-0000-0000CB180000}"/>
    <cellStyle name="Navadno 3 2 3 2 6 3 2 6" xfId="31849" xr:uid="{00000000-0005-0000-0000-0000CC180000}"/>
    <cellStyle name="Navadno 3 2 3 2 6 3 3" xfId="3630" xr:uid="{00000000-0005-0000-0000-0000CD180000}"/>
    <cellStyle name="Navadno 3 2 3 2 6 3 3 2" xfId="7856" xr:uid="{00000000-0005-0000-0000-0000CE180000}"/>
    <cellStyle name="Navadno 3 2 3 2 6 3 3 2 2" xfId="22014" xr:uid="{00000000-0005-0000-0000-0000CF180000}"/>
    <cellStyle name="Navadno 3 2 3 2 6 3 3 3" xfId="12082" xr:uid="{00000000-0005-0000-0000-0000D0180000}"/>
    <cellStyle name="Navadno 3 2 3 2 6 3 3 3 2" xfId="26240" xr:uid="{00000000-0005-0000-0000-0000D1180000}"/>
    <cellStyle name="Navadno 3 2 3 2 6 3 3 4" xfId="16340" xr:uid="{00000000-0005-0000-0000-0000D2180000}"/>
    <cellStyle name="Navadno 3 2 3 2 6 3 3 5" xfId="29428" xr:uid="{00000000-0005-0000-0000-0000D3180000}"/>
    <cellStyle name="Navadno 3 2 3 2 6 3 3 6" xfId="31850" xr:uid="{00000000-0005-0000-0000-0000D4180000}"/>
    <cellStyle name="Navadno 3 2 3 2 6 3 4" xfId="2222" xr:uid="{00000000-0005-0000-0000-0000D5180000}"/>
    <cellStyle name="Navadno 3 2 3 2 6 3 4 2" xfId="19164" xr:uid="{00000000-0005-0000-0000-0000D6180000}"/>
    <cellStyle name="Navadno 3 2 3 2 6 3 5" xfId="6448" xr:uid="{00000000-0005-0000-0000-0000D7180000}"/>
    <cellStyle name="Navadno 3 2 3 2 6 3 5 2" xfId="20606" xr:uid="{00000000-0005-0000-0000-0000D8180000}"/>
    <cellStyle name="Navadno 3 2 3 2 6 3 6" xfId="10674" xr:uid="{00000000-0005-0000-0000-0000D9180000}"/>
    <cellStyle name="Navadno 3 2 3 2 6 3 6 2" xfId="24832" xr:uid="{00000000-0005-0000-0000-0000DA180000}"/>
    <cellStyle name="Navadno 3 2 3 2 6 3 7" xfId="14932" xr:uid="{00000000-0005-0000-0000-0000DB180000}"/>
    <cellStyle name="Navadno 3 2 3 2 6 3 8" xfId="28708" xr:uid="{00000000-0005-0000-0000-0000DC180000}"/>
    <cellStyle name="Navadno 3 2 3 2 6 3 9" xfId="30820" xr:uid="{00000000-0005-0000-0000-0000DD180000}"/>
    <cellStyle name="Navadno 3 2 3 2 6 4" xfId="4462" xr:uid="{00000000-0005-0000-0000-0000DE180000}"/>
    <cellStyle name="Navadno 3 2 3 2 6 4 2" xfId="8688" xr:uid="{00000000-0005-0000-0000-0000DF180000}"/>
    <cellStyle name="Navadno 3 2 3 2 6 4 2 2" xfId="22846" xr:uid="{00000000-0005-0000-0000-0000E0180000}"/>
    <cellStyle name="Navadno 3 2 3 2 6 4 3" xfId="12914" xr:uid="{00000000-0005-0000-0000-0000E1180000}"/>
    <cellStyle name="Navadno 3 2 3 2 6 4 3 2" xfId="27072" xr:uid="{00000000-0005-0000-0000-0000E2180000}"/>
    <cellStyle name="Navadno 3 2 3 2 6 4 4" xfId="17172" xr:uid="{00000000-0005-0000-0000-0000E3180000}"/>
    <cellStyle name="Navadno 3 2 3 2 6 4 5" xfId="29828" xr:uid="{00000000-0005-0000-0000-0000E4180000}"/>
    <cellStyle name="Navadno 3 2 3 2 6 4 6" xfId="31851" xr:uid="{00000000-0005-0000-0000-0000E5180000}"/>
    <cellStyle name="Navadno 3 2 3 2 6 5" xfId="3054" xr:uid="{00000000-0005-0000-0000-0000E6180000}"/>
    <cellStyle name="Navadno 3 2 3 2 6 5 2" xfId="7280" xr:uid="{00000000-0005-0000-0000-0000E7180000}"/>
    <cellStyle name="Navadno 3 2 3 2 6 5 2 2" xfId="21438" xr:uid="{00000000-0005-0000-0000-0000E8180000}"/>
    <cellStyle name="Navadno 3 2 3 2 6 5 3" xfId="11506" xr:uid="{00000000-0005-0000-0000-0000E9180000}"/>
    <cellStyle name="Navadno 3 2 3 2 6 5 3 2" xfId="25664" xr:uid="{00000000-0005-0000-0000-0000EA180000}"/>
    <cellStyle name="Navadno 3 2 3 2 6 5 4" xfId="15764" xr:uid="{00000000-0005-0000-0000-0000EB180000}"/>
    <cellStyle name="Navadno 3 2 3 2 6 5 5" xfId="29140" xr:uid="{00000000-0005-0000-0000-0000EC180000}"/>
    <cellStyle name="Navadno 3 2 3 2 6 5 6" xfId="31852" xr:uid="{00000000-0005-0000-0000-0000ED180000}"/>
    <cellStyle name="Navadno 3 2 3 2 6 6" xfId="1646" xr:uid="{00000000-0005-0000-0000-0000EE180000}"/>
    <cellStyle name="Navadno 3 2 3 2 6 6 2" xfId="18588" xr:uid="{00000000-0005-0000-0000-0000EF180000}"/>
    <cellStyle name="Navadno 3 2 3 2 6 7" xfId="5872" xr:uid="{00000000-0005-0000-0000-0000F0180000}"/>
    <cellStyle name="Navadno 3 2 3 2 6 7 2" xfId="20030" xr:uid="{00000000-0005-0000-0000-0000F1180000}"/>
    <cellStyle name="Navadno 3 2 3 2 6 8" xfId="10098" xr:uid="{00000000-0005-0000-0000-0000F2180000}"/>
    <cellStyle name="Navadno 3 2 3 2 6 8 2" xfId="24256" xr:uid="{00000000-0005-0000-0000-0000F3180000}"/>
    <cellStyle name="Navadno 3 2 3 2 6 9" xfId="14356" xr:uid="{00000000-0005-0000-0000-0000F4180000}"/>
    <cellStyle name="Navadno 3 2 3 2 7" xfId="318" xr:uid="{00000000-0005-0000-0000-0000F5180000}"/>
    <cellStyle name="Navadno 3 2 3 2 7 10" xfId="28489" xr:uid="{00000000-0005-0000-0000-0000F6180000}"/>
    <cellStyle name="Navadno 3 2 3 2 7 11" xfId="30589" xr:uid="{00000000-0005-0000-0000-0000F7180000}"/>
    <cellStyle name="Navadno 3 2 3 2 7 12" xfId="31853" xr:uid="{00000000-0005-0000-0000-0000F8180000}"/>
    <cellStyle name="Navadno 3 2 3 2 7 2" xfId="670" xr:uid="{00000000-0005-0000-0000-0000F9180000}"/>
    <cellStyle name="Navadno 3 2 3 2 7 2 10" xfId="30765" xr:uid="{00000000-0005-0000-0000-0000FA180000}"/>
    <cellStyle name="Navadno 3 2 3 2 7 2 11" xfId="31854" xr:uid="{00000000-0005-0000-0000-0000FB180000}"/>
    <cellStyle name="Navadno 3 2 3 2 7 2 2" xfId="1374" xr:uid="{00000000-0005-0000-0000-0000FC180000}"/>
    <cellStyle name="Navadno 3 2 3 2 7 2 2 10" xfId="31855" xr:uid="{00000000-0005-0000-0000-0000FD180000}"/>
    <cellStyle name="Navadno 3 2 3 2 7 2 2 2" xfId="5635" xr:uid="{00000000-0005-0000-0000-0000FE180000}"/>
    <cellStyle name="Navadno 3 2 3 2 7 2 2 2 2" xfId="9861" xr:uid="{00000000-0005-0000-0000-0000FF180000}"/>
    <cellStyle name="Navadno 3 2 3 2 7 2 2 2 2 2" xfId="24019" xr:uid="{00000000-0005-0000-0000-000000190000}"/>
    <cellStyle name="Navadno 3 2 3 2 7 2 2 2 3" xfId="14087" xr:uid="{00000000-0005-0000-0000-000001190000}"/>
    <cellStyle name="Navadno 3 2 3 2 7 2 2 2 3 2" xfId="28245" xr:uid="{00000000-0005-0000-0000-000002190000}"/>
    <cellStyle name="Navadno 3 2 3 2 7 2 2 2 4" xfId="18345" xr:uid="{00000000-0005-0000-0000-000003190000}"/>
    <cellStyle name="Navadno 3 2 3 2 7 2 2 2 5" xfId="30413" xr:uid="{00000000-0005-0000-0000-000004190000}"/>
    <cellStyle name="Navadno 3 2 3 2 7 2 2 2 6" xfId="31856" xr:uid="{00000000-0005-0000-0000-000005190000}"/>
    <cellStyle name="Navadno 3 2 3 2 7 2 2 3" xfId="4227" xr:uid="{00000000-0005-0000-0000-000006190000}"/>
    <cellStyle name="Navadno 3 2 3 2 7 2 2 3 2" xfId="8453" xr:uid="{00000000-0005-0000-0000-000007190000}"/>
    <cellStyle name="Navadno 3 2 3 2 7 2 2 3 2 2" xfId="22611" xr:uid="{00000000-0005-0000-0000-000008190000}"/>
    <cellStyle name="Navadno 3 2 3 2 7 2 2 3 3" xfId="12679" xr:uid="{00000000-0005-0000-0000-000009190000}"/>
    <cellStyle name="Navadno 3 2 3 2 7 2 2 3 3 2" xfId="26837" xr:uid="{00000000-0005-0000-0000-00000A190000}"/>
    <cellStyle name="Navadno 3 2 3 2 7 2 2 3 4" xfId="16937" xr:uid="{00000000-0005-0000-0000-00000B190000}"/>
    <cellStyle name="Navadno 3 2 3 2 7 2 2 3 5" xfId="29725" xr:uid="{00000000-0005-0000-0000-00000C190000}"/>
    <cellStyle name="Navadno 3 2 3 2 7 2 2 3 6" xfId="31857" xr:uid="{00000000-0005-0000-0000-00000D190000}"/>
    <cellStyle name="Navadno 3 2 3 2 7 2 2 4" xfId="2819" xr:uid="{00000000-0005-0000-0000-00000E190000}"/>
    <cellStyle name="Navadno 3 2 3 2 7 2 2 4 2" xfId="19761" xr:uid="{00000000-0005-0000-0000-00000F190000}"/>
    <cellStyle name="Navadno 3 2 3 2 7 2 2 5" xfId="7045" xr:uid="{00000000-0005-0000-0000-000010190000}"/>
    <cellStyle name="Navadno 3 2 3 2 7 2 2 5 2" xfId="21203" xr:uid="{00000000-0005-0000-0000-000011190000}"/>
    <cellStyle name="Navadno 3 2 3 2 7 2 2 6" xfId="11271" xr:uid="{00000000-0005-0000-0000-000012190000}"/>
    <cellStyle name="Navadno 3 2 3 2 7 2 2 6 2" xfId="25429" xr:uid="{00000000-0005-0000-0000-000013190000}"/>
    <cellStyle name="Navadno 3 2 3 2 7 2 2 7" xfId="15529" xr:uid="{00000000-0005-0000-0000-000014190000}"/>
    <cellStyle name="Navadno 3 2 3 2 7 2 2 8" xfId="29005" xr:uid="{00000000-0005-0000-0000-000015190000}"/>
    <cellStyle name="Navadno 3 2 3 2 7 2 2 9" xfId="31117" xr:uid="{00000000-0005-0000-0000-000016190000}"/>
    <cellStyle name="Navadno 3 2 3 2 7 2 3" xfId="4931" xr:uid="{00000000-0005-0000-0000-000017190000}"/>
    <cellStyle name="Navadno 3 2 3 2 7 2 3 2" xfId="9157" xr:uid="{00000000-0005-0000-0000-000018190000}"/>
    <cellStyle name="Navadno 3 2 3 2 7 2 3 2 2" xfId="23315" xr:uid="{00000000-0005-0000-0000-000019190000}"/>
    <cellStyle name="Navadno 3 2 3 2 7 2 3 3" xfId="13383" xr:uid="{00000000-0005-0000-0000-00001A190000}"/>
    <cellStyle name="Navadno 3 2 3 2 7 2 3 3 2" xfId="27541" xr:uid="{00000000-0005-0000-0000-00001B190000}"/>
    <cellStyle name="Navadno 3 2 3 2 7 2 3 4" xfId="17641" xr:uid="{00000000-0005-0000-0000-00001C190000}"/>
    <cellStyle name="Navadno 3 2 3 2 7 2 3 5" xfId="30061" xr:uid="{00000000-0005-0000-0000-00001D190000}"/>
    <cellStyle name="Navadno 3 2 3 2 7 2 3 6" xfId="31858" xr:uid="{00000000-0005-0000-0000-00001E190000}"/>
    <cellStyle name="Navadno 3 2 3 2 7 2 4" xfId="3523" xr:uid="{00000000-0005-0000-0000-00001F190000}"/>
    <cellStyle name="Navadno 3 2 3 2 7 2 4 2" xfId="7749" xr:uid="{00000000-0005-0000-0000-000020190000}"/>
    <cellStyle name="Navadno 3 2 3 2 7 2 4 2 2" xfId="21907" xr:uid="{00000000-0005-0000-0000-000021190000}"/>
    <cellStyle name="Navadno 3 2 3 2 7 2 4 3" xfId="11975" xr:uid="{00000000-0005-0000-0000-000022190000}"/>
    <cellStyle name="Navadno 3 2 3 2 7 2 4 3 2" xfId="26133" xr:uid="{00000000-0005-0000-0000-000023190000}"/>
    <cellStyle name="Navadno 3 2 3 2 7 2 4 4" xfId="16233" xr:uid="{00000000-0005-0000-0000-000024190000}"/>
    <cellStyle name="Navadno 3 2 3 2 7 2 4 5" xfId="29373" xr:uid="{00000000-0005-0000-0000-000025190000}"/>
    <cellStyle name="Navadno 3 2 3 2 7 2 4 6" xfId="31859" xr:uid="{00000000-0005-0000-0000-000026190000}"/>
    <cellStyle name="Navadno 3 2 3 2 7 2 5" xfId="2115" xr:uid="{00000000-0005-0000-0000-000027190000}"/>
    <cellStyle name="Navadno 3 2 3 2 7 2 5 2" xfId="19057" xr:uid="{00000000-0005-0000-0000-000028190000}"/>
    <cellStyle name="Navadno 3 2 3 2 7 2 6" xfId="6341" xr:uid="{00000000-0005-0000-0000-000029190000}"/>
    <cellStyle name="Navadno 3 2 3 2 7 2 6 2" xfId="20499" xr:uid="{00000000-0005-0000-0000-00002A190000}"/>
    <cellStyle name="Navadno 3 2 3 2 7 2 7" xfId="10567" xr:uid="{00000000-0005-0000-0000-00002B190000}"/>
    <cellStyle name="Navadno 3 2 3 2 7 2 7 2" xfId="24725" xr:uid="{00000000-0005-0000-0000-00002C190000}"/>
    <cellStyle name="Navadno 3 2 3 2 7 2 8" xfId="14825" xr:uid="{00000000-0005-0000-0000-00002D190000}"/>
    <cellStyle name="Navadno 3 2 3 2 7 2 9" xfId="28653" xr:uid="{00000000-0005-0000-0000-00002E190000}"/>
    <cellStyle name="Navadno 3 2 3 2 7 3" xfId="1022" xr:uid="{00000000-0005-0000-0000-00002F190000}"/>
    <cellStyle name="Navadno 3 2 3 2 7 3 10" xfId="31860" xr:uid="{00000000-0005-0000-0000-000030190000}"/>
    <cellStyle name="Navadno 3 2 3 2 7 3 2" xfId="5283" xr:uid="{00000000-0005-0000-0000-000031190000}"/>
    <cellStyle name="Navadno 3 2 3 2 7 3 2 2" xfId="9509" xr:uid="{00000000-0005-0000-0000-000032190000}"/>
    <cellStyle name="Navadno 3 2 3 2 7 3 2 2 2" xfId="23667" xr:uid="{00000000-0005-0000-0000-000033190000}"/>
    <cellStyle name="Navadno 3 2 3 2 7 3 2 3" xfId="13735" xr:uid="{00000000-0005-0000-0000-000034190000}"/>
    <cellStyle name="Navadno 3 2 3 2 7 3 2 3 2" xfId="27893" xr:uid="{00000000-0005-0000-0000-000035190000}"/>
    <cellStyle name="Navadno 3 2 3 2 7 3 2 4" xfId="17993" xr:uid="{00000000-0005-0000-0000-000036190000}"/>
    <cellStyle name="Navadno 3 2 3 2 7 3 2 5" xfId="30237" xr:uid="{00000000-0005-0000-0000-000037190000}"/>
    <cellStyle name="Navadno 3 2 3 2 7 3 2 6" xfId="31861" xr:uid="{00000000-0005-0000-0000-000038190000}"/>
    <cellStyle name="Navadno 3 2 3 2 7 3 3" xfId="3875" xr:uid="{00000000-0005-0000-0000-000039190000}"/>
    <cellStyle name="Navadno 3 2 3 2 7 3 3 2" xfId="8101" xr:uid="{00000000-0005-0000-0000-00003A190000}"/>
    <cellStyle name="Navadno 3 2 3 2 7 3 3 2 2" xfId="22259" xr:uid="{00000000-0005-0000-0000-00003B190000}"/>
    <cellStyle name="Navadno 3 2 3 2 7 3 3 3" xfId="12327" xr:uid="{00000000-0005-0000-0000-00003C190000}"/>
    <cellStyle name="Navadno 3 2 3 2 7 3 3 3 2" xfId="26485" xr:uid="{00000000-0005-0000-0000-00003D190000}"/>
    <cellStyle name="Navadno 3 2 3 2 7 3 3 4" xfId="16585" xr:uid="{00000000-0005-0000-0000-00003E190000}"/>
    <cellStyle name="Navadno 3 2 3 2 7 3 3 5" xfId="29549" xr:uid="{00000000-0005-0000-0000-00003F190000}"/>
    <cellStyle name="Navadno 3 2 3 2 7 3 3 6" xfId="31862" xr:uid="{00000000-0005-0000-0000-000040190000}"/>
    <cellStyle name="Navadno 3 2 3 2 7 3 4" xfId="2467" xr:uid="{00000000-0005-0000-0000-000041190000}"/>
    <cellStyle name="Navadno 3 2 3 2 7 3 4 2" xfId="19409" xr:uid="{00000000-0005-0000-0000-000042190000}"/>
    <cellStyle name="Navadno 3 2 3 2 7 3 5" xfId="6693" xr:uid="{00000000-0005-0000-0000-000043190000}"/>
    <cellStyle name="Navadno 3 2 3 2 7 3 5 2" xfId="20851" xr:uid="{00000000-0005-0000-0000-000044190000}"/>
    <cellStyle name="Navadno 3 2 3 2 7 3 6" xfId="10919" xr:uid="{00000000-0005-0000-0000-000045190000}"/>
    <cellStyle name="Navadno 3 2 3 2 7 3 6 2" xfId="25077" xr:uid="{00000000-0005-0000-0000-000046190000}"/>
    <cellStyle name="Navadno 3 2 3 2 7 3 7" xfId="15177" xr:uid="{00000000-0005-0000-0000-000047190000}"/>
    <cellStyle name="Navadno 3 2 3 2 7 3 8" xfId="28829" xr:uid="{00000000-0005-0000-0000-000048190000}"/>
    <cellStyle name="Navadno 3 2 3 2 7 3 9" xfId="30941" xr:uid="{00000000-0005-0000-0000-000049190000}"/>
    <cellStyle name="Navadno 3 2 3 2 7 4" xfId="4579" xr:uid="{00000000-0005-0000-0000-00004A190000}"/>
    <cellStyle name="Navadno 3 2 3 2 7 4 2" xfId="8805" xr:uid="{00000000-0005-0000-0000-00004B190000}"/>
    <cellStyle name="Navadno 3 2 3 2 7 4 2 2" xfId="22963" xr:uid="{00000000-0005-0000-0000-00004C190000}"/>
    <cellStyle name="Navadno 3 2 3 2 7 4 3" xfId="13031" xr:uid="{00000000-0005-0000-0000-00004D190000}"/>
    <cellStyle name="Navadno 3 2 3 2 7 4 3 2" xfId="27189" xr:uid="{00000000-0005-0000-0000-00004E190000}"/>
    <cellStyle name="Navadno 3 2 3 2 7 4 4" xfId="17289" xr:uid="{00000000-0005-0000-0000-00004F190000}"/>
    <cellStyle name="Navadno 3 2 3 2 7 4 5" xfId="29885" xr:uid="{00000000-0005-0000-0000-000050190000}"/>
    <cellStyle name="Navadno 3 2 3 2 7 4 6" xfId="31863" xr:uid="{00000000-0005-0000-0000-000051190000}"/>
    <cellStyle name="Navadno 3 2 3 2 7 5" xfId="3171" xr:uid="{00000000-0005-0000-0000-000052190000}"/>
    <cellStyle name="Navadno 3 2 3 2 7 5 2" xfId="7397" xr:uid="{00000000-0005-0000-0000-000053190000}"/>
    <cellStyle name="Navadno 3 2 3 2 7 5 2 2" xfId="21555" xr:uid="{00000000-0005-0000-0000-000054190000}"/>
    <cellStyle name="Navadno 3 2 3 2 7 5 3" xfId="11623" xr:uid="{00000000-0005-0000-0000-000055190000}"/>
    <cellStyle name="Navadno 3 2 3 2 7 5 3 2" xfId="25781" xr:uid="{00000000-0005-0000-0000-000056190000}"/>
    <cellStyle name="Navadno 3 2 3 2 7 5 4" xfId="15881" xr:uid="{00000000-0005-0000-0000-000057190000}"/>
    <cellStyle name="Navadno 3 2 3 2 7 5 5" xfId="29197" xr:uid="{00000000-0005-0000-0000-000058190000}"/>
    <cellStyle name="Navadno 3 2 3 2 7 5 6" xfId="31864" xr:uid="{00000000-0005-0000-0000-000059190000}"/>
    <cellStyle name="Navadno 3 2 3 2 7 6" xfId="1763" xr:uid="{00000000-0005-0000-0000-00005A190000}"/>
    <cellStyle name="Navadno 3 2 3 2 7 6 2" xfId="18705" xr:uid="{00000000-0005-0000-0000-00005B190000}"/>
    <cellStyle name="Navadno 3 2 3 2 7 7" xfId="5989" xr:uid="{00000000-0005-0000-0000-00005C190000}"/>
    <cellStyle name="Navadno 3 2 3 2 7 7 2" xfId="20147" xr:uid="{00000000-0005-0000-0000-00005D190000}"/>
    <cellStyle name="Navadno 3 2 3 2 7 8" xfId="10215" xr:uid="{00000000-0005-0000-0000-00005E190000}"/>
    <cellStyle name="Navadno 3 2 3 2 7 8 2" xfId="24373" xr:uid="{00000000-0005-0000-0000-00005F190000}"/>
    <cellStyle name="Navadno 3 2 3 2 7 9" xfId="14473" xr:uid="{00000000-0005-0000-0000-000060190000}"/>
    <cellStyle name="Navadno 3 2 3 2 8" xfId="393" xr:uid="{00000000-0005-0000-0000-000061190000}"/>
    <cellStyle name="Navadno 3 2 3 2 8 10" xfId="30628" xr:uid="{00000000-0005-0000-0000-000062190000}"/>
    <cellStyle name="Navadno 3 2 3 2 8 11" xfId="31865" xr:uid="{00000000-0005-0000-0000-000063190000}"/>
    <cellStyle name="Navadno 3 2 3 2 8 2" xfId="1097" xr:uid="{00000000-0005-0000-0000-000064190000}"/>
    <cellStyle name="Navadno 3 2 3 2 8 2 10" xfId="31866" xr:uid="{00000000-0005-0000-0000-000065190000}"/>
    <cellStyle name="Navadno 3 2 3 2 8 2 2" xfId="5358" xr:uid="{00000000-0005-0000-0000-000066190000}"/>
    <cellStyle name="Navadno 3 2 3 2 8 2 2 2" xfId="9584" xr:uid="{00000000-0005-0000-0000-000067190000}"/>
    <cellStyle name="Navadno 3 2 3 2 8 2 2 2 2" xfId="23742" xr:uid="{00000000-0005-0000-0000-000068190000}"/>
    <cellStyle name="Navadno 3 2 3 2 8 2 2 3" xfId="13810" xr:uid="{00000000-0005-0000-0000-000069190000}"/>
    <cellStyle name="Navadno 3 2 3 2 8 2 2 3 2" xfId="27968" xr:uid="{00000000-0005-0000-0000-00006A190000}"/>
    <cellStyle name="Navadno 3 2 3 2 8 2 2 4" xfId="18068" xr:uid="{00000000-0005-0000-0000-00006B190000}"/>
    <cellStyle name="Navadno 3 2 3 2 8 2 2 5" xfId="30276" xr:uid="{00000000-0005-0000-0000-00006C190000}"/>
    <cellStyle name="Navadno 3 2 3 2 8 2 2 6" xfId="31867" xr:uid="{00000000-0005-0000-0000-00006D190000}"/>
    <cellStyle name="Navadno 3 2 3 2 8 2 3" xfId="3950" xr:uid="{00000000-0005-0000-0000-00006E190000}"/>
    <cellStyle name="Navadno 3 2 3 2 8 2 3 2" xfId="8176" xr:uid="{00000000-0005-0000-0000-00006F190000}"/>
    <cellStyle name="Navadno 3 2 3 2 8 2 3 2 2" xfId="22334" xr:uid="{00000000-0005-0000-0000-000070190000}"/>
    <cellStyle name="Navadno 3 2 3 2 8 2 3 3" xfId="12402" xr:uid="{00000000-0005-0000-0000-000071190000}"/>
    <cellStyle name="Navadno 3 2 3 2 8 2 3 3 2" xfId="26560" xr:uid="{00000000-0005-0000-0000-000072190000}"/>
    <cellStyle name="Navadno 3 2 3 2 8 2 3 4" xfId="16660" xr:uid="{00000000-0005-0000-0000-000073190000}"/>
    <cellStyle name="Navadno 3 2 3 2 8 2 3 5" xfId="29588" xr:uid="{00000000-0005-0000-0000-000074190000}"/>
    <cellStyle name="Navadno 3 2 3 2 8 2 3 6" xfId="31868" xr:uid="{00000000-0005-0000-0000-000075190000}"/>
    <cellStyle name="Navadno 3 2 3 2 8 2 4" xfId="2542" xr:uid="{00000000-0005-0000-0000-000076190000}"/>
    <cellStyle name="Navadno 3 2 3 2 8 2 4 2" xfId="19484" xr:uid="{00000000-0005-0000-0000-000077190000}"/>
    <cellStyle name="Navadno 3 2 3 2 8 2 5" xfId="6768" xr:uid="{00000000-0005-0000-0000-000078190000}"/>
    <cellStyle name="Navadno 3 2 3 2 8 2 5 2" xfId="20926" xr:uid="{00000000-0005-0000-0000-000079190000}"/>
    <cellStyle name="Navadno 3 2 3 2 8 2 6" xfId="10994" xr:uid="{00000000-0005-0000-0000-00007A190000}"/>
    <cellStyle name="Navadno 3 2 3 2 8 2 6 2" xfId="25152" xr:uid="{00000000-0005-0000-0000-00007B190000}"/>
    <cellStyle name="Navadno 3 2 3 2 8 2 7" xfId="15252" xr:uid="{00000000-0005-0000-0000-00007C190000}"/>
    <cellStyle name="Navadno 3 2 3 2 8 2 8" xfId="28868" xr:uid="{00000000-0005-0000-0000-00007D190000}"/>
    <cellStyle name="Navadno 3 2 3 2 8 2 9" xfId="30980" xr:uid="{00000000-0005-0000-0000-00007E190000}"/>
    <cellStyle name="Navadno 3 2 3 2 8 3" xfId="4654" xr:uid="{00000000-0005-0000-0000-00007F190000}"/>
    <cellStyle name="Navadno 3 2 3 2 8 3 2" xfId="8880" xr:uid="{00000000-0005-0000-0000-000080190000}"/>
    <cellStyle name="Navadno 3 2 3 2 8 3 2 2" xfId="23038" xr:uid="{00000000-0005-0000-0000-000081190000}"/>
    <cellStyle name="Navadno 3 2 3 2 8 3 3" xfId="13106" xr:uid="{00000000-0005-0000-0000-000082190000}"/>
    <cellStyle name="Navadno 3 2 3 2 8 3 3 2" xfId="27264" xr:uid="{00000000-0005-0000-0000-000083190000}"/>
    <cellStyle name="Navadno 3 2 3 2 8 3 4" xfId="17364" xr:uid="{00000000-0005-0000-0000-000084190000}"/>
    <cellStyle name="Navadno 3 2 3 2 8 3 5" xfId="29924" xr:uid="{00000000-0005-0000-0000-000085190000}"/>
    <cellStyle name="Navadno 3 2 3 2 8 3 6" xfId="31869" xr:uid="{00000000-0005-0000-0000-000086190000}"/>
    <cellStyle name="Navadno 3 2 3 2 8 4" xfId="3246" xr:uid="{00000000-0005-0000-0000-000087190000}"/>
    <cellStyle name="Navadno 3 2 3 2 8 4 2" xfId="7472" xr:uid="{00000000-0005-0000-0000-000088190000}"/>
    <cellStyle name="Navadno 3 2 3 2 8 4 2 2" xfId="21630" xr:uid="{00000000-0005-0000-0000-000089190000}"/>
    <cellStyle name="Navadno 3 2 3 2 8 4 3" xfId="11698" xr:uid="{00000000-0005-0000-0000-00008A190000}"/>
    <cellStyle name="Navadno 3 2 3 2 8 4 3 2" xfId="25856" xr:uid="{00000000-0005-0000-0000-00008B190000}"/>
    <cellStyle name="Navadno 3 2 3 2 8 4 4" xfId="15956" xr:uid="{00000000-0005-0000-0000-00008C190000}"/>
    <cellStyle name="Navadno 3 2 3 2 8 4 5" xfId="29236" xr:uid="{00000000-0005-0000-0000-00008D190000}"/>
    <cellStyle name="Navadno 3 2 3 2 8 4 6" xfId="31870" xr:uid="{00000000-0005-0000-0000-00008E190000}"/>
    <cellStyle name="Navadno 3 2 3 2 8 5" xfId="1838" xr:uid="{00000000-0005-0000-0000-00008F190000}"/>
    <cellStyle name="Navadno 3 2 3 2 8 5 2" xfId="18780" xr:uid="{00000000-0005-0000-0000-000090190000}"/>
    <cellStyle name="Navadno 3 2 3 2 8 6" xfId="6064" xr:uid="{00000000-0005-0000-0000-000091190000}"/>
    <cellStyle name="Navadno 3 2 3 2 8 6 2" xfId="20222" xr:uid="{00000000-0005-0000-0000-000092190000}"/>
    <cellStyle name="Navadno 3 2 3 2 8 7" xfId="10290" xr:uid="{00000000-0005-0000-0000-000093190000}"/>
    <cellStyle name="Navadno 3 2 3 2 8 7 2" xfId="24448" xr:uid="{00000000-0005-0000-0000-000094190000}"/>
    <cellStyle name="Navadno 3 2 3 2 8 8" xfId="14548" xr:uid="{00000000-0005-0000-0000-000095190000}"/>
    <cellStyle name="Navadno 3 2 3 2 8 9" xfId="28516" xr:uid="{00000000-0005-0000-0000-000096190000}"/>
    <cellStyle name="Navadno 3 2 3 2 9" xfId="745" xr:uid="{00000000-0005-0000-0000-000097190000}"/>
    <cellStyle name="Navadno 3 2 3 2 9 10" xfId="31871" xr:uid="{00000000-0005-0000-0000-000098190000}"/>
    <cellStyle name="Navadno 3 2 3 2 9 2" xfId="5006" xr:uid="{00000000-0005-0000-0000-000099190000}"/>
    <cellStyle name="Navadno 3 2 3 2 9 2 2" xfId="9232" xr:uid="{00000000-0005-0000-0000-00009A190000}"/>
    <cellStyle name="Navadno 3 2 3 2 9 2 2 2" xfId="23390" xr:uid="{00000000-0005-0000-0000-00009B190000}"/>
    <cellStyle name="Navadno 3 2 3 2 9 2 3" xfId="13458" xr:uid="{00000000-0005-0000-0000-00009C190000}"/>
    <cellStyle name="Navadno 3 2 3 2 9 2 3 2" xfId="27616" xr:uid="{00000000-0005-0000-0000-00009D190000}"/>
    <cellStyle name="Navadno 3 2 3 2 9 2 4" xfId="17716" xr:uid="{00000000-0005-0000-0000-00009E190000}"/>
    <cellStyle name="Navadno 3 2 3 2 9 2 5" xfId="30100" xr:uid="{00000000-0005-0000-0000-00009F190000}"/>
    <cellStyle name="Navadno 3 2 3 2 9 2 6" xfId="31872" xr:uid="{00000000-0005-0000-0000-0000A0190000}"/>
    <cellStyle name="Navadno 3 2 3 2 9 3" xfId="3598" xr:uid="{00000000-0005-0000-0000-0000A1190000}"/>
    <cellStyle name="Navadno 3 2 3 2 9 3 2" xfId="7824" xr:uid="{00000000-0005-0000-0000-0000A2190000}"/>
    <cellStyle name="Navadno 3 2 3 2 9 3 2 2" xfId="21982" xr:uid="{00000000-0005-0000-0000-0000A3190000}"/>
    <cellStyle name="Navadno 3 2 3 2 9 3 3" xfId="12050" xr:uid="{00000000-0005-0000-0000-0000A4190000}"/>
    <cellStyle name="Navadno 3 2 3 2 9 3 3 2" xfId="26208" xr:uid="{00000000-0005-0000-0000-0000A5190000}"/>
    <cellStyle name="Navadno 3 2 3 2 9 3 4" xfId="16308" xr:uid="{00000000-0005-0000-0000-0000A6190000}"/>
    <cellStyle name="Navadno 3 2 3 2 9 3 5" xfId="29412" xr:uid="{00000000-0005-0000-0000-0000A7190000}"/>
    <cellStyle name="Navadno 3 2 3 2 9 3 6" xfId="31873" xr:uid="{00000000-0005-0000-0000-0000A8190000}"/>
    <cellStyle name="Navadno 3 2 3 2 9 4" xfId="2190" xr:uid="{00000000-0005-0000-0000-0000A9190000}"/>
    <cellStyle name="Navadno 3 2 3 2 9 4 2" xfId="19132" xr:uid="{00000000-0005-0000-0000-0000AA190000}"/>
    <cellStyle name="Navadno 3 2 3 2 9 5" xfId="6416" xr:uid="{00000000-0005-0000-0000-0000AB190000}"/>
    <cellStyle name="Navadno 3 2 3 2 9 5 2" xfId="20574" xr:uid="{00000000-0005-0000-0000-0000AC190000}"/>
    <cellStyle name="Navadno 3 2 3 2 9 6" xfId="10642" xr:uid="{00000000-0005-0000-0000-0000AD190000}"/>
    <cellStyle name="Navadno 3 2 3 2 9 6 2" xfId="24800" xr:uid="{00000000-0005-0000-0000-0000AE190000}"/>
    <cellStyle name="Navadno 3 2 3 2 9 7" xfId="14900" xr:uid="{00000000-0005-0000-0000-0000AF190000}"/>
    <cellStyle name="Navadno 3 2 3 2 9 8" xfId="28692" xr:uid="{00000000-0005-0000-0000-0000B0190000}"/>
    <cellStyle name="Navadno 3 2 3 2 9 9" xfId="30804" xr:uid="{00000000-0005-0000-0000-0000B1190000}"/>
    <cellStyle name="Navadno 3 2 3 20" xfId="31736" xr:uid="{00000000-0005-0000-0000-0000B2190000}"/>
    <cellStyle name="Navadno 3 2 3 3" xfId="87" xr:uid="{00000000-0005-0000-0000-0000B3190000}"/>
    <cellStyle name="Navadno 3 2 3 3 10" xfId="9953" xr:uid="{00000000-0005-0000-0000-0000B4190000}"/>
    <cellStyle name="Navadno 3 2 3 3 10 2" xfId="24111" xr:uid="{00000000-0005-0000-0000-0000B5190000}"/>
    <cellStyle name="Navadno 3 2 3 3 11" xfId="14211" xr:uid="{00000000-0005-0000-0000-0000B6190000}"/>
    <cellStyle name="Navadno 3 2 3 3 12" xfId="28364" xr:uid="{00000000-0005-0000-0000-0000B7190000}"/>
    <cellStyle name="Navadno 3 2 3 3 13" xfId="30476" xr:uid="{00000000-0005-0000-0000-0000B8190000}"/>
    <cellStyle name="Navadno 3 2 3 3 14" xfId="31874" xr:uid="{00000000-0005-0000-0000-0000B9190000}"/>
    <cellStyle name="Navadno 3 2 3 3 2" xfId="247" xr:uid="{00000000-0005-0000-0000-0000BA190000}"/>
    <cellStyle name="Navadno 3 2 3 3 2 10" xfId="28396" xr:uid="{00000000-0005-0000-0000-0000BB190000}"/>
    <cellStyle name="Navadno 3 2 3 3 2 11" xfId="30556" xr:uid="{00000000-0005-0000-0000-0000BC190000}"/>
    <cellStyle name="Navadno 3 2 3 3 2 12" xfId="31875" xr:uid="{00000000-0005-0000-0000-0000BD190000}"/>
    <cellStyle name="Navadno 3 2 3 3 2 2" xfId="600" xr:uid="{00000000-0005-0000-0000-0000BE190000}"/>
    <cellStyle name="Navadno 3 2 3 3 2 2 10" xfId="30732" xr:uid="{00000000-0005-0000-0000-0000BF190000}"/>
    <cellStyle name="Navadno 3 2 3 3 2 2 11" xfId="31876" xr:uid="{00000000-0005-0000-0000-0000C0190000}"/>
    <cellStyle name="Navadno 3 2 3 3 2 2 2" xfId="1304" xr:uid="{00000000-0005-0000-0000-0000C1190000}"/>
    <cellStyle name="Navadno 3 2 3 3 2 2 2 10" xfId="31877" xr:uid="{00000000-0005-0000-0000-0000C2190000}"/>
    <cellStyle name="Navadno 3 2 3 3 2 2 2 2" xfId="5565" xr:uid="{00000000-0005-0000-0000-0000C3190000}"/>
    <cellStyle name="Navadno 3 2 3 3 2 2 2 2 2" xfId="9791" xr:uid="{00000000-0005-0000-0000-0000C4190000}"/>
    <cellStyle name="Navadno 3 2 3 3 2 2 2 2 2 2" xfId="23949" xr:uid="{00000000-0005-0000-0000-0000C5190000}"/>
    <cellStyle name="Navadno 3 2 3 3 2 2 2 2 3" xfId="14017" xr:uid="{00000000-0005-0000-0000-0000C6190000}"/>
    <cellStyle name="Navadno 3 2 3 3 2 2 2 2 3 2" xfId="28175" xr:uid="{00000000-0005-0000-0000-0000C7190000}"/>
    <cellStyle name="Navadno 3 2 3 3 2 2 2 2 4" xfId="18275" xr:uid="{00000000-0005-0000-0000-0000C8190000}"/>
    <cellStyle name="Navadno 3 2 3 3 2 2 2 2 5" xfId="30380" xr:uid="{00000000-0005-0000-0000-0000C9190000}"/>
    <cellStyle name="Navadno 3 2 3 3 2 2 2 2 6" xfId="31878" xr:uid="{00000000-0005-0000-0000-0000CA190000}"/>
    <cellStyle name="Navadno 3 2 3 3 2 2 2 3" xfId="4157" xr:uid="{00000000-0005-0000-0000-0000CB190000}"/>
    <cellStyle name="Navadno 3 2 3 3 2 2 2 3 2" xfId="8383" xr:uid="{00000000-0005-0000-0000-0000CC190000}"/>
    <cellStyle name="Navadno 3 2 3 3 2 2 2 3 2 2" xfId="22541" xr:uid="{00000000-0005-0000-0000-0000CD190000}"/>
    <cellStyle name="Navadno 3 2 3 3 2 2 2 3 3" xfId="12609" xr:uid="{00000000-0005-0000-0000-0000CE190000}"/>
    <cellStyle name="Navadno 3 2 3 3 2 2 2 3 3 2" xfId="26767" xr:uid="{00000000-0005-0000-0000-0000CF190000}"/>
    <cellStyle name="Navadno 3 2 3 3 2 2 2 3 4" xfId="16867" xr:uid="{00000000-0005-0000-0000-0000D0190000}"/>
    <cellStyle name="Navadno 3 2 3 3 2 2 2 3 5" xfId="29692" xr:uid="{00000000-0005-0000-0000-0000D1190000}"/>
    <cellStyle name="Navadno 3 2 3 3 2 2 2 3 6" xfId="31879" xr:uid="{00000000-0005-0000-0000-0000D2190000}"/>
    <cellStyle name="Navadno 3 2 3 3 2 2 2 4" xfId="2749" xr:uid="{00000000-0005-0000-0000-0000D3190000}"/>
    <cellStyle name="Navadno 3 2 3 3 2 2 2 4 2" xfId="19691" xr:uid="{00000000-0005-0000-0000-0000D4190000}"/>
    <cellStyle name="Navadno 3 2 3 3 2 2 2 5" xfId="6975" xr:uid="{00000000-0005-0000-0000-0000D5190000}"/>
    <cellStyle name="Navadno 3 2 3 3 2 2 2 5 2" xfId="21133" xr:uid="{00000000-0005-0000-0000-0000D6190000}"/>
    <cellStyle name="Navadno 3 2 3 3 2 2 2 6" xfId="11201" xr:uid="{00000000-0005-0000-0000-0000D7190000}"/>
    <cellStyle name="Navadno 3 2 3 3 2 2 2 6 2" xfId="25359" xr:uid="{00000000-0005-0000-0000-0000D8190000}"/>
    <cellStyle name="Navadno 3 2 3 3 2 2 2 7" xfId="15459" xr:uid="{00000000-0005-0000-0000-0000D9190000}"/>
    <cellStyle name="Navadno 3 2 3 3 2 2 2 8" xfId="28972" xr:uid="{00000000-0005-0000-0000-0000DA190000}"/>
    <cellStyle name="Navadno 3 2 3 3 2 2 2 9" xfId="31084" xr:uid="{00000000-0005-0000-0000-0000DB190000}"/>
    <cellStyle name="Navadno 3 2 3 3 2 2 3" xfId="4861" xr:uid="{00000000-0005-0000-0000-0000DC190000}"/>
    <cellStyle name="Navadno 3 2 3 3 2 2 3 2" xfId="9087" xr:uid="{00000000-0005-0000-0000-0000DD190000}"/>
    <cellStyle name="Navadno 3 2 3 3 2 2 3 2 2" xfId="23245" xr:uid="{00000000-0005-0000-0000-0000DE190000}"/>
    <cellStyle name="Navadno 3 2 3 3 2 2 3 3" xfId="13313" xr:uid="{00000000-0005-0000-0000-0000DF190000}"/>
    <cellStyle name="Navadno 3 2 3 3 2 2 3 3 2" xfId="27471" xr:uid="{00000000-0005-0000-0000-0000E0190000}"/>
    <cellStyle name="Navadno 3 2 3 3 2 2 3 4" xfId="17571" xr:uid="{00000000-0005-0000-0000-0000E1190000}"/>
    <cellStyle name="Navadno 3 2 3 3 2 2 3 5" xfId="30028" xr:uid="{00000000-0005-0000-0000-0000E2190000}"/>
    <cellStyle name="Navadno 3 2 3 3 2 2 3 6" xfId="31880" xr:uid="{00000000-0005-0000-0000-0000E3190000}"/>
    <cellStyle name="Navadno 3 2 3 3 2 2 4" xfId="3453" xr:uid="{00000000-0005-0000-0000-0000E4190000}"/>
    <cellStyle name="Navadno 3 2 3 3 2 2 4 2" xfId="7679" xr:uid="{00000000-0005-0000-0000-0000E5190000}"/>
    <cellStyle name="Navadno 3 2 3 3 2 2 4 2 2" xfId="21837" xr:uid="{00000000-0005-0000-0000-0000E6190000}"/>
    <cellStyle name="Navadno 3 2 3 3 2 2 4 3" xfId="11905" xr:uid="{00000000-0005-0000-0000-0000E7190000}"/>
    <cellStyle name="Navadno 3 2 3 3 2 2 4 3 2" xfId="26063" xr:uid="{00000000-0005-0000-0000-0000E8190000}"/>
    <cellStyle name="Navadno 3 2 3 3 2 2 4 4" xfId="16163" xr:uid="{00000000-0005-0000-0000-0000E9190000}"/>
    <cellStyle name="Navadno 3 2 3 3 2 2 4 5" xfId="29340" xr:uid="{00000000-0005-0000-0000-0000EA190000}"/>
    <cellStyle name="Navadno 3 2 3 3 2 2 4 6" xfId="31881" xr:uid="{00000000-0005-0000-0000-0000EB190000}"/>
    <cellStyle name="Navadno 3 2 3 3 2 2 5" xfId="2045" xr:uid="{00000000-0005-0000-0000-0000EC190000}"/>
    <cellStyle name="Navadno 3 2 3 3 2 2 5 2" xfId="18987" xr:uid="{00000000-0005-0000-0000-0000ED190000}"/>
    <cellStyle name="Navadno 3 2 3 3 2 2 6" xfId="6271" xr:uid="{00000000-0005-0000-0000-0000EE190000}"/>
    <cellStyle name="Navadno 3 2 3 3 2 2 6 2" xfId="20429" xr:uid="{00000000-0005-0000-0000-0000EF190000}"/>
    <cellStyle name="Navadno 3 2 3 3 2 2 7" xfId="10497" xr:uid="{00000000-0005-0000-0000-0000F0190000}"/>
    <cellStyle name="Navadno 3 2 3 3 2 2 7 2" xfId="24655" xr:uid="{00000000-0005-0000-0000-0000F1190000}"/>
    <cellStyle name="Navadno 3 2 3 3 2 2 8" xfId="14755" xr:uid="{00000000-0005-0000-0000-0000F2190000}"/>
    <cellStyle name="Navadno 3 2 3 3 2 2 9" xfId="28620" xr:uid="{00000000-0005-0000-0000-0000F3190000}"/>
    <cellStyle name="Navadno 3 2 3 3 2 3" xfId="952" xr:uid="{00000000-0005-0000-0000-0000F4190000}"/>
    <cellStyle name="Navadno 3 2 3 3 2 3 10" xfId="31882" xr:uid="{00000000-0005-0000-0000-0000F5190000}"/>
    <cellStyle name="Navadno 3 2 3 3 2 3 2" xfId="5213" xr:uid="{00000000-0005-0000-0000-0000F6190000}"/>
    <cellStyle name="Navadno 3 2 3 3 2 3 2 2" xfId="9439" xr:uid="{00000000-0005-0000-0000-0000F7190000}"/>
    <cellStyle name="Navadno 3 2 3 3 2 3 2 2 2" xfId="23597" xr:uid="{00000000-0005-0000-0000-0000F8190000}"/>
    <cellStyle name="Navadno 3 2 3 3 2 3 2 3" xfId="13665" xr:uid="{00000000-0005-0000-0000-0000F9190000}"/>
    <cellStyle name="Navadno 3 2 3 3 2 3 2 3 2" xfId="27823" xr:uid="{00000000-0005-0000-0000-0000FA190000}"/>
    <cellStyle name="Navadno 3 2 3 3 2 3 2 4" xfId="17923" xr:uid="{00000000-0005-0000-0000-0000FB190000}"/>
    <cellStyle name="Navadno 3 2 3 3 2 3 2 5" xfId="30204" xr:uid="{00000000-0005-0000-0000-0000FC190000}"/>
    <cellStyle name="Navadno 3 2 3 3 2 3 2 6" xfId="31883" xr:uid="{00000000-0005-0000-0000-0000FD190000}"/>
    <cellStyle name="Navadno 3 2 3 3 2 3 3" xfId="3805" xr:uid="{00000000-0005-0000-0000-0000FE190000}"/>
    <cellStyle name="Navadno 3 2 3 3 2 3 3 2" xfId="8031" xr:uid="{00000000-0005-0000-0000-0000FF190000}"/>
    <cellStyle name="Navadno 3 2 3 3 2 3 3 2 2" xfId="22189" xr:uid="{00000000-0005-0000-0000-0000001A0000}"/>
    <cellStyle name="Navadno 3 2 3 3 2 3 3 3" xfId="12257" xr:uid="{00000000-0005-0000-0000-0000011A0000}"/>
    <cellStyle name="Navadno 3 2 3 3 2 3 3 3 2" xfId="26415" xr:uid="{00000000-0005-0000-0000-0000021A0000}"/>
    <cellStyle name="Navadno 3 2 3 3 2 3 3 4" xfId="16515" xr:uid="{00000000-0005-0000-0000-0000031A0000}"/>
    <cellStyle name="Navadno 3 2 3 3 2 3 3 5" xfId="29516" xr:uid="{00000000-0005-0000-0000-0000041A0000}"/>
    <cellStyle name="Navadno 3 2 3 3 2 3 3 6" xfId="31884" xr:uid="{00000000-0005-0000-0000-0000051A0000}"/>
    <cellStyle name="Navadno 3 2 3 3 2 3 4" xfId="2397" xr:uid="{00000000-0005-0000-0000-0000061A0000}"/>
    <cellStyle name="Navadno 3 2 3 3 2 3 4 2" xfId="19339" xr:uid="{00000000-0005-0000-0000-0000071A0000}"/>
    <cellStyle name="Navadno 3 2 3 3 2 3 5" xfId="6623" xr:uid="{00000000-0005-0000-0000-0000081A0000}"/>
    <cellStyle name="Navadno 3 2 3 3 2 3 5 2" xfId="20781" xr:uid="{00000000-0005-0000-0000-0000091A0000}"/>
    <cellStyle name="Navadno 3 2 3 3 2 3 6" xfId="10849" xr:uid="{00000000-0005-0000-0000-00000A1A0000}"/>
    <cellStyle name="Navadno 3 2 3 3 2 3 6 2" xfId="25007" xr:uid="{00000000-0005-0000-0000-00000B1A0000}"/>
    <cellStyle name="Navadno 3 2 3 3 2 3 7" xfId="15107" xr:uid="{00000000-0005-0000-0000-00000C1A0000}"/>
    <cellStyle name="Navadno 3 2 3 3 2 3 8" xfId="28796" xr:uid="{00000000-0005-0000-0000-00000D1A0000}"/>
    <cellStyle name="Navadno 3 2 3 3 2 3 9" xfId="30908" xr:uid="{00000000-0005-0000-0000-00000E1A0000}"/>
    <cellStyle name="Navadno 3 2 3 3 2 4" xfId="4509" xr:uid="{00000000-0005-0000-0000-00000F1A0000}"/>
    <cellStyle name="Navadno 3 2 3 3 2 4 2" xfId="8735" xr:uid="{00000000-0005-0000-0000-0000101A0000}"/>
    <cellStyle name="Navadno 3 2 3 3 2 4 2 2" xfId="22893" xr:uid="{00000000-0005-0000-0000-0000111A0000}"/>
    <cellStyle name="Navadno 3 2 3 3 2 4 3" xfId="12961" xr:uid="{00000000-0005-0000-0000-0000121A0000}"/>
    <cellStyle name="Navadno 3 2 3 3 2 4 3 2" xfId="27119" xr:uid="{00000000-0005-0000-0000-0000131A0000}"/>
    <cellStyle name="Navadno 3 2 3 3 2 4 4" xfId="17219" xr:uid="{00000000-0005-0000-0000-0000141A0000}"/>
    <cellStyle name="Navadno 3 2 3 3 2 4 5" xfId="29852" xr:uid="{00000000-0005-0000-0000-0000151A0000}"/>
    <cellStyle name="Navadno 3 2 3 3 2 4 6" xfId="31885" xr:uid="{00000000-0005-0000-0000-0000161A0000}"/>
    <cellStyle name="Navadno 3 2 3 3 2 5" xfId="3101" xr:uid="{00000000-0005-0000-0000-0000171A0000}"/>
    <cellStyle name="Navadno 3 2 3 3 2 5 2" xfId="7327" xr:uid="{00000000-0005-0000-0000-0000181A0000}"/>
    <cellStyle name="Navadno 3 2 3 3 2 5 2 2" xfId="21485" xr:uid="{00000000-0005-0000-0000-0000191A0000}"/>
    <cellStyle name="Navadno 3 2 3 3 2 5 3" xfId="11553" xr:uid="{00000000-0005-0000-0000-00001A1A0000}"/>
    <cellStyle name="Navadno 3 2 3 3 2 5 3 2" xfId="25711" xr:uid="{00000000-0005-0000-0000-00001B1A0000}"/>
    <cellStyle name="Navadno 3 2 3 3 2 5 4" xfId="15811" xr:uid="{00000000-0005-0000-0000-00001C1A0000}"/>
    <cellStyle name="Navadno 3 2 3 3 2 5 5" xfId="29164" xr:uid="{00000000-0005-0000-0000-00001D1A0000}"/>
    <cellStyle name="Navadno 3 2 3 3 2 5 6" xfId="31886" xr:uid="{00000000-0005-0000-0000-00001E1A0000}"/>
    <cellStyle name="Navadno 3 2 3 3 2 6" xfId="1693" xr:uid="{00000000-0005-0000-0000-00001F1A0000}"/>
    <cellStyle name="Navadno 3 2 3 3 2 6 2" xfId="18635" xr:uid="{00000000-0005-0000-0000-0000201A0000}"/>
    <cellStyle name="Navadno 3 2 3 3 2 7" xfId="5919" xr:uid="{00000000-0005-0000-0000-0000211A0000}"/>
    <cellStyle name="Navadno 3 2 3 3 2 7 2" xfId="20077" xr:uid="{00000000-0005-0000-0000-0000221A0000}"/>
    <cellStyle name="Navadno 3 2 3 3 2 8" xfId="10145" xr:uid="{00000000-0005-0000-0000-0000231A0000}"/>
    <cellStyle name="Navadno 3 2 3 3 2 8 2" xfId="24303" xr:uid="{00000000-0005-0000-0000-0000241A0000}"/>
    <cellStyle name="Navadno 3 2 3 3 2 9" xfId="14403" xr:uid="{00000000-0005-0000-0000-0000251A0000}"/>
    <cellStyle name="Navadno 3 2 3 3 3" xfId="327" xr:uid="{00000000-0005-0000-0000-0000261A0000}"/>
    <cellStyle name="Navadno 3 2 3 3 3 10" xfId="28413" xr:uid="{00000000-0005-0000-0000-0000271A0000}"/>
    <cellStyle name="Navadno 3 2 3 3 3 11" xfId="30594" xr:uid="{00000000-0005-0000-0000-0000281A0000}"/>
    <cellStyle name="Navadno 3 2 3 3 3 12" xfId="31887" xr:uid="{00000000-0005-0000-0000-0000291A0000}"/>
    <cellStyle name="Navadno 3 2 3 3 3 2" xfId="679" xr:uid="{00000000-0005-0000-0000-00002A1A0000}"/>
    <cellStyle name="Navadno 3 2 3 3 3 2 10" xfId="30770" xr:uid="{00000000-0005-0000-0000-00002B1A0000}"/>
    <cellStyle name="Navadno 3 2 3 3 3 2 11" xfId="31888" xr:uid="{00000000-0005-0000-0000-00002C1A0000}"/>
    <cellStyle name="Navadno 3 2 3 3 3 2 2" xfId="1383" xr:uid="{00000000-0005-0000-0000-00002D1A0000}"/>
    <cellStyle name="Navadno 3 2 3 3 3 2 2 10" xfId="31889" xr:uid="{00000000-0005-0000-0000-00002E1A0000}"/>
    <cellStyle name="Navadno 3 2 3 3 3 2 2 2" xfId="5644" xr:uid="{00000000-0005-0000-0000-00002F1A0000}"/>
    <cellStyle name="Navadno 3 2 3 3 3 2 2 2 2" xfId="9870" xr:uid="{00000000-0005-0000-0000-0000301A0000}"/>
    <cellStyle name="Navadno 3 2 3 3 3 2 2 2 2 2" xfId="24028" xr:uid="{00000000-0005-0000-0000-0000311A0000}"/>
    <cellStyle name="Navadno 3 2 3 3 3 2 2 2 3" xfId="14096" xr:uid="{00000000-0005-0000-0000-0000321A0000}"/>
    <cellStyle name="Navadno 3 2 3 3 3 2 2 2 3 2" xfId="28254" xr:uid="{00000000-0005-0000-0000-0000331A0000}"/>
    <cellStyle name="Navadno 3 2 3 3 3 2 2 2 4" xfId="18354" xr:uid="{00000000-0005-0000-0000-0000341A0000}"/>
    <cellStyle name="Navadno 3 2 3 3 3 2 2 2 5" xfId="30418" xr:uid="{00000000-0005-0000-0000-0000351A0000}"/>
    <cellStyle name="Navadno 3 2 3 3 3 2 2 2 6" xfId="31890" xr:uid="{00000000-0005-0000-0000-0000361A0000}"/>
    <cellStyle name="Navadno 3 2 3 3 3 2 2 3" xfId="4236" xr:uid="{00000000-0005-0000-0000-0000371A0000}"/>
    <cellStyle name="Navadno 3 2 3 3 3 2 2 3 2" xfId="8462" xr:uid="{00000000-0005-0000-0000-0000381A0000}"/>
    <cellStyle name="Navadno 3 2 3 3 3 2 2 3 2 2" xfId="22620" xr:uid="{00000000-0005-0000-0000-0000391A0000}"/>
    <cellStyle name="Navadno 3 2 3 3 3 2 2 3 3" xfId="12688" xr:uid="{00000000-0005-0000-0000-00003A1A0000}"/>
    <cellStyle name="Navadno 3 2 3 3 3 2 2 3 3 2" xfId="26846" xr:uid="{00000000-0005-0000-0000-00003B1A0000}"/>
    <cellStyle name="Navadno 3 2 3 3 3 2 2 3 4" xfId="16946" xr:uid="{00000000-0005-0000-0000-00003C1A0000}"/>
    <cellStyle name="Navadno 3 2 3 3 3 2 2 3 5" xfId="29730" xr:uid="{00000000-0005-0000-0000-00003D1A0000}"/>
    <cellStyle name="Navadno 3 2 3 3 3 2 2 3 6" xfId="31891" xr:uid="{00000000-0005-0000-0000-00003E1A0000}"/>
    <cellStyle name="Navadno 3 2 3 3 3 2 2 4" xfId="2828" xr:uid="{00000000-0005-0000-0000-00003F1A0000}"/>
    <cellStyle name="Navadno 3 2 3 3 3 2 2 4 2" xfId="19770" xr:uid="{00000000-0005-0000-0000-0000401A0000}"/>
    <cellStyle name="Navadno 3 2 3 3 3 2 2 5" xfId="7054" xr:uid="{00000000-0005-0000-0000-0000411A0000}"/>
    <cellStyle name="Navadno 3 2 3 3 3 2 2 5 2" xfId="21212" xr:uid="{00000000-0005-0000-0000-0000421A0000}"/>
    <cellStyle name="Navadno 3 2 3 3 3 2 2 6" xfId="11280" xr:uid="{00000000-0005-0000-0000-0000431A0000}"/>
    <cellStyle name="Navadno 3 2 3 3 3 2 2 6 2" xfId="25438" xr:uid="{00000000-0005-0000-0000-0000441A0000}"/>
    <cellStyle name="Navadno 3 2 3 3 3 2 2 7" xfId="15538" xr:uid="{00000000-0005-0000-0000-0000451A0000}"/>
    <cellStyle name="Navadno 3 2 3 3 3 2 2 8" xfId="29010" xr:uid="{00000000-0005-0000-0000-0000461A0000}"/>
    <cellStyle name="Navadno 3 2 3 3 3 2 2 9" xfId="31122" xr:uid="{00000000-0005-0000-0000-0000471A0000}"/>
    <cellStyle name="Navadno 3 2 3 3 3 2 3" xfId="4940" xr:uid="{00000000-0005-0000-0000-0000481A0000}"/>
    <cellStyle name="Navadno 3 2 3 3 3 2 3 2" xfId="9166" xr:uid="{00000000-0005-0000-0000-0000491A0000}"/>
    <cellStyle name="Navadno 3 2 3 3 3 2 3 2 2" xfId="23324" xr:uid="{00000000-0005-0000-0000-00004A1A0000}"/>
    <cellStyle name="Navadno 3 2 3 3 3 2 3 3" xfId="13392" xr:uid="{00000000-0005-0000-0000-00004B1A0000}"/>
    <cellStyle name="Navadno 3 2 3 3 3 2 3 3 2" xfId="27550" xr:uid="{00000000-0005-0000-0000-00004C1A0000}"/>
    <cellStyle name="Navadno 3 2 3 3 3 2 3 4" xfId="17650" xr:uid="{00000000-0005-0000-0000-00004D1A0000}"/>
    <cellStyle name="Navadno 3 2 3 3 3 2 3 5" xfId="30066" xr:uid="{00000000-0005-0000-0000-00004E1A0000}"/>
    <cellStyle name="Navadno 3 2 3 3 3 2 3 6" xfId="31892" xr:uid="{00000000-0005-0000-0000-00004F1A0000}"/>
    <cellStyle name="Navadno 3 2 3 3 3 2 4" xfId="3532" xr:uid="{00000000-0005-0000-0000-0000501A0000}"/>
    <cellStyle name="Navadno 3 2 3 3 3 2 4 2" xfId="7758" xr:uid="{00000000-0005-0000-0000-0000511A0000}"/>
    <cellStyle name="Navadno 3 2 3 3 3 2 4 2 2" xfId="21916" xr:uid="{00000000-0005-0000-0000-0000521A0000}"/>
    <cellStyle name="Navadno 3 2 3 3 3 2 4 3" xfId="11984" xr:uid="{00000000-0005-0000-0000-0000531A0000}"/>
    <cellStyle name="Navadno 3 2 3 3 3 2 4 3 2" xfId="26142" xr:uid="{00000000-0005-0000-0000-0000541A0000}"/>
    <cellStyle name="Navadno 3 2 3 3 3 2 4 4" xfId="16242" xr:uid="{00000000-0005-0000-0000-0000551A0000}"/>
    <cellStyle name="Navadno 3 2 3 3 3 2 4 5" xfId="29378" xr:uid="{00000000-0005-0000-0000-0000561A0000}"/>
    <cellStyle name="Navadno 3 2 3 3 3 2 4 6" xfId="31893" xr:uid="{00000000-0005-0000-0000-0000571A0000}"/>
    <cellStyle name="Navadno 3 2 3 3 3 2 5" xfId="2124" xr:uid="{00000000-0005-0000-0000-0000581A0000}"/>
    <cellStyle name="Navadno 3 2 3 3 3 2 5 2" xfId="19066" xr:uid="{00000000-0005-0000-0000-0000591A0000}"/>
    <cellStyle name="Navadno 3 2 3 3 3 2 6" xfId="6350" xr:uid="{00000000-0005-0000-0000-00005A1A0000}"/>
    <cellStyle name="Navadno 3 2 3 3 3 2 6 2" xfId="20508" xr:uid="{00000000-0005-0000-0000-00005B1A0000}"/>
    <cellStyle name="Navadno 3 2 3 3 3 2 7" xfId="10576" xr:uid="{00000000-0005-0000-0000-00005C1A0000}"/>
    <cellStyle name="Navadno 3 2 3 3 3 2 7 2" xfId="24734" xr:uid="{00000000-0005-0000-0000-00005D1A0000}"/>
    <cellStyle name="Navadno 3 2 3 3 3 2 8" xfId="14834" xr:uid="{00000000-0005-0000-0000-00005E1A0000}"/>
    <cellStyle name="Navadno 3 2 3 3 3 2 9" xfId="28658" xr:uid="{00000000-0005-0000-0000-00005F1A0000}"/>
    <cellStyle name="Navadno 3 2 3 3 3 3" xfId="1031" xr:uid="{00000000-0005-0000-0000-0000601A0000}"/>
    <cellStyle name="Navadno 3 2 3 3 3 3 10" xfId="31894" xr:uid="{00000000-0005-0000-0000-0000611A0000}"/>
    <cellStyle name="Navadno 3 2 3 3 3 3 2" xfId="5292" xr:uid="{00000000-0005-0000-0000-0000621A0000}"/>
    <cellStyle name="Navadno 3 2 3 3 3 3 2 2" xfId="9518" xr:uid="{00000000-0005-0000-0000-0000631A0000}"/>
    <cellStyle name="Navadno 3 2 3 3 3 3 2 2 2" xfId="23676" xr:uid="{00000000-0005-0000-0000-0000641A0000}"/>
    <cellStyle name="Navadno 3 2 3 3 3 3 2 3" xfId="13744" xr:uid="{00000000-0005-0000-0000-0000651A0000}"/>
    <cellStyle name="Navadno 3 2 3 3 3 3 2 3 2" xfId="27902" xr:uid="{00000000-0005-0000-0000-0000661A0000}"/>
    <cellStyle name="Navadno 3 2 3 3 3 3 2 4" xfId="18002" xr:uid="{00000000-0005-0000-0000-0000671A0000}"/>
    <cellStyle name="Navadno 3 2 3 3 3 3 2 5" xfId="30242" xr:uid="{00000000-0005-0000-0000-0000681A0000}"/>
    <cellStyle name="Navadno 3 2 3 3 3 3 2 6" xfId="31895" xr:uid="{00000000-0005-0000-0000-0000691A0000}"/>
    <cellStyle name="Navadno 3 2 3 3 3 3 3" xfId="3884" xr:uid="{00000000-0005-0000-0000-00006A1A0000}"/>
    <cellStyle name="Navadno 3 2 3 3 3 3 3 2" xfId="8110" xr:uid="{00000000-0005-0000-0000-00006B1A0000}"/>
    <cellStyle name="Navadno 3 2 3 3 3 3 3 2 2" xfId="22268" xr:uid="{00000000-0005-0000-0000-00006C1A0000}"/>
    <cellStyle name="Navadno 3 2 3 3 3 3 3 3" xfId="12336" xr:uid="{00000000-0005-0000-0000-00006D1A0000}"/>
    <cellStyle name="Navadno 3 2 3 3 3 3 3 3 2" xfId="26494" xr:uid="{00000000-0005-0000-0000-00006E1A0000}"/>
    <cellStyle name="Navadno 3 2 3 3 3 3 3 4" xfId="16594" xr:uid="{00000000-0005-0000-0000-00006F1A0000}"/>
    <cellStyle name="Navadno 3 2 3 3 3 3 3 5" xfId="29554" xr:uid="{00000000-0005-0000-0000-0000701A0000}"/>
    <cellStyle name="Navadno 3 2 3 3 3 3 3 6" xfId="31896" xr:uid="{00000000-0005-0000-0000-0000711A0000}"/>
    <cellStyle name="Navadno 3 2 3 3 3 3 4" xfId="2476" xr:uid="{00000000-0005-0000-0000-0000721A0000}"/>
    <cellStyle name="Navadno 3 2 3 3 3 3 4 2" xfId="19418" xr:uid="{00000000-0005-0000-0000-0000731A0000}"/>
    <cellStyle name="Navadno 3 2 3 3 3 3 5" xfId="6702" xr:uid="{00000000-0005-0000-0000-0000741A0000}"/>
    <cellStyle name="Navadno 3 2 3 3 3 3 5 2" xfId="20860" xr:uid="{00000000-0005-0000-0000-0000751A0000}"/>
    <cellStyle name="Navadno 3 2 3 3 3 3 6" xfId="10928" xr:uid="{00000000-0005-0000-0000-0000761A0000}"/>
    <cellStyle name="Navadno 3 2 3 3 3 3 6 2" xfId="25086" xr:uid="{00000000-0005-0000-0000-0000771A0000}"/>
    <cellStyle name="Navadno 3 2 3 3 3 3 7" xfId="15186" xr:uid="{00000000-0005-0000-0000-0000781A0000}"/>
    <cellStyle name="Navadno 3 2 3 3 3 3 8" xfId="28834" xr:uid="{00000000-0005-0000-0000-0000791A0000}"/>
    <cellStyle name="Navadno 3 2 3 3 3 3 9" xfId="30946" xr:uid="{00000000-0005-0000-0000-00007A1A0000}"/>
    <cellStyle name="Navadno 3 2 3 3 3 4" xfId="4588" xr:uid="{00000000-0005-0000-0000-00007B1A0000}"/>
    <cellStyle name="Navadno 3 2 3 3 3 4 2" xfId="8814" xr:uid="{00000000-0005-0000-0000-00007C1A0000}"/>
    <cellStyle name="Navadno 3 2 3 3 3 4 2 2" xfId="22972" xr:uid="{00000000-0005-0000-0000-00007D1A0000}"/>
    <cellStyle name="Navadno 3 2 3 3 3 4 3" xfId="13040" xr:uid="{00000000-0005-0000-0000-00007E1A0000}"/>
    <cellStyle name="Navadno 3 2 3 3 3 4 3 2" xfId="27198" xr:uid="{00000000-0005-0000-0000-00007F1A0000}"/>
    <cellStyle name="Navadno 3 2 3 3 3 4 4" xfId="17298" xr:uid="{00000000-0005-0000-0000-0000801A0000}"/>
    <cellStyle name="Navadno 3 2 3 3 3 4 5" xfId="29890" xr:uid="{00000000-0005-0000-0000-0000811A0000}"/>
    <cellStyle name="Navadno 3 2 3 3 3 4 6" xfId="31897" xr:uid="{00000000-0005-0000-0000-0000821A0000}"/>
    <cellStyle name="Navadno 3 2 3 3 3 5" xfId="3180" xr:uid="{00000000-0005-0000-0000-0000831A0000}"/>
    <cellStyle name="Navadno 3 2 3 3 3 5 2" xfId="7406" xr:uid="{00000000-0005-0000-0000-0000841A0000}"/>
    <cellStyle name="Navadno 3 2 3 3 3 5 2 2" xfId="21564" xr:uid="{00000000-0005-0000-0000-0000851A0000}"/>
    <cellStyle name="Navadno 3 2 3 3 3 5 3" xfId="11632" xr:uid="{00000000-0005-0000-0000-0000861A0000}"/>
    <cellStyle name="Navadno 3 2 3 3 3 5 3 2" xfId="25790" xr:uid="{00000000-0005-0000-0000-0000871A0000}"/>
    <cellStyle name="Navadno 3 2 3 3 3 5 4" xfId="15890" xr:uid="{00000000-0005-0000-0000-0000881A0000}"/>
    <cellStyle name="Navadno 3 2 3 3 3 5 5" xfId="29202" xr:uid="{00000000-0005-0000-0000-0000891A0000}"/>
    <cellStyle name="Navadno 3 2 3 3 3 5 6" xfId="31898" xr:uid="{00000000-0005-0000-0000-00008A1A0000}"/>
    <cellStyle name="Navadno 3 2 3 3 3 6" xfId="1772" xr:uid="{00000000-0005-0000-0000-00008B1A0000}"/>
    <cellStyle name="Navadno 3 2 3 3 3 6 2" xfId="18714" xr:uid="{00000000-0005-0000-0000-00008C1A0000}"/>
    <cellStyle name="Navadno 3 2 3 3 3 7" xfId="5998" xr:uid="{00000000-0005-0000-0000-00008D1A0000}"/>
    <cellStyle name="Navadno 3 2 3 3 3 7 2" xfId="20156" xr:uid="{00000000-0005-0000-0000-00008E1A0000}"/>
    <cellStyle name="Navadno 3 2 3 3 3 8" xfId="10224" xr:uid="{00000000-0005-0000-0000-00008F1A0000}"/>
    <cellStyle name="Navadno 3 2 3 3 3 8 2" xfId="24382" xr:uid="{00000000-0005-0000-0000-0000901A0000}"/>
    <cellStyle name="Navadno 3 2 3 3 3 9" xfId="14482" xr:uid="{00000000-0005-0000-0000-0000911A0000}"/>
    <cellStyle name="Navadno 3 2 3 3 4" xfId="472" xr:uid="{00000000-0005-0000-0000-0000921A0000}"/>
    <cellStyle name="Navadno 3 2 3 3 4 10" xfId="30668" xr:uid="{00000000-0005-0000-0000-0000931A0000}"/>
    <cellStyle name="Navadno 3 2 3 3 4 11" xfId="31899" xr:uid="{00000000-0005-0000-0000-0000941A0000}"/>
    <cellStyle name="Navadno 3 2 3 3 4 2" xfId="1176" xr:uid="{00000000-0005-0000-0000-0000951A0000}"/>
    <cellStyle name="Navadno 3 2 3 3 4 2 10" xfId="31900" xr:uid="{00000000-0005-0000-0000-0000961A0000}"/>
    <cellStyle name="Navadno 3 2 3 3 4 2 2" xfId="5437" xr:uid="{00000000-0005-0000-0000-0000971A0000}"/>
    <cellStyle name="Navadno 3 2 3 3 4 2 2 2" xfId="9663" xr:uid="{00000000-0005-0000-0000-0000981A0000}"/>
    <cellStyle name="Navadno 3 2 3 3 4 2 2 2 2" xfId="23821" xr:uid="{00000000-0005-0000-0000-0000991A0000}"/>
    <cellStyle name="Navadno 3 2 3 3 4 2 2 3" xfId="13889" xr:uid="{00000000-0005-0000-0000-00009A1A0000}"/>
    <cellStyle name="Navadno 3 2 3 3 4 2 2 3 2" xfId="28047" xr:uid="{00000000-0005-0000-0000-00009B1A0000}"/>
    <cellStyle name="Navadno 3 2 3 3 4 2 2 4" xfId="18147" xr:uid="{00000000-0005-0000-0000-00009C1A0000}"/>
    <cellStyle name="Navadno 3 2 3 3 4 2 2 5" xfId="30316" xr:uid="{00000000-0005-0000-0000-00009D1A0000}"/>
    <cellStyle name="Navadno 3 2 3 3 4 2 2 6" xfId="31901" xr:uid="{00000000-0005-0000-0000-00009E1A0000}"/>
    <cellStyle name="Navadno 3 2 3 3 4 2 3" xfId="4029" xr:uid="{00000000-0005-0000-0000-00009F1A0000}"/>
    <cellStyle name="Navadno 3 2 3 3 4 2 3 2" xfId="8255" xr:uid="{00000000-0005-0000-0000-0000A01A0000}"/>
    <cellStyle name="Navadno 3 2 3 3 4 2 3 2 2" xfId="22413" xr:uid="{00000000-0005-0000-0000-0000A11A0000}"/>
    <cellStyle name="Navadno 3 2 3 3 4 2 3 3" xfId="12481" xr:uid="{00000000-0005-0000-0000-0000A21A0000}"/>
    <cellStyle name="Navadno 3 2 3 3 4 2 3 3 2" xfId="26639" xr:uid="{00000000-0005-0000-0000-0000A31A0000}"/>
    <cellStyle name="Navadno 3 2 3 3 4 2 3 4" xfId="16739" xr:uid="{00000000-0005-0000-0000-0000A41A0000}"/>
    <cellStyle name="Navadno 3 2 3 3 4 2 3 5" xfId="29628" xr:uid="{00000000-0005-0000-0000-0000A51A0000}"/>
    <cellStyle name="Navadno 3 2 3 3 4 2 3 6" xfId="31902" xr:uid="{00000000-0005-0000-0000-0000A61A0000}"/>
    <cellStyle name="Navadno 3 2 3 3 4 2 4" xfId="2621" xr:uid="{00000000-0005-0000-0000-0000A71A0000}"/>
    <cellStyle name="Navadno 3 2 3 3 4 2 4 2" xfId="19563" xr:uid="{00000000-0005-0000-0000-0000A81A0000}"/>
    <cellStyle name="Navadno 3 2 3 3 4 2 5" xfId="6847" xr:uid="{00000000-0005-0000-0000-0000A91A0000}"/>
    <cellStyle name="Navadno 3 2 3 3 4 2 5 2" xfId="21005" xr:uid="{00000000-0005-0000-0000-0000AA1A0000}"/>
    <cellStyle name="Navadno 3 2 3 3 4 2 6" xfId="11073" xr:uid="{00000000-0005-0000-0000-0000AB1A0000}"/>
    <cellStyle name="Navadno 3 2 3 3 4 2 6 2" xfId="25231" xr:uid="{00000000-0005-0000-0000-0000AC1A0000}"/>
    <cellStyle name="Navadno 3 2 3 3 4 2 7" xfId="15331" xr:uid="{00000000-0005-0000-0000-0000AD1A0000}"/>
    <cellStyle name="Navadno 3 2 3 3 4 2 8" xfId="28908" xr:uid="{00000000-0005-0000-0000-0000AE1A0000}"/>
    <cellStyle name="Navadno 3 2 3 3 4 2 9" xfId="31020" xr:uid="{00000000-0005-0000-0000-0000AF1A0000}"/>
    <cellStyle name="Navadno 3 2 3 3 4 3" xfId="4733" xr:uid="{00000000-0005-0000-0000-0000B01A0000}"/>
    <cellStyle name="Navadno 3 2 3 3 4 3 2" xfId="8959" xr:uid="{00000000-0005-0000-0000-0000B11A0000}"/>
    <cellStyle name="Navadno 3 2 3 3 4 3 2 2" xfId="23117" xr:uid="{00000000-0005-0000-0000-0000B21A0000}"/>
    <cellStyle name="Navadno 3 2 3 3 4 3 3" xfId="13185" xr:uid="{00000000-0005-0000-0000-0000B31A0000}"/>
    <cellStyle name="Navadno 3 2 3 3 4 3 3 2" xfId="27343" xr:uid="{00000000-0005-0000-0000-0000B41A0000}"/>
    <cellStyle name="Navadno 3 2 3 3 4 3 4" xfId="17443" xr:uid="{00000000-0005-0000-0000-0000B51A0000}"/>
    <cellStyle name="Navadno 3 2 3 3 4 3 5" xfId="29964" xr:uid="{00000000-0005-0000-0000-0000B61A0000}"/>
    <cellStyle name="Navadno 3 2 3 3 4 3 6" xfId="31903" xr:uid="{00000000-0005-0000-0000-0000B71A0000}"/>
    <cellStyle name="Navadno 3 2 3 3 4 4" xfId="3325" xr:uid="{00000000-0005-0000-0000-0000B81A0000}"/>
    <cellStyle name="Navadno 3 2 3 3 4 4 2" xfId="7551" xr:uid="{00000000-0005-0000-0000-0000B91A0000}"/>
    <cellStyle name="Navadno 3 2 3 3 4 4 2 2" xfId="21709" xr:uid="{00000000-0005-0000-0000-0000BA1A0000}"/>
    <cellStyle name="Navadno 3 2 3 3 4 4 3" xfId="11777" xr:uid="{00000000-0005-0000-0000-0000BB1A0000}"/>
    <cellStyle name="Navadno 3 2 3 3 4 4 3 2" xfId="25935" xr:uid="{00000000-0005-0000-0000-0000BC1A0000}"/>
    <cellStyle name="Navadno 3 2 3 3 4 4 4" xfId="16035" xr:uid="{00000000-0005-0000-0000-0000BD1A0000}"/>
    <cellStyle name="Navadno 3 2 3 3 4 4 5" xfId="29276" xr:uid="{00000000-0005-0000-0000-0000BE1A0000}"/>
    <cellStyle name="Navadno 3 2 3 3 4 4 6" xfId="31904" xr:uid="{00000000-0005-0000-0000-0000BF1A0000}"/>
    <cellStyle name="Navadno 3 2 3 3 4 5" xfId="1917" xr:uid="{00000000-0005-0000-0000-0000C01A0000}"/>
    <cellStyle name="Navadno 3 2 3 3 4 5 2" xfId="18859" xr:uid="{00000000-0005-0000-0000-0000C11A0000}"/>
    <cellStyle name="Navadno 3 2 3 3 4 6" xfId="6143" xr:uid="{00000000-0005-0000-0000-0000C21A0000}"/>
    <cellStyle name="Navadno 3 2 3 3 4 6 2" xfId="20301" xr:uid="{00000000-0005-0000-0000-0000C31A0000}"/>
    <cellStyle name="Navadno 3 2 3 3 4 7" xfId="10369" xr:uid="{00000000-0005-0000-0000-0000C41A0000}"/>
    <cellStyle name="Navadno 3 2 3 3 4 7 2" xfId="24527" xr:uid="{00000000-0005-0000-0000-0000C51A0000}"/>
    <cellStyle name="Navadno 3 2 3 3 4 8" xfId="14627" xr:uid="{00000000-0005-0000-0000-0000C61A0000}"/>
    <cellStyle name="Navadno 3 2 3 3 4 9" xfId="28556" xr:uid="{00000000-0005-0000-0000-0000C71A0000}"/>
    <cellStyle name="Navadno 3 2 3 3 5" xfId="824" xr:uid="{00000000-0005-0000-0000-0000C81A0000}"/>
    <cellStyle name="Navadno 3 2 3 3 5 10" xfId="31905" xr:uid="{00000000-0005-0000-0000-0000C91A0000}"/>
    <cellStyle name="Navadno 3 2 3 3 5 2" xfId="5085" xr:uid="{00000000-0005-0000-0000-0000CA1A0000}"/>
    <cellStyle name="Navadno 3 2 3 3 5 2 2" xfId="9311" xr:uid="{00000000-0005-0000-0000-0000CB1A0000}"/>
    <cellStyle name="Navadno 3 2 3 3 5 2 2 2" xfId="23469" xr:uid="{00000000-0005-0000-0000-0000CC1A0000}"/>
    <cellStyle name="Navadno 3 2 3 3 5 2 3" xfId="13537" xr:uid="{00000000-0005-0000-0000-0000CD1A0000}"/>
    <cellStyle name="Navadno 3 2 3 3 5 2 3 2" xfId="27695" xr:uid="{00000000-0005-0000-0000-0000CE1A0000}"/>
    <cellStyle name="Navadno 3 2 3 3 5 2 4" xfId="17795" xr:uid="{00000000-0005-0000-0000-0000CF1A0000}"/>
    <cellStyle name="Navadno 3 2 3 3 5 2 5" xfId="30140" xr:uid="{00000000-0005-0000-0000-0000D01A0000}"/>
    <cellStyle name="Navadno 3 2 3 3 5 2 6" xfId="31906" xr:uid="{00000000-0005-0000-0000-0000D11A0000}"/>
    <cellStyle name="Navadno 3 2 3 3 5 3" xfId="3677" xr:uid="{00000000-0005-0000-0000-0000D21A0000}"/>
    <cellStyle name="Navadno 3 2 3 3 5 3 2" xfId="7903" xr:uid="{00000000-0005-0000-0000-0000D31A0000}"/>
    <cellStyle name="Navadno 3 2 3 3 5 3 2 2" xfId="22061" xr:uid="{00000000-0005-0000-0000-0000D41A0000}"/>
    <cellStyle name="Navadno 3 2 3 3 5 3 3" xfId="12129" xr:uid="{00000000-0005-0000-0000-0000D51A0000}"/>
    <cellStyle name="Navadno 3 2 3 3 5 3 3 2" xfId="26287" xr:uid="{00000000-0005-0000-0000-0000D61A0000}"/>
    <cellStyle name="Navadno 3 2 3 3 5 3 4" xfId="16387" xr:uid="{00000000-0005-0000-0000-0000D71A0000}"/>
    <cellStyle name="Navadno 3 2 3 3 5 3 5" xfId="29452" xr:uid="{00000000-0005-0000-0000-0000D81A0000}"/>
    <cellStyle name="Navadno 3 2 3 3 5 3 6" xfId="31907" xr:uid="{00000000-0005-0000-0000-0000D91A0000}"/>
    <cellStyle name="Navadno 3 2 3 3 5 4" xfId="2269" xr:uid="{00000000-0005-0000-0000-0000DA1A0000}"/>
    <cellStyle name="Navadno 3 2 3 3 5 4 2" xfId="19211" xr:uid="{00000000-0005-0000-0000-0000DB1A0000}"/>
    <cellStyle name="Navadno 3 2 3 3 5 5" xfId="6495" xr:uid="{00000000-0005-0000-0000-0000DC1A0000}"/>
    <cellStyle name="Navadno 3 2 3 3 5 5 2" xfId="20653" xr:uid="{00000000-0005-0000-0000-0000DD1A0000}"/>
    <cellStyle name="Navadno 3 2 3 3 5 6" xfId="10721" xr:uid="{00000000-0005-0000-0000-0000DE1A0000}"/>
    <cellStyle name="Navadno 3 2 3 3 5 6 2" xfId="24879" xr:uid="{00000000-0005-0000-0000-0000DF1A0000}"/>
    <cellStyle name="Navadno 3 2 3 3 5 7" xfId="14979" xr:uid="{00000000-0005-0000-0000-0000E01A0000}"/>
    <cellStyle name="Navadno 3 2 3 3 5 8" xfId="28732" xr:uid="{00000000-0005-0000-0000-0000E11A0000}"/>
    <cellStyle name="Navadno 3 2 3 3 5 9" xfId="30844" xr:uid="{00000000-0005-0000-0000-0000E21A0000}"/>
    <cellStyle name="Navadno 3 2 3 3 6" xfId="4349" xr:uid="{00000000-0005-0000-0000-0000E31A0000}"/>
    <cellStyle name="Navadno 3 2 3 3 6 2" xfId="8575" xr:uid="{00000000-0005-0000-0000-0000E41A0000}"/>
    <cellStyle name="Navadno 3 2 3 3 6 2 2" xfId="22733" xr:uid="{00000000-0005-0000-0000-0000E51A0000}"/>
    <cellStyle name="Navadno 3 2 3 3 6 3" xfId="12801" xr:uid="{00000000-0005-0000-0000-0000E61A0000}"/>
    <cellStyle name="Navadno 3 2 3 3 6 3 2" xfId="26959" xr:uid="{00000000-0005-0000-0000-0000E71A0000}"/>
    <cellStyle name="Navadno 3 2 3 3 6 4" xfId="17059" xr:uid="{00000000-0005-0000-0000-0000E81A0000}"/>
    <cellStyle name="Navadno 3 2 3 3 6 5" xfId="29772" xr:uid="{00000000-0005-0000-0000-0000E91A0000}"/>
    <cellStyle name="Navadno 3 2 3 3 6 6" xfId="31908" xr:uid="{00000000-0005-0000-0000-0000EA1A0000}"/>
    <cellStyle name="Navadno 3 2 3 3 7" xfId="2941" xr:uid="{00000000-0005-0000-0000-0000EB1A0000}"/>
    <cellStyle name="Navadno 3 2 3 3 7 2" xfId="7167" xr:uid="{00000000-0005-0000-0000-0000EC1A0000}"/>
    <cellStyle name="Navadno 3 2 3 3 7 2 2" xfId="21325" xr:uid="{00000000-0005-0000-0000-0000ED1A0000}"/>
    <cellStyle name="Navadno 3 2 3 3 7 3" xfId="11393" xr:uid="{00000000-0005-0000-0000-0000EE1A0000}"/>
    <cellStyle name="Navadno 3 2 3 3 7 3 2" xfId="25551" xr:uid="{00000000-0005-0000-0000-0000EF1A0000}"/>
    <cellStyle name="Navadno 3 2 3 3 7 4" xfId="15651" xr:uid="{00000000-0005-0000-0000-0000F01A0000}"/>
    <cellStyle name="Navadno 3 2 3 3 7 5" xfId="29084" xr:uid="{00000000-0005-0000-0000-0000F11A0000}"/>
    <cellStyle name="Navadno 3 2 3 3 7 6" xfId="31909" xr:uid="{00000000-0005-0000-0000-0000F21A0000}"/>
    <cellStyle name="Navadno 3 2 3 3 8" xfId="1501" xr:uid="{00000000-0005-0000-0000-0000F31A0000}"/>
    <cellStyle name="Navadno 3 2 3 3 8 2" xfId="18443" xr:uid="{00000000-0005-0000-0000-0000F41A0000}"/>
    <cellStyle name="Navadno 3 2 3 3 9" xfId="5727" xr:uid="{00000000-0005-0000-0000-0000F51A0000}"/>
    <cellStyle name="Navadno 3 2 3 3 9 2" xfId="19885" xr:uid="{00000000-0005-0000-0000-0000F61A0000}"/>
    <cellStyle name="Navadno 3 2 3 4" xfId="119" xr:uid="{00000000-0005-0000-0000-0000F71A0000}"/>
    <cellStyle name="Navadno 3 2 3 4 10" xfId="14275" xr:uid="{00000000-0005-0000-0000-0000F81A0000}"/>
    <cellStyle name="Navadno 3 2 3 4 11" xfId="28380" xr:uid="{00000000-0005-0000-0000-0000F91A0000}"/>
    <cellStyle name="Navadno 3 2 3 4 12" xfId="30492" xr:uid="{00000000-0005-0000-0000-0000FA1A0000}"/>
    <cellStyle name="Navadno 3 2 3 4 13" xfId="31910" xr:uid="{00000000-0005-0000-0000-0000FB1A0000}"/>
    <cellStyle name="Navadno 3 2 3 4 2" xfId="279" xr:uid="{00000000-0005-0000-0000-0000FC1A0000}"/>
    <cellStyle name="Navadno 3 2 3 4 2 10" xfId="28476" xr:uid="{00000000-0005-0000-0000-0000FD1A0000}"/>
    <cellStyle name="Navadno 3 2 3 4 2 11" xfId="30572" xr:uid="{00000000-0005-0000-0000-0000FE1A0000}"/>
    <cellStyle name="Navadno 3 2 3 4 2 12" xfId="31911" xr:uid="{00000000-0005-0000-0000-0000FF1A0000}"/>
    <cellStyle name="Navadno 3 2 3 4 2 2" xfId="632" xr:uid="{00000000-0005-0000-0000-0000001B0000}"/>
    <cellStyle name="Navadno 3 2 3 4 2 2 10" xfId="30748" xr:uid="{00000000-0005-0000-0000-0000011B0000}"/>
    <cellStyle name="Navadno 3 2 3 4 2 2 11" xfId="31912" xr:uid="{00000000-0005-0000-0000-0000021B0000}"/>
    <cellStyle name="Navadno 3 2 3 4 2 2 2" xfId="1336" xr:uid="{00000000-0005-0000-0000-0000031B0000}"/>
    <cellStyle name="Navadno 3 2 3 4 2 2 2 10" xfId="31913" xr:uid="{00000000-0005-0000-0000-0000041B0000}"/>
    <cellStyle name="Navadno 3 2 3 4 2 2 2 2" xfId="5597" xr:uid="{00000000-0005-0000-0000-0000051B0000}"/>
    <cellStyle name="Navadno 3 2 3 4 2 2 2 2 2" xfId="9823" xr:uid="{00000000-0005-0000-0000-0000061B0000}"/>
    <cellStyle name="Navadno 3 2 3 4 2 2 2 2 2 2" xfId="23981" xr:uid="{00000000-0005-0000-0000-0000071B0000}"/>
    <cellStyle name="Navadno 3 2 3 4 2 2 2 2 3" xfId="14049" xr:uid="{00000000-0005-0000-0000-0000081B0000}"/>
    <cellStyle name="Navadno 3 2 3 4 2 2 2 2 3 2" xfId="28207" xr:uid="{00000000-0005-0000-0000-0000091B0000}"/>
    <cellStyle name="Navadno 3 2 3 4 2 2 2 2 4" xfId="18307" xr:uid="{00000000-0005-0000-0000-00000A1B0000}"/>
    <cellStyle name="Navadno 3 2 3 4 2 2 2 2 5" xfId="30396" xr:uid="{00000000-0005-0000-0000-00000B1B0000}"/>
    <cellStyle name="Navadno 3 2 3 4 2 2 2 2 6" xfId="31914" xr:uid="{00000000-0005-0000-0000-00000C1B0000}"/>
    <cellStyle name="Navadno 3 2 3 4 2 2 2 3" xfId="4189" xr:uid="{00000000-0005-0000-0000-00000D1B0000}"/>
    <cellStyle name="Navadno 3 2 3 4 2 2 2 3 2" xfId="8415" xr:uid="{00000000-0005-0000-0000-00000E1B0000}"/>
    <cellStyle name="Navadno 3 2 3 4 2 2 2 3 2 2" xfId="22573" xr:uid="{00000000-0005-0000-0000-00000F1B0000}"/>
    <cellStyle name="Navadno 3 2 3 4 2 2 2 3 3" xfId="12641" xr:uid="{00000000-0005-0000-0000-0000101B0000}"/>
    <cellStyle name="Navadno 3 2 3 4 2 2 2 3 3 2" xfId="26799" xr:uid="{00000000-0005-0000-0000-0000111B0000}"/>
    <cellStyle name="Navadno 3 2 3 4 2 2 2 3 4" xfId="16899" xr:uid="{00000000-0005-0000-0000-0000121B0000}"/>
    <cellStyle name="Navadno 3 2 3 4 2 2 2 3 5" xfId="29708" xr:uid="{00000000-0005-0000-0000-0000131B0000}"/>
    <cellStyle name="Navadno 3 2 3 4 2 2 2 3 6" xfId="31915" xr:uid="{00000000-0005-0000-0000-0000141B0000}"/>
    <cellStyle name="Navadno 3 2 3 4 2 2 2 4" xfId="2781" xr:uid="{00000000-0005-0000-0000-0000151B0000}"/>
    <cellStyle name="Navadno 3 2 3 4 2 2 2 4 2" xfId="19723" xr:uid="{00000000-0005-0000-0000-0000161B0000}"/>
    <cellStyle name="Navadno 3 2 3 4 2 2 2 5" xfId="7007" xr:uid="{00000000-0005-0000-0000-0000171B0000}"/>
    <cellStyle name="Navadno 3 2 3 4 2 2 2 5 2" xfId="21165" xr:uid="{00000000-0005-0000-0000-0000181B0000}"/>
    <cellStyle name="Navadno 3 2 3 4 2 2 2 6" xfId="11233" xr:uid="{00000000-0005-0000-0000-0000191B0000}"/>
    <cellStyle name="Navadno 3 2 3 4 2 2 2 6 2" xfId="25391" xr:uid="{00000000-0005-0000-0000-00001A1B0000}"/>
    <cellStyle name="Navadno 3 2 3 4 2 2 2 7" xfId="15491" xr:uid="{00000000-0005-0000-0000-00001B1B0000}"/>
    <cellStyle name="Navadno 3 2 3 4 2 2 2 8" xfId="28988" xr:uid="{00000000-0005-0000-0000-00001C1B0000}"/>
    <cellStyle name="Navadno 3 2 3 4 2 2 2 9" xfId="31100" xr:uid="{00000000-0005-0000-0000-00001D1B0000}"/>
    <cellStyle name="Navadno 3 2 3 4 2 2 3" xfId="4893" xr:uid="{00000000-0005-0000-0000-00001E1B0000}"/>
    <cellStyle name="Navadno 3 2 3 4 2 2 3 2" xfId="9119" xr:uid="{00000000-0005-0000-0000-00001F1B0000}"/>
    <cellStyle name="Navadno 3 2 3 4 2 2 3 2 2" xfId="23277" xr:uid="{00000000-0005-0000-0000-0000201B0000}"/>
    <cellStyle name="Navadno 3 2 3 4 2 2 3 3" xfId="13345" xr:uid="{00000000-0005-0000-0000-0000211B0000}"/>
    <cellStyle name="Navadno 3 2 3 4 2 2 3 3 2" xfId="27503" xr:uid="{00000000-0005-0000-0000-0000221B0000}"/>
    <cellStyle name="Navadno 3 2 3 4 2 2 3 4" xfId="17603" xr:uid="{00000000-0005-0000-0000-0000231B0000}"/>
    <cellStyle name="Navadno 3 2 3 4 2 2 3 5" xfId="30044" xr:uid="{00000000-0005-0000-0000-0000241B0000}"/>
    <cellStyle name="Navadno 3 2 3 4 2 2 3 6" xfId="31916" xr:uid="{00000000-0005-0000-0000-0000251B0000}"/>
    <cellStyle name="Navadno 3 2 3 4 2 2 4" xfId="3485" xr:uid="{00000000-0005-0000-0000-0000261B0000}"/>
    <cellStyle name="Navadno 3 2 3 4 2 2 4 2" xfId="7711" xr:uid="{00000000-0005-0000-0000-0000271B0000}"/>
    <cellStyle name="Navadno 3 2 3 4 2 2 4 2 2" xfId="21869" xr:uid="{00000000-0005-0000-0000-0000281B0000}"/>
    <cellStyle name="Navadno 3 2 3 4 2 2 4 3" xfId="11937" xr:uid="{00000000-0005-0000-0000-0000291B0000}"/>
    <cellStyle name="Navadno 3 2 3 4 2 2 4 3 2" xfId="26095" xr:uid="{00000000-0005-0000-0000-00002A1B0000}"/>
    <cellStyle name="Navadno 3 2 3 4 2 2 4 4" xfId="16195" xr:uid="{00000000-0005-0000-0000-00002B1B0000}"/>
    <cellStyle name="Navadno 3 2 3 4 2 2 4 5" xfId="29356" xr:uid="{00000000-0005-0000-0000-00002C1B0000}"/>
    <cellStyle name="Navadno 3 2 3 4 2 2 4 6" xfId="31917" xr:uid="{00000000-0005-0000-0000-00002D1B0000}"/>
    <cellStyle name="Navadno 3 2 3 4 2 2 5" xfId="2077" xr:uid="{00000000-0005-0000-0000-00002E1B0000}"/>
    <cellStyle name="Navadno 3 2 3 4 2 2 5 2" xfId="19019" xr:uid="{00000000-0005-0000-0000-00002F1B0000}"/>
    <cellStyle name="Navadno 3 2 3 4 2 2 6" xfId="6303" xr:uid="{00000000-0005-0000-0000-0000301B0000}"/>
    <cellStyle name="Navadno 3 2 3 4 2 2 6 2" xfId="20461" xr:uid="{00000000-0005-0000-0000-0000311B0000}"/>
    <cellStyle name="Navadno 3 2 3 4 2 2 7" xfId="10529" xr:uid="{00000000-0005-0000-0000-0000321B0000}"/>
    <cellStyle name="Navadno 3 2 3 4 2 2 7 2" xfId="24687" xr:uid="{00000000-0005-0000-0000-0000331B0000}"/>
    <cellStyle name="Navadno 3 2 3 4 2 2 8" xfId="14787" xr:uid="{00000000-0005-0000-0000-0000341B0000}"/>
    <cellStyle name="Navadno 3 2 3 4 2 2 9" xfId="28636" xr:uid="{00000000-0005-0000-0000-0000351B0000}"/>
    <cellStyle name="Navadno 3 2 3 4 2 3" xfId="984" xr:uid="{00000000-0005-0000-0000-0000361B0000}"/>
    <cellStyle name="Navadno 3 2 3 4 2 3 10" xfId="31918" xr:uid="{00000000-0005-0000-0000-0000371B0000}"/>
    <cellStyle name="Navadno 3 2 3 4 2 3 2" xfId="5245" xr:uid="{00000000-0005-0000-0000-0000381B0000}"/>
    <cellStyle name="Navadno 3 2 3 4 2 3 2 2" xfId="9471" xr:uid="{00000000-0005-0000-0000-0000391B0000}"/>
    <cellStyle name="Navadno 3 2 3 4 2 3 2 2 2" xfId="23629" xr:uid="{00000000-0005-0000-0000-00003A1B0000}"/>
    <cellStyle name="Navadno 3 2 3 4 2 3 2 3" xfId="13697" xr:uid="{00000000-0005-0000-0000-00003B1B0000}"/>
    <cellStyle name="Navadno 3 2 3 4 2 3 2 3 2" xfId="27855" xr:uid="{00000000-0005-0000-0000-00003C1B0000}"/>
    <cellStyle name="Navadno 3 2 3 4 2 3 2 4" xfId="17955" xr:uid="{00000000-0005-0000-0000-00003D1B0000}"/>
    <cellStyle name="Navadno 3 2 3 4 2 3 2 5" xfId="30220" xr:uid="{00000000-0005-0000-0000-00003E1B0000}"/>
    <cellStyle name="Navadno 3 2 3 4 2 3 2 6" xfId="31919" xr:uid="{00000000-0005-0000-0000-00003F1B0000}"/>
    <cellStyle name="Navadno 3 2 3 4 2 3 3" xfId="3837" xr:uid="{00000000-0005-0000-0000-0000401B0000}"/>
    <cellStyle name="Navadno 3 2 3 4 2 3 3 2" xfId="8063" xr:uid="{00000000-0005-0000-0000-0000411B0000}"/>
    <cellStyle name="Navadno 3 2 3 4 2 3 3 2 2" xfId="22221" xr:uid="{00000000-0005-0000-0000-0000421B0000}"/>
    <cellStyle name="Navadno 3 2 3 4 2 3 3 3" xfId="12289" xr:uid="{00000000-0005-0000-0000-0000431B0000}"/>
    <cellStyle name="Navadno 3 2 3 4 2 3 3 3 2" xfId="26447" xr:uid="{00000000-0005-0000-0000-0000441B0000}"/>
    <cellStyle name="Navadno 3 2 3 4 2 3 3 4" xfId="16547" xr:uid="{00000000-0005-0000-0000-0000451B0000}"/>
    <cellStyle name="Navadno 3 2 3 4 2 3 3 5" xfId="29532" xr:uid="{00000000-0005-0000-0000-0000461B0000}"/>
    <cellStyle name="Navadno 3 2 3 4 2 3 3 6" xfId="31920" xr:uid="{00000000-0005-0000-0000-0000471B0000}"/>
    <cellStyle name="Navadno 3 2 3 4 2 3 4" xfId="2429" xr:uid="{00000000-0005-0000-0000-0000481B0000}"/>
    <cellStyle name="Navadno 3 2 3 4 2 3 4 2" xfId="19371" xr:uid="{00000000-0005-0000-0000-0000491B0000}"/>
    <cellStyle name="Navadno 3 2 3 4 2 3 5" xfId="6655" xr:uid="{00000000-0005-0000-0000-00004A1B0000}"/>
    <cellStyle name="Navadno 3 2 3 4 2 3 5 2" xfId="20813" xr:uid="{00000000-0005-0000-0000-00004B1B0000}"/>
    <cellStyle name="Navadno 3 2 3 4 2 3 6" xfId="10881" xr:uid="{00000000-0005-0000-0000-00004C1B0000}"/>
    <cellStyle name="Navadno 3 2 3 4 2 3 6 2" xfId="25039" xr:uid="{00000000-0005-0000-0000-00004D1B0000}"/>
    <cellStyle name="Navadno 3 2 3 4 2 3 7" xfId="15139" xr:uid="{00000000-0005-0000-0000-00004E1B0000}"/>
    <cellStyle name="Navadno 3 2 3 4 2 3 8" xfId="28812" xr:uid="{00000000-0005-0000-0000-00004F1B0000}"/>
    <cellStyle name="Navadno 3 2 3 4 2 3 9" xfId="30924" xr:uid="{00000000-0005-0000-0000-0000501B0000}"/>
    <cellStyle name="Navadno 3 2 3 4 2 4" xfId="4541" xr:uid="{00000000-0005-0000-0000-0000511B0000}"/>
    <cellStyle name="Navadno 3 2 3 4 2 4 2" xfId="8767" xr:uid="{00000000-0005-0000-0000-0000521B0000}"/>
    <cellStyle name="Navadno 3 2 3 4 2 4 2 2" xfId="22925" xr:uid="{00000000-0005-0000-0000-0000531B0000}"/>
    <cellStyle name="Navadno 3 2 3 4 2 4 3" xfId="12993" xr:uid="{00000000-0005-0000-0000-0000541B0000}"/>
    <cellStyle name="Navadno 3 2 3 4 2 4 3 2" xfId="27151" xr:uid="{00000000-0005-0000-0000-0000551B0000}"/>
    <cellStyle name="Navadno 3 2 3 4 2 4 4" xfId="17251" xr:uid="{00000000-0005-0000-0000-0000561B0000}"/>
    <cellStyle name="Navadno 3 2 3 4 2 4 5" xfId="29868" xr:uid="{00000000-0005-0000-0000-0000571B0000}"/>
    <cellStyle name="Navadno 3 2 3 4 2 4 6" xfId="31921" xr:uid="{00000000-0005-0000-0000-0000581B0000}"/>
    <cellStyle name="Navadno 3 2 3 4 2 5" xfId="3133" xr:uid="{00000000-0005-0000-0000-0000591B0000}"/>
    <cellStyle name="Navadno 3 2 3 4 2 5 2" xfId="7359" xr:uid="{00000000-0005-0000-0000-00005A1B0000}"/>
    <cellStyle name="Navadno 3 2 3 4 2 5 2 2" xfId="21517" xr:uid="{00000000-0005-0000-0000-00005B1B0000}"/>
    <cellStyle name="Navadno 3 2 3 4 2 5 3" xfId="11585" xr:uid="{00000000-0005-0000-0000-00005C1B0000}"/>
    <cellStyle name="Navadno 3 2 3 4 2 5 3 2" xfId="25743" xr:uid="{00000000-0005-0000-0000-00005D1B0000}"/>
    <cellStyle name="Navadno 3 2 3 4 2 5 4" xfId="15843" xr:uid="{00000000-0005-0000-0000-00005E1B0000}"/>
    <cellStyle name="Navadno 3 2 3 4 2 5 5" xfId="29180" xr:uid="{00000000-0005-0000-0000-00005F1B0000}"/>
    <cellStyle name="Navadno 3 2 3 4 2 5 6" xfId="31922" xr:uid="{00000000-0005-0000-0000-0000601B0000}"/>
    <cellStyle name="Navadno 3 2 3 4 2 6" xfId="1725" xr:uid="{00000000-0005-0000-0000-0000611B0000}"/>
    <cellStyle name="Navadno 3 2 3 4 2 6 2" xfId="18667" xr:uid="{00000000-0005-0000-0000-0000621B0000}"/>
    <cellStyle name="Navadno 3 2 3 4 2 7" xfId="5951" xr:uid="{00000000-0005-0000-0000-0000631B0000}"/>
    <cellStyle name="Navadno 3 2 3 4 2 7 2" xfId="20109" xr:uid="{00000000-0005-0000-0000-0000641B0000}"/>
    <cellStyle name="Navadno 3 2 3 4 2 8" xfId="10177" xr:uid="{00000000-0005-0000-0000-0000651B0000}"/>
    <cellStyle name="Navadno 3 2 3 4 2 8 2" xfId="24335" xr:uid="{00000000-0005-0000-0000-0000661B0000}"/>
    <cellStyle name="Navadno 3 2 3 4 2 9" xfId="14435" xr:uid="{00000000-0005-0000-0000-0000671B0000}"/>
    <cellStyle name="Navadno 3 2 3 4 3" xfId="504" xr:uid="{00000000-0005-0000-0000-0000681B0000}"/>
    <cellStyle name="Navadno 3 2 3 4 3 10" xfId="30684" xr:uid="{00000000-0005-0000-0000-0000691B0000}"/>
    <cellStyle name="Navadno 3 2 3 4 3 11" xfId="31923" xr:uid="{00000000-0005-0000-0000-00006A1B0000}"/>
    <cellStyle name="Navadno 3 2 3 4 3 2" xfId="1208" xr:uid="{00000000-0005-0000-0000-00006B1B0000}"/>
    <cellStyle name="Navadno 3 2 3 4 3 2 10" xfId="31924" xr:uid="{00000000-0005-0000-0000-00006C1B0000}"/>
    <cellStyle name="Navadno 3 2 3 4 3 2 2" xfId="5469" xr:uid="{00000000-0005-0000-0000-00006D1B0000}"/>
    <cellStyle name="Navadno 3 2 3 4 3 2 2 2" xfId="9695" xr:uid="{00000000-0005-0000-0000-00006E1B0000}"/>
    <cellStyle name="Navadno 3 2 3 4 3 2 2 2 2" xfId="23853" xr:uid="{00000000-0005-0000-0000-00006F1B0000}"/>
    <cellStyle name="Navadno 3 2 3 4 3 2 2 3" xfId="13921" xr:uid="{00000000-0005-0000-0000-0000701B0000}"/>
    <cellStyle name="Navadno 3 2 3 4 3 2 2 3 2" xfId="28079" xr:uid="{00000000-0005-0000-0000-0000711B0000}"/>
    <cellStyle name="Navadno 3 2 3 4 3 2 2 4" xfId="18179" xr:uid="{00000000-0005-0000-0000-0000721B0000}"/>
    <cellStyle name="Navadno 3 2 3 4 3 2 2 5" xfId="30332" xr:uid="{00000000-0005-0000-0000-0000731B0000}"/>
    <cellStyle name="Navadno 3 2 3 4 3 2 2 6" xfId="31925" xr:uid="{00000000-0005-0000-0000-0000741B0000}"/>
    <cellStyle name="Navadno 3 2 3 4 3 2 3" xfId="4061" xr:uid="{00000000-0005-0000-0000-0000751B0000}"/>
    <cellStyle name="Navadno 3 2 3 4 3 2 3 2" xfId="8287" xr:uid="{00000000-0005-0000-0000-0000761B0000}"/>
    <cellStyle name="Navadno 3 2 3 4 3 2 3 2 2" xfId="22445" xr:uid="{00000000-0005-0000-0000-0000771B0000}"/>
    <cellStyle name="Navadno 3 2 3 4 3 2 3 3" xfId="12513" xr:uid="{00000000-0005-0000-0000-0000781B0000}"/>
    <cellStyle name="Navadno 3 2 3 4 3 2 3 3 2" xfId="26671" xr:uid="{00000000-0005-0000-0000-0000791B0000}"/>
    <cellStyle name="Navadno 3 2 3 4 3 2 3 4" xfId="16771" xr:uid="{00000000-0005-0000-0000-00007A1B0000}"/>
    <cellStyle name="Navadno 3 2 3 4 3 2 3 5" xfId="29644" xr:uid="{00000000-0005-0000-0000-00007B1B0000}"/>
    <cellStyle name="Navadno 3 2 3 4 3 2 3 6" xfId="31926" xr:uid="{00000000-0005-0000-0000-00007C1B0000}"/>
    <cellStyle name="Navadno 3 2 3 4 3 2 4" xfId="2653" xr:uid="{00000000-0005-0000-0000-00007D1B0000}"/>
    <cellStyle name="Navadno 3 2 3 4 3 2 4 2" xfId="19595" xr:uid="{00000000-0005-0000-0000-00007E1B0000}"/>
    <cellStyle name="Navadno 3 2 3 4 3 2 5" xfId="6879" xr:uid="{00000000-0005-0000-0000-00007F1B0000}"/>
    <cellStyle name="Navadno 3 2 3 4 3 2 5 2" xfId="21037" xr:uid="{00000000-0005-0000-0000-0000801B0000}"/>
    <cellStyle name="Navadno 3 2 3 4 3 2 6" xfId="11105" xr:uid="{00000000-0005-0000-0000-0000811B0000}"/>
    <cellStyle name="Navadno 3 2 3 4 3 2 6 2" xfId="25263" xr:uid="{00000000-0005-0000-0000-0000821B0000}"/>
    <cellStyle name="Navadno 3 2 3 4 3 2 7" xfId="15363" xr:uid="{00000000-0005-0000-0000-0000831B0000}"/>
    <cellStyle name="Navadno 3 2 3 4 3 2 8" xfId="28924" xr:uid="{00000000-0005-0000-0000-0000841B0000}"/>
    <cellStyle name="Navadno 3 2 3 4 3 2 9" xfId="31036" xr:uid="{00000000-0005-0000-0000-0000851B0000}"/>
    <cellStyle name="Navadno 3 2 3 4 3 3" xfId="4765" xr:uid="{00000000-0005-0000-0000-0000861B0000}"/>
    <cellStyle name="Navadno 3 2 3 4 3 3 2" xfId="8991" xr:uid="{00000000-0005-0000-0000-0000871B0000}"/>
    <cellStyle name="Navadno 3 2 3 4 3 3 2 2" xfId="23149" xr:uid="{00000000-0005-0000-0000-0000881B0000}"/>
    <cellStyle name="Navadno 3 2 3 4 3 3 3" xfId="13217" xr:uid="{00000000-0005-0000-0000-0000891B0000}"/>
    <cellStyle name="Navadno 3 2 3 4 3 3 3 2" xfId="27375" xr:uid="{00000000-0005-0000-0000-00008A1B0000}"/>
    <cellStyle name="Navadno 3 2 3 4 3 3 4" xfId="17475" xr:uid="{00000000-0005-0000-0000-00008B1B0000}"/>
    <cellStyle name="Navadno 3 2 3 4 3 3 5" xfId="29980" xr:uid="{00000000-0005-0000-0000-00008C1B0000}"/>
    <cellStyle name="Navadno 3 2 3 4 3 3 6" xfId="31927" xr:uid="{00000000-0005-0000-0000-00008D1B0000}"/>
    <cellStyle name="Navadno 3 2 3 4 3 4" xfId="3357" xr:uid="{00000000-0005-0000-0000-00008E1B0000}"/>
    <cellStyle name="Navadno 3 2 3 4 3 4 2" xfId="7583" xr:uid="{00000000-0005-0000-0000-00008F1B0000}"/>
    <cellStyle name="Navadno 3 2 3 4 3 4 2 2" xfId="21741" xr:uid="{00000000-0005-0000-0000-0000901B0000}"/>
    <cellStyle name="Navadno 3 2 3 4 3 4 3" xfId="11809" xr:uid="{00000000-0005-0000-0000-0000911B0000}"/>
    <cellStyle name="Navadno 3 2 3 4 3 4 3 2" xfId="25967" xr:uid="{00000000-0005-0000-0000-0000921B0000}"/>
    <cellStyle name="Navadno 3 2 3 4 3 4 4" xfId="16067" xr:uid="{00000000-0005-0000-0000-0000931B0000}"/>
    <cellStyle name="Navadno 3 2 3 4 3 4 5" xfId="29292" xr:uid="{00000000-0005-0000-0000-0000941B0000}"/>
    <cellStyle name="Navadno 3 2 3 4 3 4 6" xfId="31928" xr:uid="{00000000-0005-0000-0000-0000951B0000}"/>
    <cellStyle name="Navadno 3 2 3 4 3 5" xfId="1949" xr:uid="{00000000-0005-0000-0000-0000961B0000}"/>
    <cellStyle name="Navadno 3 2 3 4 3 5 2" xfId="18891" xr:uid="{00000000-0005-0000-0000-0000971B0000}"/>
    <cellStyle name="Navadno 3 2 3 4 3 6" xfId="6175" xr:uid="{00000000-0005-0000-0000-0000981B0000}"/>
    <cellStyle name="Navadno 3 2 3 4 3 6 2" xfId="20333" xr:uid="{00000000-0005-0000-0000-0000991B0000}"/>
    <cellStyle name="Navadno 3 2 3 4 3 7" xfId="10401" xr:uid="{00000000-0005-0000-0000-00009A1B0000}"/>
    <cellStyle name="Navadno 3 2 3 4 3 7 2" xfId="24559" xr:uid="{00000000-0005-0000-0000-00009B1B0000}"/>
    <cellStyle name="Navadno 3 2 3 4 3 8" xfId="14659" xr:uid="{00000000-0005-0000-0000-00009C1B0000}"/>
    <cellStyle name="Navadno 3 2 3 4 3 9" xfId="28572" xr:uid="{00000000-0005-0000-0000-00009D1B0000}"/>
    <cellStyle name="Navadno 3 2 3 4 4" xfId="856" xr:uid="{00000000-0005-0000-0000-00009E1B0000}"/>
    <cellStyle name="Navadno 3 2 3 4 4 10" xfId="31929" xr:uid="{00000000-0005-0000-0000-00009F1B0000}"/>
    <cellStyle name="Navadno 3 2 3 4 4 2" xfId="5117" xr:uid="{00000000-0005-0000-0000-0000A01B0000}"/>
    <cellStyle name="Navadno 3 2 3 4 4 2 2" xfId="9343" xr:uid="{00000000-0005-0000-0000-0000A11B0000}"/>
    <cellStyle name="Navadno 3 2 3 4 4 2 2 2" xfId="23501" xr:uid="{00000000-0005-0000-0000-0000A21B0000}"/>
    <cellStyle name="Navadno 3 2 3 4 4 2 3" xfId="13569" xr:uid="{00000000-0005-0000-0000-0000A31B0000}"/>
    <cellStyle name="Navadno 3 2 3 4 4 2 3 2" xfId="27727" xr:uid="{00000000-0005-0000-0000-0000A41B0000}"/>
    <cellStyle name="Navadno 3 2 3 4 4 2 4" xfId="17827" xr:uid="{00000000-0005-0000-0000-0000A51B0000}"/>
    <cellStyle name="Navadno 3 2 3 4 4 2 5" xfId="30156" xr:uid="{00000000-0005-0000-0000-0000A61B0000}"/>
    <cellStyle name="Navadno 3 2 3 4 4 2 6" xfId="31930" xr:uid="{00000000-0005-0000-0000-0000A71B0000}"/>
    <cellStyle name="Navadno 3 2 3 4 4 3" xfId="3709" xr:uid="{00000000-0005-0000-0000-0000A81B0000}"/>
    <cellStyle name="Navadno 3 2 3 4 4 3 2" xfId="7935" xr:uid="{00000000-0005-0000-0000-0000A91B0000}"/>
    <cellStyle name="Navadno 3 2 3 4 4 3 2 2" xfId="22093" xr:uid="{00000000-0005-0000-0000-0000AA1B0000}"/>
    <cellStyle name="Navadno 3 2 3 4 4 3 3" xfId="12161" xr:uid="{00000000-0005-0000-0000-0000AB1B0000}"/>
    <cellStyle name="Navadno 3 2 3 4 4 3 3 2" xfId="26319" xr:uid="{00000000-0005-0000-0000-0000AC1B0000}"/>
    <cellStyle name="Navadno 3 2 3 4 4 3 4" xfId="16419" xr:uid="{00000000-0005-0000-0000-0000AD1B0000}"/>
    <cellStyle name="Navadno 3 2 3 4 4 3 5" xfId="29468" xr:uid="{00000000-0005-0000-0000-0000AE1B0000}"/>
    <cellStyle name="Navadno 3 2 3 4 4 3 6" xfId="31931" xr:uid="{00000000-0005-0000-0000-0000AF1B0000}"/>
    <cellStyle name="Navadno 3 2 3 4 4 4" xfId="2301" xr:uid="{00000000-0005-0000-0000-0000B01B0000}"/>
    <cellStyle name="Navadno 3 2 3 4 4 4 2" xfId="19243" xr:uid="{00000000-0005-0000-0000-0000B11B0000}"/>
    <cellStyle name="Navadno 3 2 3 4 4 5" xfId="6527" xr:uid="{00000000-0005-0000-0000-0000B21B0000}"/>
    <cellStyle name="Navadno 3 2 3 4 4 5 2" xfId="20685" xr:uid="{00000000-0005-0000-0000-0000B31B0000}"/>
    <cellStyle name="Navadno 3 2 3 4 4 6" xfId="10753" xr:uid="{00000000-0005-0000-0000-0000B41B0000}"/>
    <cellStyle name="Navadno 3 2 3 4 4 6 2" xfId="24911" xr:uid="{00000000-0005-0000-0000-0000B51B0000}"/>
    <cellStyle name="Navadno 3 2 3 4 4 7" xfId="15011" xr:uid="{00000000-0005-0000-0000-0000B61B0000}"/>
    <cellStyle name="Navadno 3 2 3 4 4 8" xfId="28748" xr:uid="{00000000-0005-0000-0000-0000B71B0000}"/>
    <cellStyle name="Navadno 3 2 3 4 4 9" xfId="30860" xr:uid="{00000000-0005-0000-0000-0000B81B0000}"/>
    <cellStyle name="Navadno 3 2 3 4 5" xfId="4381" xr:uid="{00000000-0005-0000-0000-0000B91B0000}"/>
    <cellStyle name="Navadno 3 2 3 4 5 2" xfId="8607" xr:uid="{00000000-0005-0000-0000-0000BA1B0000}"/>
    <cellStyle name="Navadno 3 2 3 4 5 2 2" xfId="22765" xr:uid="{00000000-0005-0000-0000-0000BB1B0000}"/>
    <cellStyle name="Navadno 3 2 3 4 5 3" xfId="12833" xr:uid="{00000000-0005-0000-0000-0000BC1B0000}"/>
    <cellStyle name="Navadno 3 2 3 4 5 3 2" xfId="26991" xr:uid="{00000000-0005-0000-0000-0000BD1B0000}"/>
    <cellStyle name="Navadno 3 2 3 4 5 4" xfId="17091" xr:uid="{00000000-0005-0000-0000-0000BE1B0000}"/>
    <cellStyle name="Navadno 3 2 3 4 5 5" xfId="29788" xr:uid="{00000000-0005-0000-0000-0000BF1B0000}"/>
    <cellStyle name="Navadno 3 2 3 4 5 6" xfId="31932" xr:uid="{00000000-0005-0000-0000-0000C01B0000}"/>
    <cellStyle name="Navadno 3 2 3 4 6" xfId="2973" xr:uid="{00000000-0005-0000-0000-0000C11B0000}"/>
    <cellStyle name="Navadno 3 2 3 4 6 2" xfId="7199" xr:uid="{00000000-0005-0000-0000-0000C21B0000}"/>
    <cellStyle name="Navadno 3 2 3 4 6 2 2" xfId="21357" xr:uid="{00000000-0005-0000-0000-0000C31B0000}"/>
    <cellStyle name="Navadno 3 2 3 4 6 3" xfId="11425" xr:uid="{00000000-0005-0000-0000-0000C41B0000}"/>
    <cellStyle name="Navadno 3 2 3 4 6 3 2" xfId="25583" xr:uid="{00000000-0005-0000-0000-0000C51B0000}"/>
    <cellStyle name="Navadno 3 2 3 4 6 4" xfId="15683" xr:uid="{00000000-0005-0000-0000-0000C61B0000}"/>
    <cellStyle name="Navadno 3 2 3 4 6 5" xfId="29100" xr:uid="{00000000-0005-0000-0000-0000C71B0000}"/>
    <cellStyle name="Navadno 3 2 3 4 6 6" xfId="31933" xr:uid="{00000000-0005-0000-0000-0000C81B0000}"/>
    <cellStyle name="Navadno 3 2 3 4 7" xfId="1565" xr:uid="{00000000-0005-0000-0000-0000C91B0000}"/>
    <cellStyle name="Navadno 3 2 3 4 7 2" xfId="18507" xr:uid="{00000000-0005-0000-0000-0000CA1B0000}"/>
    <cellStyle name="Navadno 3 2 3 4 8" xfId="5791" xr:uid="{00000000-0005-0000-0000-0000CB1B0000}"/>
    <cellStyle name="Navadno 3 2 3 4 8 2" xfId="19949" xr:uid="{00000000-0005-0000-0000-0000CC1B0000}"/>
    <cellStyle name="Navadno 3 2 3 4 9" xfId="10017" xr:uid="{00000000-0005-0000-0000-0000CD1B0000}"/>
    <cellStyle name="Navadno 3 2 3 4 9 2" xfId="24175" xr:uid="{00000000-0005-0000-0000-0000CE1B0000}"/>
    <cellStyle name="Navadno 3 2 3 5" xfId="49" xr:uid="{00000000-0005-0000-0000-0000CF1B0000}"/>
    <cellStyle name="Navadno 3 2 3 5 10" xfId="14243" xr:uid="{00000000-0005-0000-0000-0000D01B0000}"/>
    <cellStyle name="Navadno 3 2 3 5 11" xfId="28348" xr:uid="{00000000-0005-0000-0000-0000D11B0000}"/>
    <cellStyle name="Navadno 3 2 3 5 12" xfId="30460" xr:uid="{00000000-0005-0000-0000-0000D21B0000}"/>
    <cellStyle name="Navadno 3 2 3 5 13" xfId="31934" xr:uid="{00000000-0005-0000-0000-0000D31B0000}"/>
    <cellStyle name="Navadno 3 2 3 5 2" xfId="215" xr:uid="{00000000-0005-0000-0000-0000D41B0000}"/>
    <cellStyle name="Navadno 3 2 3 5 2 10" xfId="28460" xr:uid="{00000000-0005-0000-0000-0000D51B0000}"/>
    <cellStyle name="Navadno 3 2 3 5 2 11" xfId="30540" xr:uid="{00000000-0005-0000-0000-0000D61B0000}"/>
    <cellStyle name="Navadno 3 2 3 5 2 12" xfId="31935" xr:uid="{00000000-0005-0000-0000-0000D71B0000}"/>
    <cellStyle name="Navadno 3 2 3 5 2 2" xfId="568" xr:uid="{00000000-0005-0000-0000-0000D81B0000}"/>
    <cellStyle name="Navadno 3 2 3 5 2 2 10" xfId="30716" xr:uid="{00000000-0005-0000-0000-0000D91B0000}"/>
    <cellStyle name="Navadno 3 2 3 5 2 2 11" xfId="31936" xr:uid="{00000000-0005-0000-0000-0000DA1B0000}"/>
    <cellStyle name="Navadno 3 2 3 5 2 2 2" xfId="1272" xr:uid="{00000000-0005-0000-0000-0000DB1B0000}"/>
    <cellStyle name="Navadno 3 2 3 5 2 2 2 10" xfId="31937" xr:uid="{00000000-0005-0000-0000-0000DC1B0000}"/>
    <cellStyle name="Navadno 3 2 3 5 2 2 2 2" xfId="5533" xr:uid="{00000000-0005-0000-0000-0000DD1B0000}"/>
    <cellStyle name="Navadno 3 2 3 5 2 2 2 2 2" xfId="9759" xr:uid="{00000000-0005-0000-0000-0000DE1B0000}"/>
    <cellStyle name="Navadno 3 2 3 5 2 2 2 2 2 2" xfId="23917" xr:uid="{00000000-0005-0000-0000-0000DF1B0000}"/>
    <cellStyle name="Navadno 3 2 3 5 2 2 2 2 3" xfId="13985" xr:uid="{00000000-0005-0000-0000-0000E01B0000}"/>
    <cellStyle name="Navadno 3 2 3 5 2 2 2 2 3 2" xfId="28143" xr:uid="{00000000-0005-0000-0000-0000E11B0000}"/>
    <cellStyle name="Navadno 3 2 3 5 2 2 2 2 4" xfId="18243" xr:uid="{00000000-0005-0000-0000-0000E21B0000}"/>
    <cellStyle name="Navadno 3 2 3 5 2 2 2 2 5" xfId="30364" xr:uid="{00000000-0005-0000-0000-0000E31B0000}"/>
    <cellStyle name="Navadno 3 2 3 5 2 2 2 2 6" xfId="31938" xr:uid="{00000000-0005-0000-0000-0000E41B0000}"/>
    <cellStyle name="Navadno 3 2 3 5 2 2 2 3" xfId="4125" xr:uid="{00000000-0005-0000-0000-0000E51B0000}"/>
    <cellStyle name="Navadno 3 2 3 5 2 2 2 3 2" xfId="8351" xr:uid="{00000000-0005-0000-0000-0000E61B0000}"/>
    <cellStyle name="Navadno 3 2 3 5 2 2 2 3 2 2" xfId="22509" xr:uid="{00000000-0005-0000-0000-0000E71B0000}"/>
    <cellStyle name="Navadno 3 2 3 5 2 2 2 3 3" xfId="12577" xr:uid="{00000000-0005-0000-0000-0000E81B0000}"/>
    <cellStyle name="Navadno 3 2 3 5 2 2 2 3 3 2" xfId="26735" xr:uid="{00000000-0005-0000-0000-0000E91B0000}"/>
    <cellStyle name="Navadno 3 2 3 5 2 2 2 3 4" xfId="16835" xr:uid="{00000000-0005-0000-0000-0000EA1B0000}"/>
    <cellStyle name="Navadno 3 2 3 5 2 2 2 3 5" xfId="29676" xr:uid="{00000000-0005-0000-0000-0000EB1B0000}"/>
    <cellStyle name="Navadno 3 2 3 5 2 2 2 3 6" xfId="31939" xr:uid="{00000000-0005-0000-0000-0000EC1B0000}"/>
    <cellStyle name="Navadno 3 2 3 5 2 2 2 4" xfId="2717" xr:uid="{00000000-0005-0000-0000-0000ED1B0000}"/>
    <cellStyle name="Navadno 3 2 3 5 2 2 2 4 2" xfId="19659" xr:uid="{00000000-0005-0000-0000-0000EE1B0000}"/>
    <cellStyle name="Navadno 3 2 3 5 2 2 2 5" xfId="6943" xr:uid="{00000000-0005-0000-0000-0000EF1B0000}"/>
    <cellStyle name="Navadno 3 2 3 5 2 2 2 5 2" xfId="21101" xr:uid="{00000000-0005-0000-0000-0000F01B0000}"/>
    <cellStyle name="Navadno 3 2 3 5 2 2 2 6" xfId="11169" xr:uid="{00000000-0005-0000-0000-0000F11B0000}"/>
    <cellStyle name="Navadno 3 2 3 5 2 2 2 6 2" xfId="25327" xr:uid="{00000000-0005-0000-0000-0000F21B0000}"/>
    <cellStyle name="Navadno 3 2 3 5 2 2 2 7" xfId="15427" xr:uid="{00000000-0005-0000-0000-0000F31B0000}"/>
    <cellStyle name="Navadno 3 2 3 5 2 2 2 8" xfId="28956" xr:uid="{00000000-0005-0000-0000-0000F41B0000}"/>
    <cellStyle name="Navadno 3 2 3 5 2 2 2 9" xfId="31068" xr:uid="{00000000-0005-0000-0000-0000F51B0000}"/>
    <cellStyle name="Navadno 3 2 3 5 2 2 3" xfId="4829" xr:uid="{00000000-0005-0000-0000-0000F61B0000}"/>
    <cellStyle name="Navadno 3 2 3 5 2 2 3 2" xfId="9055" xr:uid="{00000000-0005-0000-0000-0000F71B0000}"/>
    <cellStyle name="Navadno 3 2 3 5 2 2 3 2 2" xfId="23213" xr:uid="{00000000-0005-0000-0000-0000F81B0000}"/>
    <cellStyle name="Navadno 3 2 3 5 2 2 3 3" xfId="13281" xr:uid="{00000000-0005-0000-0000-0000F91B0000}"/>
    <cellStyle name="Navadno 3 2 3 5 2 2 3 3 2" xfId="27439" xr:uid="{00000000-0005-0000-0000-0000FA1B0000}"/>
    <cellStyle name="Navadno 3 2 3 5 2 2 3 4" xfId="17539" xr:uid="{00000000-0005-0000-0000-0000FB1B0000}"/>
    <cellStyle name="Navadno 3 2 3 5 2 2 3 5" xfId="30012" xr:uid="{00000000-0005-0000-0000-0000FC1B0000}"/>
    <cellStyle name="Navadno 3 2 3 5 2 2 3 6" xfId="31940" xr:uid="{00000000-0005-0000-0000-0000FD1B0000}"/>
    <cellStyle name="Navadno 3 2 3 5 2 2 4" xfId="3421" xr:uid="{00000000-0005-0000-0000-0000FE1B0000}"/>
    <cellStyle name="Navadno 3 2 3 5 2 2 4 2" xfId="7647" xr:uid="{00000000-0005-0000-0000-0000FF1B0000}"/>
    <cellStyle name="Navadno 3 2 3 5 2 2 4 2 2" xfId="21805" xr:uid="{00000000-0005-0000-0000-0000001C0000}"/>
    <cellStyle name="Navadno 3 2 3 5 2 2 4 3" xfId="11873" xr:uid="{00000000-0005-0000-0000-0000011C0000}"/>
    <cellStyle name="Navadno 3 2 3 5 2 2 4 3 2" xfId="26031" xr:uid="{00000000-0005-0000-0000-0000021C0000}"/>
    <cellStyle name="Navadno 3 2 3 5 2 2 4 4" xfId="16131" xr:uid="{00000000-0005-0000-0000-0000031C0000}"/>
    <cellStyle name="Navadno 3 2 3 5 2 2 4 5" xfId="29324" xr:uid="{00000000-0005-0000-0000-0000041C0000}"/>
    <cellStyle name="Navadno 3 2 3 5 2 2 4 6" xfId="31941" xr:uid="{00000000-0005-0000-0000-0000051C0000}"/>
    <cellStyle name="Navadno 3 2 3 5 2 2 5" xfId="2013" xr:uid="{00000000-0005-0000-0000-0000061C0000}"/>
    <cellStyle name="Navadno 3 2 3 5 2 2 5 2" xfId="18955" xr:uid="{00000000-0005-0000-0000-0000071C0000}"/>
    <cellStyle name="Navadno 3 2 3 5 2 2 6" xfId="6239" xr:uid="{00000000-0005-0000-0000-0000081C0000}"/>
    <cellStyle name="Navadno 3 2 3 5 2 2 6 2" xfId="20397" xr:uid="{00000000-0005-0000-0000-0000091C0000}"/>
    <cellStyle name="Navadno 3 2 3 5 2 2 7" xfId="10465" xr:uid="{00000000-0005-0000-0000-00000A1C0000}"/>
    <cellStyle name="Navadno 3 2 3 5 2 2 7 2" xfId="24623" xr:uid="{00000000-0005-0000-0000-00000B1C0000}"/>
    <cellStyle name="Navadno 3 2 3 5 2 2 8" xfId="14723" xr:uid="{00000000-0005-0000-0000-00000C1C0000}"/>
    <cellStyle name="Navadno 3 2 3 5 2 2 9" xfId="28604" xr:uid="{00000000-0005-0000-0000-00000D1C0000}"/>
    <cellStyle name="Navadno 3 2 3 5 2 3" xfId="920" xr:uid="{00000000-0005-0000-0000-00000E1C0000}"/>
    <cellStyle name="Navadno 3 2 3 5 2 3 10" xfId="31942" xr:uid="{00000000-0005-0000-0000-00000F1C0000}"/>
    <cellStyle name="Navadno 3 2 3 5 2 3 2" xfId="5181" xr:uid="{00000000-0005-0000-0000-0000101C0000}"/>
    <cellStyle name="Navadno 3 2 3 5 2 3 2 2" xfId="9407" xr:uid="{00000000-0005-0000-0000-0000111C0000}"/>
    <cellStyle name="Navadno 3 2 3 5 2 3 2 2 2" xfId="23565" xr:uid="{00000000-0005-0000-0000-0000121C0000}"/>
    <cellStyle name="Navadno 3 2 3 5 2 3 2 3" xfId="13633" xr:uid="{00000000-0005-0000-0000-0000131C0000}"/>
    <cellStyle name="Navadno 3 2 3 5 2 3 2 3 2" xfId="27791" xr:uid="{00000000-0005-0000-0000-0000141C0000}"/>
    <cellStyle name="Navadno 3 2 3 5 2 3 2 4" xfId="17891" xr:uid="{00000000-0005-0000-0000-0000151C0000}"/>
    <cellStyle name="Navadno 3 2 3 5 2 3 2 5" xfId="30188" xr:uid="{00000000-0005-0000-0000-0000161C0000}"/>
    <cellStyle name="Navadno 3 2 3 5 2 3 2 6" xfId="31943" xr:uid="{00000000-0005-0000-0000-0000171C0000}"/>
    <cellStyle name="Navadno 3 2 3 5 2 3 3" xfId="3773" xr:uid="{00000000-0005-0000-0000-0000181C0000}"/>
    <cellStyle name="Navadno 3 2 3 5 2 3 3 2" xfId="7999" xr:uid="{00000000-0005-0000-0000-0000191C0000}"/>
    <cellStyle name="Navadno 3 2 3 5 2 3 3 2 2" xfId="22157" xr:uid="{00000000-0005-0000-0000-00001A1C0000}"/>
    <cellStyle name="Navadno 3 2 3 5 2 3 3 3" xfId="12225" xr:uid="{00000000-0005-0000-0000-00001B1C0000}"/>
    <cellStyle name="Navadno 3 2 3 5 2 3 3 3 2" xfId="26383" xr:uid="{00000000-0005-0000-0000-00001C1C0000}"/>
    <cellStyle name="Navadno 3 2 3 5 2 3 3 4" xfId="16483" xr:uid="{00000000-0005-0000-0000-00001D1C0000}"/>
    <cellStyle name="Navadno 3 2 3 5 2 3 3 5" xfId="29500" xr:uid="{00000000-0005-0000-0000-00001E1C0000}"/>
    <cellStyle name="Navadno 3 2 3 5 2 3 3 6" xfId="31944" xr:uid="{00000000-0005-0000-0000-00001F1C0000}"/>
    <cellStyle name="Navadno 3 2 3 5 2 3 4" xfId="2365" xr:uid="{00000000-0005-0000-0000-0000201C0000}"/>
    <cellStyle name="Navadno 3 2 3 5 2 3 4 2" xfId="19307" xr:uid="{00000000-0005-0000-0000-0000211C0000}"/>
    <cellStyle name="Navadno 3 2 3 5 2 3 5" xfId="6591" xr:uid="{00000000-0005-0000-0000-0000221C0000}"/>
    <cellStyle name="Navadno 3 2 3 5 2 3 5 2" xfId="20749" xr:uid="{00000000-0005-0000-0000-0000231C0000}"/>
    <cellStyle name="Navadno 3 2 3 5 2 3 6" xfId="10817" xr:uid="{00000000-0005-0000-0000-0000241C0000}"/>
    <cellStyle name="Navadno 3 2 3 5 2 3 6 2" xfId="24975" xr:uid="{00000000-0005-0000-0000-0000251C0000}"/>
    <cellStyle name="Navadno 3 2 3 5 2 3 7" xfId="15075" xr:uid="{00000000-0005-0000-0000-0000261C0000}"/>
    <cellStyle name="Navadno 3 2 3 5 2 3 8" xfId="28780" xr:uid="{00000000-0005-0000-0000-0000271C0000}"/>
    <cellStyle name="Navadno 3 2 3 5 2 3 9" xfId="30892" xr:uid="{00000000-0005-0000-0000-0000281C0000}"/>
    <cellStyle name="Navadno 3 2 3 5 2 4" xfId="4477" xr:uid="{00000000-0005-0000-0000-0000291C0000}"/>
    <cellStyle name="Navadno 3 2 3 5 2 4 2" xfId="8703" xr:uid="{00000000-0005-0000-0000-00002A1C0000}"/>
    <cellStyle name="Navadno 3 2 3 5 2 4 2 2" xfId="22861" xr:uid="{00000000-0005-0000-0000-00002B1C0000}"/>
    <cellStyle name="Navadno 3 2 3 5 2 4 3" xfId="12929" xr:uid="{00000000-0005-0000-0000-00002C1C0000}"/>
    <cellStyle name="Navadno 3 2 3 5 2 4 3 2" xfId="27087" xr:uid="{00000000-0005-0000-0000-00002D1C0000}"/>
    <cellStyle name="Navadno 3 2 3 5 2 4 4" xfId="17187" xr:uid="{00000000-0005-0000-0000-00002E1C0000}"/>
    <cellStyle name="Navadno 3 2 3 5 2 4 5" xfId="29836" xr:uid="{00000000-0005-0000-0000-00002F1C0000}"/>
    <cellStyle name="Navadno 3 2 3 5 2 4 6" xfId="31945" xr:uid="{00000000-0005-0000-0000-0000301C0000}"/>
    <cellStyle name="Navadno 3 2 3 5 2 5" xfId="3069" xr:uid="{00000000-0005-0000-0000-0000311C0000}"/>
    <cellStyle name="Navadno 3 2 3 5 2 5 2" xfId="7295" xr:uid="{00000000-0005-0000-0000-0000321C0000}"/>
    <cellStyle name="Navadno 3 2 3 5 2 5 2 2" xfId="21453" xr:uid="{00000000-0005-0000-0000-0000331C0000}"/>
    <cellStyle name="Navadno 3 2 3 5 2 5 3" xfId="11521" xr:uid="{00000000-0005-0000-0000-0000341C0000}"/>
    <cellStyle name="Navadno 3 2 3 5 2 5 3 2" xfId="25679" xr:uid="{00000000-0005-0000-0000-0000351C0000}"/>
    <cellStyle name="Navadno 3 2 3 5 2 5 4" xfId="15779" xr:uid="{00000000-0005-0000-0000-0000361C0000}"/>
    <cellStyle name="Navadno 3 2 3 5 2 5 5" xfId="29148" xr:uid="{00000000-0005-0000-0000-0000371C0000}"/>
    <cellStyle name="Navadno 3 2 3 5 2 5 6" xfId="31946" xr:uid="{00000000-0005-0000-0000-0000381C0000}"/>
    <cellStyle name="Navadno 3 2 3 5 2 6" xfId="1661" xr:uid="{00000000-0005-0000-0000-0000391C0000}"/>
    <cellStyle name="Navadno 3 2 3 5 2 6 2" xfId="18603" xr:uid="{00000000-0005-0000-0000-00003A1C0000}"/>
    <cellStyle name="Navadno 3 2 3 5 2 7" xfId="5887" xr:uid="{00000000-0005-0000-0000-00003B1C0000}"/>
    <cellStyle name="Navadno 3 2 3 5 2 7 2" xfId="20045" xr:uid="{00000000-0005-0000-0000-00003C1C0000}"/>
    <cellStyle name="Navadno 3 2 3 5 2 8" xfId="10113" xr:uid="{00000000-0005-0000-0000-00003D1C0000}"/>
    <cellStyle name="Navadno 3 2 3 5 2 8 2" xfId="24271" xr:uid="{00000000-0005-0000-0000-00003E1C0000}"/>
    <cellStyle name="Navadno 3 2 3 5 2 9" xfId="14371" xr:uid="{00000000-0005-0000-0000-00003F1C0000}"/>
    <cellStyle name="Navadno 3 2 3 5 3" xfId="440" xr:uid="{00000000-0005-0000-0000-0000401C0000}"/>
    <cellStyle name="Navadno 3 2 3 5 3 10" xfId="30652" xr:uid="{00000000-0005-0000-0000-0000411C0000}"/>
    <cellStyle name="Navadno 3 2 3 5 3 11" xfId="31947" xr:uid="{00000000-0005-0000-0000-0000421C0000}"/>
    <cellStyle name="Navadno 3 2 3 5 3 2" xfId="1144" xr:uid="{00000000-0005-0000-0000-0000431C0000}"/>
    <cellStyle name="Navadno 3 2 3 5 3 2 10" xfId="31948" xr:uid="{00000000-0005-0000-0000-0000441C0000}"/>
    <cellStyle name="Navadno 3 2 3 5 3 2 2" xfId="5405" xr:uid="{00000000-0005-0000-0000-0000451C0000}"/>
    <cellStyle name="Navadno 3 2 3 5 3 2 2 2" xfId="9631" xr:uid="{00000000-0005-0000-0000-0000461C0000}"/>
    <cellStyle name="Navadno 3 2 3 5 3 2 2 2 2" xfId="23789" xr:uid="{00000000-0005-0000-0000-0000471C0000}"/>
    <cellStyle name="Navadno 3 2 3 5 3 2 2 3" xfId="13857" xr:uid="{00000000-0005-0000-0000-0000481C0000}"/>
    <cellStyle name="Navadno 3 2 3 5 3 2 2 3 2" xfId="28015" xr:uid="{00000000-0005-0000-0000-0000491C0000}"/>
    <cellStyle name="Navadno 3 2 3 5 3 2 2 4" xfId="18115" xr:uid="{00000000-0005-0000-0000-00004A1C0000}"/>
    <cellStyle name="Navadno 3 2 3 5 3 2 2 5" xfId="30300" xr:uid="{00000000-0005-0000-0000-00004B1C0000}"/>
    <cellStyle name="Navadno 3 2 3 5 3 2 2 6" xfId="31949" xr:uid="{00000000-0005-0000-0000-00004C1C0000}"/>
    <cellStyle name="Navadno 3 2 3 5 3 2 3" xfId="3997" xr:uid="{00000000-0005-0000-0000-00004D1C0000}"/>
    <cellStyle name="Navadno 3 2 3 5 3 2 3 2" xfId="8223" xr:uid="{00000000-0005-0000-0000-00004E1C0000}"/>
    <cellStyle name="Navadno 3 2 3 5 3 2 3 2 2" xfId="22381" xr:uid="{00000000-0005-0000-0000-00004F1C0000}"/>
    <cellStyle name="Navadno 3 2 3 5 3 2 3 3" xfId="12449" xr:uid="{00000000-0005-0000-0000-0000501C0000}"/>
    <cellStyle name="Navadno 3 2 3 5 3 2 3 3 2" xfId="26607" xr:uid="{00000000-0005-0000-0000-0000511C0000}"/>
    <cellStyle name="Navadno 3 2 3 5 3 2 3 4" xfId="16707" xr:uid="{00000000-0005-0000-0000-0000521C0000}"/>
    <cellStyle name="Navadno 3 2 3 5 3 2 3 5" xfId="29612" xr:uid="{00000000-0005-0000-0000-0000531C0000}"/>
    <cellStyle name="Navadno 3 2 3 5 3 2 3 6" xfId="31950" xr:uid="{00000000-0005-0000-0000-0000541C0000}"/>
    <cellStyle name="Navadno 3 2 3 5 3 2 4" xfId="2589" xr:uid="{00000000-0005-0000-0000-0000551C0000}"/>
    <cellStyle name="Navadno 3 2 3 5 3 2 4 2" xfId="19531" xr:uid="{00000000-0005-0000-0000-0000561C0000}"/>
    <cellStyle name="Navadno 3 2 3 5 3 2 5" xfId="6815" xr:uid="{00000000-0005-0000-0000-0000571C0000}"/>
    <cellStyle name="Navadno 3 2 3 5 3 2 5 2" xfId="20973" xr:uid="{00000000-0005-0000-0000-0000581C0000}"/>
    <cellStyle name="Navadno 3 2 3 5 3 2 6" xfId="11041" xr:uid="{00000000-0005-0000-0000-0000591C0000}"/>
    <cellStyle name="Navadno 3 2 3 5 3 2 6 2" xfId="25199" xr:uid="{00000000-0005-0000-0000-00005A1C0000}"/>
    <cellStyle name="Navadno 3 2 3 5 3 2 7" xfId="15299" xr:uid="{00000000-0005-0000-0000-00005B1C0000}"/>
    <cellStyle name="Navadno 3 2 3 5 3 2 8" xfId="28892" xr:uid="{00000000-0005-0000-0000-00005C1C0000}"/>
    <cellStyle name="Navadno 3 2 3 5 3 2 9" xfId="31004" xr:uid="{00000000-0005-0000-0000-00005D1C0000}"/>
    <cellStyle name="Navadno 3 2 3 5 3 3" xfId="4701" xr:uid="{00000000-0005-0000-0000-00005E1C0000}"/>
    <cellStyle name="Navadno 3 2 3 5 3 3 2" xfId="8927" xr:uid="{00000000-0005-0000-0000-00005F1C0000}"/>
    <cellStyle name="Navadno 3 2 3 5 3 3 2 2" xfId="23085" xr:uid="{00000000-0005-0000-0000-0000601C0000}"/>
    <cellStyle name="Navadno 3 2 3 5 3 3 3" xfId="13153" xr:uid="{00000000-0005-0000-0000-0000611C0000}"/>
    <cellStyle name="Navadno 3 2 3 5 3 3 3 2" xfId="27311" xr:uid="{00000000-0005-0000-0000-0000621C0000}"/>
    <cellStyle name="Navadno 3 2 3 5 3 3 4" xfId="17411" xr:uid="{00000000-0005-0000-0000-0000631C0000}"/>
    <cellStyle name="Navadno 3 2 3 5 3 3 5" xfId="29948" xr:uid="{00000000-0005-0000-0000-0000641C0000}"/>
    <cellStyle name="Navadno 3 2 3 5 3 3 6" xfId="31951" xr:uid="{00000000-0005-0000-0000-0000651C0000}"/>
    <cellStyle name="Navadno 3 2 3 5 3 4" xfId="3293" xr:uid="{00000000-0005-0000-0000-0000661C0000}"/>
    <cellStyle name="Navadno 3 2 3 5 3 4 2" xfId="7519" xr:uid="{00000000-0005-0000-0000-0000671C0000}"/>
    <cellStyle name="Navadno 3 2 3 5 3 4 2 2" xfId="21677" xr:uid="{00000000-0005-0000-0000-0000681C0000}"/>
    <cellStyle name="Navadno 3 2 3 5 3 4 3" xfId="11745" xr:uid="{00000000-0005-0000-0000-0000691C0000}"/>
    <cellStyle name="Navadno 3 2 3 5 3 4 3 2" xfId="25903" xr:uid="{00000000-0005-0000-0000-00006A1C0000}"/>
    <cellStyle name="Navadno 3 2 3 5 3 4 4" xfId="16003" xr:uid="{00000000-0005-0000-0000-00006B1C0000}"/>
    <cellStyle name="Navadno 3 2 3 5 3 4 5" xfId="29260" xr:uid="{00000000-0005-0000-0000-00006C1C0000}"/>
    <cellStyle name="Navadno 3 2 3 5 3 4 6" xfId="31952" xr:uid="{00000000-0005-0000-0000-00006D1C0000}"/>
    <cellStyle name="Navadno 3 2 3 5 3 5" xfId="1885" xr:uid="{00000000-0005-0000-0000-00006E1C0000}"/>
    <cellStyle name="Navadno 3 2 3 5 3 5 2" xfId="18827" xr:uid="{00000000-0005-0000-0000-00006F1C0000}"/>
    <cellStyle name="Navadno 3 2 3 5 3 6" xfId="6111" xr:uid="{00000000-0005-0000-0000-0000701C0000}"/>
    <cellStyle name="Navadno 3 2 3 5 3 6 2" xfId="20269" xr:uid="{00000000-0005-0000-0000-0000711C0000}"/>
    <cellStyle name="Navadno 3 2 3 5 3 7" xfId="10337" xr:uid="{00000000-0005-0000-0000-0000721C0000}"/>
    <cellStyle name="Navadno 3 2 3 5 3 7 2" xfId="24495" xr:uid="{00000000-0005-0000-0000-0000731C0000}"/>
    <cellStyle name="Navadno 3 2 3 5 3 8" xfId="14595" xr:uid="{00000000-0005-0000-0000-0000741C0000}"/>
    <cellStyle name="Navadno 3 2 3 5 3 9" xfId="28540" xr:uid="{00000000-0005-0000-0000-0000751C0000}"/>
    <cellStyle name="Navadno 3 2 3 5 4" xfId="792" xr:uid="{00000000-0005-0000-0000-0000761C0000}"/>
    <cellStyle name="Navadno 3 2 3 5 4 10" xfId="31953" xr:uid="{00000000-0005-0000-0000-0000771C0000}"/>
    <cellStyle name="Navadno 3 2 3 5 4 2" xfId="5053" xr:uid="{00000000-0005-0000-0000-0000781C0000}"/>
    <cellStyle name="Navadno 3 2 3 5 4 2 2" xfId="9279" xr:uid="{00000000-0005-0000-0000-0000791C0000}"/>
    <cellStyle name="Navadno 3 2 3 5 4 2 2 2" xfId="23437" xr:uid="{00000000-0005-0000-0000-00007A1C0000}"/>
    <cellStyle name="Navadno 3 2 3 5 4 2 3" xfId="13505" xr:uid="{00000000-0005-0000-0000-00007B1C0000}"/>
    <cellStyle name="Navadno 3 2 3 5 4 2 3 2" xfId="27663" xr:uid="{00000000-0005-0000-0000-00007C1C0000}"/>
    <cellStyle name="Navadno 3 2 3 5 4 2 4" xfId="17763" xr:uid="{00000000-0005-0000-0000-00007D1C0000}"/>
    <cellStyle name="Navadno 3 2 3 5 4 2 5" xfId="30124" xr:uid="{00000000-0005-0000-0000-00007E1C0000}"/>
    <cellStyle name="Navadno 3 2 3 5 4 2 6" xfId="31954" xr:uid="{00000000-0005-0000-0000-00007F1C0000}"/>
    <cellStyle name="Navadno 3 2 3 5 4 3" xfId="3645" xr:uid="{00000000-0005-0000-0000-0000801C0000}"/>
    <cellStyle name="Navadno 3 2 3 5 4 3 2" xfId="7871" xr:uid="{00000000-0005-0000-0000-0000811C0000}"/>
    <cellStyle name="Navadno 3 2 3 5 4 3 2 2" xfId="22029" xr:uid="{00000000-0005-0000-0000-0000821C0000}"/>
    <cellStyle name="Navadno 3 2 3 5 4 3 3" xfId="12097" xr:uid="{00000000-0005-0000-0000-0000831C0000}"/>
    <cellStyle name="Navadno 3 2 3 5 4 3 3 2" xfId="26255" xr:uid="{00000000-0005-0000-0000-0000841C0000}"/>
    <cellStyle name="Navadno 3 2 3 5 4 3 4" xfId="16355" xr:uid="{00000000-0005-0000-0000-0000851C0000}"/>
    <cellStyle name="Navadno 3 2 3 5 4 3 5" xfId="29436" xr:uid="{00000000-0005-0000-0000-0000861C0000}"/>
    <cellStyle name="Navadno 3 2 3 5 4 3 6" xfId="31955" xr:uid="{00000000-0005-0000-0000-0000871C0000}"/>
    <cellStyle name="Navadno 3 2 3 5 4 4" xfId="2237" xr:uid="{00000000-0005-0000-0000-0000881C0000}"/>
    <cellStyle name="Navadno 3 2 3 5 4 4 2" xfId="19179" xr:uid="{00000000-0005-0000-0000-0000891C0000}"/>
    <cellStyle name="Navadno 3 2 3 5 4 5" xfId="6463" xr:uid="{00000000-0005-0000-0000-00008A1C0000}"/>
    <cellStyle name="Navadno 3 2 3 5 4 5 2" xfId="20621" xr:uid="{00000000-0005-0000-0000-00008B1C0000}"/>
    <cellStyle name="Navadno 3 2 3 5 4 6" xfId="10689" xr:uid="{00000000-0005-0000-0000-00008C1C0000}"/>
    <cellStyle name="Navadno 3 2 3 5 4 6 2" xfId="24847" xr:uid="{00000000-0005-0000-0000-00008D1C0000}"/>
    <cellStyle name="Navadno 3 2 3 5 4 7" xfId="14947" xr:uid="{00000000-0005-0000-0000-00008E1C0000}"/>
    <cellStyle name="Navadno 3 2 3 5 4 8" xfId="28716" xr:uid="{00000000-0005-0000-0000-00008F1C0000}"/>
    <cellStyle name="Navadno 3 2 3 5 4 9" xfId="30828" xr:uid="{00000000-0005-0000-0000-0000901C0000}"/>
    <cellStyle name="Navadno 3 2 3 5 5" xfId="4317" xr:uid="{00000000-0005-0000-0000-0000911C0000}"/>
    <cellStyle name="Navadno 3 2 3 5 5 2" xfId="8543" xr:uid="{00000000-0005-0000-0000-0000921C0000}"/>
    <cellStyle name="Navadno 3 2 3 5 5 2 2" xfId="22701" xr:uid="{00000000-0005-0000-0000-0000931C0000}"/>
    <cellStyle name="Navadno 3 2 3 5 5 3" xfId="12769" xr:uid="{00000000-0005-0000-0000-0000941C0000}"/>
    <cellStyle name="Navadno 3 2 3 5 5 3 2" xfId="26927" xr:uid="{00000000-0005-0000-0000-0000951C0000}"/>
    <cellStyle name="Navadno 3 2 3 5 5 4" xfId="17027" xr:uid="{00000000-0005-0000-0000-0000961C0000}"/>
    <cellStyle name="Navadno 3 2 3 5 5 5" xfId="29756" xr:uid="{00000000-0005-0000-0000-0000971C0000}"/>
    <cellStyle name="Navadno 3 2 3 5 5 6" xfId="31956" xr:uid="{00000000-0005-0000-0000-0000981C0000}"/>
    <cellStyle name="Navadno 3 2 3 5 6" xfId="2909" xr:uid="{00000000-0005-0000-0000-0000991C0000}"/>
    <cellStyle name="Navadno 3 2 3 5 6 2" xfId="7135" xr:uid="{00000000-0005-0000-0000-00009A1C0000}"/>
    <cellStyle name="Navadno 3 2 3 5 6 2 2" xfId="21293" xr:uid="{00000000-0005-0000-0000-00009B1C0000}"/>
    <cellStyle name="Navadno 3 2 3 5 6 3" xfId="11361" xr:uid="{00000000-0005-0000-0000-00009C1C0000}"/>
    <cellStyle name="Navadno 3 2 3 5 6 3 2" xfId="25519" xr:uid="{00000000-0005-0000-0000-00009D1C0000}"/>
    <cellStyle name="Navadno 3 2 3 5 6 4" xfId="15619" xr:uid="{00000000-0005-0000-0000-00009E1C0000}"/>
    <cellStyle name="Navadno 3 2 3 5 6 5" xfId="29068" xr:uid="{00000000-0005-0000-0000-00009F1C0000}"/>
    <cellStyle name="Navadno 3 2 3 5 6 6" xfId="31957" xr:uid="{00000000-0005-0000-0000-0000A01C0000}"/>
    <cellStyle name="Navadno 3 2 3 5 7" xfId="1533" xr:uid="{00000000-0005-0000-0000-0000A11C0000}"/>
    <cellStyle name="Navadno 3 2 3 5 7 2" xfId="18475" xr:uid="{00000000-0005-0000-0000-0000A21C0000}"/>
    <cellStyle name="Navadno 3 2 3 5 8" xfId="5759" xr:uid="{00000000-0005-0000-0000-0000A31C0000}"/>
    <cellStyle name="Navadno 3 2 3 5 8 2" xfId="19917" xr:uid="{00000000-0005-0000-0000-0000A41C0000}"/>
    <cellStyle name="Navadno 3 2 3 5 9" xfId="9985" xr:uid="{00000000-0005-0000-0000-0000A51C0000}"/>
    <cellStyle name="Navadno 3 2 3 5 9 2" xfId="24143" xr:uid="{00000000-0005-0000-0000-0000A61C0000}"/>
    <cellStyle name="Navadno 3 2 3 6" xfId="152" xr:uid="{00000000-0005-0000-0000-0000A71C0000}"/>
    <cellStyle name="Navadno 3 2 3 6 10" xfId="28428" xr:uid="{00000000-0005-0000-0000-0000A81C0000}"/>
    <cellStyle name="Navadno 3 2 3 6 11" xfId="30508" xr:uid="{00000000-0005-0000-0000-0000A91C0000}"/>
    <cellStyle name="Navadno 3 2 3 6 12" xfId="31958" xr:uid="{00000000-0005-0000-0000-0000AA1C0000}"/>
    <cellStyle name="Navadno 3 2 3 6 2" xfId="537" xr:uid="{00000000-0005-0000-0000-0000AB1C0000}"/>
    <cellStyle name="Navadno 3 2 3 6 2 10" xfId="30700" xr:uid="{00000000-0005-0000-0000-0000AC1C0000}"/>
    <cellStyle name="Navadno 3 2 3 6 2 11" xfId="31959" xr:uid="{00000000-0005-0000-0000-0000AD1C0000}"/>
    <cellStyle name="Navadno 3 2 3 6 2 2" xfId="1241" xr:uid="{00000000-0005-0000-0000-0000AE1C0000}"/>
    <cellStyle name="Navadno 3 2 3 6 2 2 10" xfId="31960" xr:uid="{00000000-0005-0000-0000-0000AF1C0000}"/>
    <cellStyle name="Navadno 3 2 3 6 2 2 2" xfId="5502" xr:uid="{00000000-0005-0000-0000-0000B01C0000}"/>
    <cellStyle name="Navadno 3 2 3 6 2 2 2 2" xfId="9728" xr:uid="{00000000-0005-0000-0000-0000B11C0000}"/>
    <cellStyle name="Navadno 3 2 3 6 2 2 2 2 2" xfId="23886" xr:uid="{00000000-0005-0000-0000-0000B21C0000}"/>
    <cellStyle name="Navadno 3 2 3 6 2 2 2 3" xfId="13954" xr:uid="{00000000-0005-0000-0000-0000B31C0000}"/>
    <cellStyle name="Navadno 3 2 3 6 2 2 2 3 2" xfId="28112" xr:uid="{00000000-0005-0000-0000-0000B41C0000}"/>
    <cellStyle name="Navadno 3 2 3 6 2 2 2 4" xfId="18212" xr:uid="{00000000-0005-0000-0000-0000B51C0000}"/>
    <cellStyle name="Navadno 3 2 3 6 2 2 2 5" xfId="30348" xr:uid="{00000000-0005-0000-0000-0000B61C0000}"/>
    <cellStyle name="Navadno 3 2 3 6 2 2 2 6" xfId="31961" xr:uid="{00000000-0005-0000-0000-0000B71C0000}"/>
    <cellStyle name="Navadno 3 2 3 6 2 2 3" xfId="4094" xr:uid="{00000000-0005-0000-0000-0000B81C0000}"/>
    <cellStyle name="Navadno 3 2 3 6 2 2 3 2" xfId="8320" xr:uid="{00000000-0005-0000-0000-0000B91C0000}"/>
    <cellStyle name="Navadno 3 2 3 6 2 2 3 2 2" xfId="22478" xr:uid="{00000000-0005-0000-0000-0000BA1C0000}"/>
    <cellStyle name="Navadno 3 2 3 6 2 2 3 3" xfId="12546" xr:uid="{00000000-0005-0000-0000-0000BB1C0000}"/>
    <cellStyle name="Navadno 3 2 3 6 2 2 3 3 2" xfId="26704" xr:uid="{00000000-0005-0000-0000-0000BC1C0000}"/>
    <cellStyle name="Navadno 3 2 3 6 2 2 3 4" xfId="16804" xr:uid="{00000000-0005-0000-0000-0000BD1C0000}"/>
    <cellStyle name="Navadno 3 2 3 6 2 2 3 5" xfId="29660" xr:uid="{00000000-0005-0000-0000-0000BE1C0000}"/>
    <cellStyle name="Navadno 3 2 3 6 2 2 3 6" xfId="31962" xr:uid="{00000000-0005-0000-0000-0000BF1C0000}"/>
    <cellStyle name="Navadno 3 2 3 6 2 2 4" xfId="2686" xr:uid="{00000000-0005-0000-0000-0000C01C0000}"/>
    <cellStyle name="Navadno 3 2 3 6 2 2 4 2" xfId="19628" xr:uid="{00000000-0005-0000-0000-0000C11C0000}"/>
    <cellStyle name="Navadno 3 2 3 6 2 2 5" xfId="6912" xr:uid="{00000000-0005-0000-0000-0000C21C0000}"/>
    <cellStyle name="Navadno 3 2 3 6 2 2 5 2" xfId="21070" xr:uid="{00000000-0005-0000-0000-0000C31C0000}"/>
    <cellStyle name="Navadno 3 2 3 6 2 2 6" xfId="11138" xr:uid="{00000000-0005-0000-0000-0000C41C0000}"/>
    <cellStyle name="Navadno 3 2 3 6 2 2 6 2" xfId="25296" xr:uid="{00000000-0005-0000-0000-0000C51C0000}"/>
    <cellStyle name="Navadno 3 2 3 6 2 2 7" xfId="15396" xr:uid="{00000000-0005-0000-0000-0000C61C0000}"/>
    <cellStyle name="Navadno 3 2 3 6 2 2 8" xfId="28940" xr:uid="{00000000-0005-0000-0000-0000C71C0000}"/>
    <cellStyle name="Navadno 3 2 3 6 2 2 9" xfId="31052" xr:uid="{00000000-0005-0000-0000-0000C81C0000}"/>
    <cellStyle name="Navadno 3 2 3 6 2 3" xfId="4798" xr:uid="{00000000-0005-0000-0000-0000C91C0000}"/>
    <cellStyle name="Navadno 3 2 3 6 2 3 2" xfId="9024" xr:uid="{00000000-0005-0000-0000-0000CA1C0000}"/>
    <cellStyle name="Navadno 3 2 3 6 2 3 2 2" xfId="23182" xr:uid="{00000000-0005-0000-0000-0000CB1C0000}"/>
    <cellStyle name="Navadno 3 2 3 6 2 3 3" xfId="13250" xr:uid="{00000000-0005-0000-0000-0000CC1C0000}"/>
    <cellStyle name="Navadno 3 2 3 6 2 3 3 2" xfId="27408" xr:uid="{00000000-0005-0000-0000-0000CD1C0000}"/>
    <cellStyle name="Navadno 3 2 3 6 2 3 4" xfId="17508" xr:uid="{00000000-0005-0000-0000-0000CE1C0000}"/>
    <cellStyle name="Navadno 3 2 3 6 2 3 5" xfId="29996" xr:uid="{00000000-0005-0000-0000-0000CF1C0000}"/>
    <cellStyle name="Navadno 3 2 3 6 2 3 6" xfId="31963" xr:uid="{00000000-0005-0000-0000-0000D01C0000}"/>
    <cellStyle name="Navadno 3 2 3 6 2 4" xfId="3390" xr:uid="{00000000-0005-0000-0000-0000D11C0000}"/>
    <cellStyle name="Navadno 3 2 3 6 2 4 2" xfId="7616" xr:uid="{00000000-0005-0000-0000-0000D21C0000}"/>
    <cellStyle name="Navadno 3 2 3 6 2 4 2 2" xfId="21774" xr:uid="{00000000-0005-0000-0000-0000D31C0000}"/>
    <cellStyle name="Navadno 3 2 3 6 2 4 3" xfId="11842" xr:uid="{00000000-0005-0000-0000-0000D41C0000}"/>
    <cellStyle name="Navadno 3 2 3 6 2 4 3 2" xfId="26000" xr:uid="{00000000-0005-0000-0000-0000D51C0000}"/>
    <cellStyle name="Navadno 3 2 3 6 2 4 4" xfId="16100" xr:uid="{00000000-0005-0000-0000-0000D61C0000}"/>
    <cellStyle name="Navadno 3 2 3 6 2 4 5" xfId="29308" xr:uid="{00000000-0005-0000-0000-0000D71C0000}"/>
    <cellStyle name="Navadno 3 2 3 6 2 4 6" xfId="31964" xr:uid="{00000000-0005-0000-0000-0000D81C0000}"/>
    <cellStyle name="Navadno 3 2 3 6 2 5" xfId="1982" xr:uid="{00000000-0005-0000-0000-0000D91C0000}"/>
    <cellStyle name="Navadno 3 2 3 6 2 5 2" xfId="18924" xr:uid="{00000000-0005-0000-0000-0000DA1C0000}"/>
    <cellStyle name="Navadno 3 2 3 6 2 6" xfId="6208" xr:uid="{00000000-0005-0000-0000-0000DB1C0000}"/>
    <cellStyle name="Navadno 3 2 3 6 2 6 2" xfId="20366" xr:uid="{00000000-0005-0000-0000-0000DC1C0000}"/>
    <cellStyle name="Navadno 3 2 3 6 2 7" xfId="10434" xr:uid="{00000000-0005-0000-0000-0000DD1C0000}"/>
    <cellStyle name="Navadno 3 2 3 6 2 7 2" xfId="24592" xr:uid="{00000000-0005-0000-0000-0000DE1C0000}"/>
    <cellStyle name="Navadno 3 2 3 6 2 8" xfId="14692" xr:uid="{00000000-0005-0000-0000-0000DF1C0000}"/>
    <cellStyle name="Navadno 3 2 3 6 2 9" xfId="28588" xr:uid="{00000000-0005-0000-0000-0000E01C0000}"/>
    <cellStyle name="Navadno 3 2 3 6 3" xfId="889" xr:uid="{00000000-0005-0000-0000-0000E11C0000}"/>
    <cellStyle name="Navadno 3 2 3 6 3 10" xfId="31965" xr:uid="{00000000-0005-0000-0000-0000E21C0000}"/>
    <cellStyle name="Navadno 3 2 3 6 3 2" xfId="5150" xr:uid="{00000000-0005-0000-0000-0000E31C0000}"/>
    <cellStyle name="Navadno 3 2 3 6 3 2 2" xfId="9376" xr:uid="{00000000-0005-0000-0000-0000E41C0000}"/>
    <cellStyle name="Navadno 3 2 3 6 3 2 2 2" xfId="23534" xr:uid="{00000000-0005-0000-0000-0000E51C0000}"/>
    <cellStyle name="Navadno 3 2 3 6 3 2 3" xfId="13602" xr:uid="{00000000-0005-0000-0000-0000E61C0000}"/>
    <cellStyle name="Navadno 3 2 3 6 3 2 3 2" xfId="27760" xr:uid="{00000000-0005-0000-0000-0000E71C0000}"/>
    <cellStyle name="Navadno 3 2 3 6 3 2 4" xfId="17860" xr:uid="{00000000-0005-0000-0000-0000E81C0000}"/>
    <cellStyle name="Navadno 3 2 3 6 3 2 5" xfId="30172" xr:uid="{00000000-0005-0000-0000-0000E91C0000}"/>
    <cellStyle name="Navadno 3 2 3 6 3 2 6" xfId="31966" xr:uid="{00000000-0005-0000-0000-0000EA1C0000}"/>
    <cellStyle name="Navadno 3 2 3 6 3 3" xfId="3742" xr:uid="{00000000-0005-0000-0000-0000EB1C0000}"/>
    <cellStyle name="Navadno 3 2 3 6 3 3 2" xfId="7968" xr:uid="{00000000-0005-0000-0000-0000EC1C0000}"/>
    <cellStyle name="Navadno 3 2 3 6 3 3 2 2" xfId="22126" xr:uid="{00000000-0005-0000-0000-0000ED1C0000}"/>
    <cellStyle name="Navadno 3 2 3 6 3 3 3" xfId="12194" xr:uid="{00000000-0005-0000-0000-0000EE1C0000}"/>
    <cellStyle name="Navadno 3 2 3 6 3 3 3 2" xfId="26352" xr:uid="{00000000-0005-0000-0000-0000EF1C0000}"/>
    <cellStyle name="Navadno 3 2 3 6 3 3 4" xfId="16452" xr:uid="{00000000-0005-0000-0000-0000F01C0000}"/>
    <cellStyle name="Navadno 3 2 3 6 3 3 5" xfId="29484" xr:uid="{00000000-0005-0000-0000-0000F11C0000}"/>
    <cellStyle name="Navadno 3 2 3 6 3 3 6" xfId="31967" xr:uid="{00000000-0005-0000-0000-0000F21C0000}"/>
    <cellStyle name="Navadno 3 2 3 6 3 4" xfId="2334" xr:uid="{00000000-0005-0000-0000-0000F31C0000}"/>
    <cellStyle name="Navadno 3 2 3 6 3 4 2" xfId="19276" xr:uid="{00000000-0005-0000-0000-0000F41C0000}"/>
    <cellStyle name="Navadno 3 2 3 6 3 5" xfId="6560" xr:uid="{00000000-0005-0000-0000-0000F51C0000}"/>
    <cellStyle name="Navadno 3 2 3 6 3 5 2" xfId="20718" xr:uid="{00000000-0005-0000-0000-0000F61C0000}"/>
    <cellStyle name="Navadno 3 2 3 6 3 6" xfId="10786" xr:uid="{00000000-0005-0000-0000-0000F71C0000}"/>
    <cellStyle name="Navadno 3 2 3 6 3 6 2" xfId="24944" xr:uid="{00000000-0005-0000-0000-0000F81C0000}"/>
    <cellStyle name="Navadno 3 2 3 6 3 7" xfId="15044" xr:uid="{00000000-0005-0000-0000-0000F91C0000}"/>
    <cellStyle name="Navadno 3 2 3 6 3 8" xfId="28764" xr:uid="{00000000-0005-0000-0000-0000FA1C0000}"/>
    <cellStyle name="Navadno 3 2 3 6 3 9" xfId="30876" xr:uid="{00000000-0005-0000-0000-0000FB1C0000}"/>
    <cellStyle name="Navadno 3 2 3 6 4" xfId="4414" xr:uid="{00000000-0005-0000-0000-0000FC1C0000}"/>
    <cellStyle name="Navadno 3 2 3 6 4 2" xfId="8640" xr:uid="{00000000-0005-0000-0000-0000FD1C0000}"/>
    <cellStyle name="Navadno 3 2 3 6 4 2 2" xfId="22798" xr:uid="{00000000-0005-0000-0000-0000FE1C0000}"/>
    <cellStyle name="Navadno 3 2 3 6 4 3" xfId="12866" xr:uid="{00000000-0005-0000-0000-0000FF1C0000}"/>
    <cellStyle name="Navadno 3 2 3 6 4 3 2" xfId="27024" xr:uid="{00000000-0005-0000-0000-0000001D0000}"/>
    <cellStyle name="Navadno 3 2 3 6 4 4" xfId="17124" xr:uid="{00000000-0005-0000-0000-0000011D0000}"/>
    <cellStyle name="Navadno 3 2 3 6 4 5" xfId="29804" xr:uid="{00000000-0005-0000-0000-0000021D0000}"/>
    <cellStyle name="Navadno 3 2 3 6 4 6" xfId="31968" xr:uid="{00000000-0005-0000-0000-0000031D0000}"/>
    <cellStyle name="Navadno 3 2 3 6 5" xfId="3006" xr:uid="{00000000-0005-0000-0000-0000041D0000}"/>
    <cellStyle name="Navadno 3 2 3 6 5 2" xfId="7232" xr:uid="{00000000-0005-0000-0000-0000051D0000}"/>
    <cellStyle name="Navadno 3 2 3 6 5 2 2" xfId="21390" xr:uid="{00000000-0005-0000-0000-0000061D0000}"/>
    <cellStyle name="Navadno 3 2 3 6 5 3" xfId="11458" xr:uid="{00000000-0005-0000-0000-0000071D0000}"/>
    <cellStyle name="Navadno 3 2 3 6 5 3 2" xfId="25616" xr:uid="{00000000-0005-0000-0000-0000081D0000}"/>
    <cellStyle name="Navadno 3 2 3 6 5 4" xfId="15716" xr:uid="{00000000-0005-0000-0000-0000091D0000}"/>
    <cellStyle name="Navadno 3 2 3 6 5 5" xfId="29116" xr:uid="{00000000-0005-0000-0000-00000A1D0000}"/>
    <cellStyle name="Navadno 3 2 3 6 5 6" xfId="31969" xr:uid="{00000000-0005-0000-0000-00000B1D0000}"/>
    <cellStyle name="Navadno 3 2 3 6 6" xfId="1598" xr:uid="{00000000-0005-0000-0000-00000C1D0000}"/>
    <cellStyle name="Navadno 3 2 3 6 6 2" xfId="18540" xr:uid="{00000000-0005-0000-0000-00000D1D0000}"/>
    <cellStyle name="Navadno 3 2 3 6 7" xfId="5824" xr:uid="{00000000-0005-0000-0000-00000E1D0000}"/>
    <cellStyle name="Navadno 3 2 3 6 7 2" xfId="19982" xr:uid="{00000000-0005-0000-0000-00000F1D0000}"/>
    <cellStyle name="Navadno 3 2 3 6 8" xfId="10050" xr:uid="{00000000-0005-0000-0000-0000101D0000}"/>
    <cellStyle name="Navadno 3 2 3 6 8 2" xfId="24208" xr:uid="{00000000-0005-0000-0000-0000111D0000}"/>
    <cellStyle name="Navadno 3 2 3 6 9" xfId="14308" xr:uid="{00000000-0005-0000-0000-0000121D0000}"/>
    <cellStyle name="Navadno 3 2 3 7" xfId="184" xr:uid="{00000000-0005-0000-0000-0000131D0000}"/>
    <cellStyle name="Navadno 3 2 3 7 10" xfId="28444" xr:uid="{00000000-0005-0000-0000-0000141D0000}"/>
    <cellStyle name="Navadno 3 2 3 7 11" xfId="30524" xr:uid="{00000000-0005-0000-0000-0000151D0000}"/>
    <cellStyle name="Navadno 3 2 3 7 12" xfId="31970" xr:uid="{00000000-0005-0000-0000-0000161D0000}"/>
    <cellStyle name="Navadno 3 2 3 7 2" xfId="409" xr:uid="{00000000-0005-0000-0000-0000171D0000}"/>
    <cellStyle name="Navadno 3 2 3 7 2 10" xfId="30636" xr:uid="{00000000-0005-0000-0000-0000181D0000}"/>
    <cellStyle name="Navadno 3 2 3 7 2 11" xfId="31971" xr:uid="{00000000-0005-0000-0000-0000191D0000}"/>
    <cellStyle name="Navadno 3 2 3 7 2 2" xfId="1113" xr:uid="{00000000-0005-0000-0000-00001A1D0000}"/>
    <cellStyle name="Navadno 3 2 3 7 2 2 10" xfId="31972" xr:uid="{00000000-0005-0000-0000-00001B1D0000}"/>
    <cellStyle name="Navadno 3 2 3 7 2 2 2" xfId="5374" xr:uid="{00000000-0005-0000-0000-00001C1D0000}"/>
    <cellStyle name="Navadno 3 2 3 7 2 2 2 2" xfId="9600" xr:uid="{00000000-0005-0000-0000-00001D1D0000}"/>
    <cellStyle name="Navadno 3 2 3 7 2 2 2 2 2" xfId="23758" xr:uid="{00000000-0005-0000-0000-00001E1D0000}"/>
    <cellStyle name="Navadno 3 2 3 7 2 2 2 3" xfId="13826" xr:uid="{00000000-0005-0000-0000-00001F1D0000}"/>
    <cellStyle name="Navadno 3 2 3 7 2 2 2 3 2" xfId="27984" xr:uid="{00000000-0005-0000-0000-0000201D0000}"/>
    <cellStyle name="Navadno 3 2 3 7 2 2 2 4" xfId="18084" xr:uid="{00000000-0005-0000-0000-0000211D0000}"/>
    <cellStyle name="Navadno 3 2 3 7 2 2 2 5" xfId="30284" xr:uid="{00000000-0005-0000-0000-0000221D0000}"/>
    <cellStyle name="Navadno 3 2 3 7 2 2 2 6" xfId="31973" xr:uid="{00000000-0005-0000-0000-0000231D0000}"/>
    <cellStyle name="Navadno 3 2 3 7 2 2 3" xfId="3966" xr:uid="{00000000-0005-0000-0000-0000241D0000}"/>
    <cellStyle name="Navadno 3 2 3 7 2 2 3 2" xfId="8192" xr:uid="{00000000-0005-0000-0000-0000251D0000}"/>
    <cellStyle name="Navadno 3 2 3 7 2 2 3 2 2" xfId="22350" xr:uid="{00000000-0005-0000-0000-0000261D0000}"/>
    <cellStyle name="Navadno 3 2 3 7 2 2 3 3" xfId="12418" xr:uid="{00000000-0005-0000-0000-0000271D0000}"/>
    <cellStyle name="Navadno 3 2 3 7 2 2 3 3 2" xfId="26576" xr:uid="{00000000-0005-0000-0000-0000281D0000}"/>
    <cellStyle name="Navadno 3 2 3 7 2 2 3 4" xfId="16676" xr:uid="{00000000-0005-0000-0000-0000291D0000}"/>
    <cellStyle name="Navadno 3 2 3 7 2 2 3 5" xfId="29596" xr:uid="{00000000-0005-0000-0000-00002A1D0000}"/>
    <cellStyle name="Navadno 3 2 3 7 2 2 3 6" xfId="31974" xr:uid="{00000000-0005-0000-0000-00002B1D0000}"/>
    <cellStyle name="Navadno 3 2 3 7 2 2 4" xfId="2558" xr:uid="{00000000-0005-0000-0000-00002C1D0000}"/>
    <cellStyle name="Navadno 3 2 3 7 2 2 4 2" xfId="19500" xr:uid="{00000000-0005-0000-0000-00002D1D0000}"/>
    <cellStyle name="Navadno 3 2 3 7 2 2 5" xfId="6784" xr:uid="{00000000-0005-0000-0000-00002E1D0000}"/>
    <cellStyle name="Navadno 3 2 3 7 2 2 5 2" xfId="20942" xr:uid="{00000000-0005-0000-0000-00002F1D0000}"/>
    <cellStyle name="Navadno 3 2 3 7 2 2 6" xfId="11010" xr:uid="{00000000-0005-0000-0000-0000301D0000}"/>
    <cellStyle name="Navadno 3 2 3 7 2 2 6 2" xfId="25168" xr:uid="{00000000-0005-0000-0000-0000311D0000}"/>
    <cellStyle name="Navadno 3 2 3 7 2 2 7" xfId="15268" xr:uid="{00000000-0005-0000-0000-0000321D0000}"/>
    <cellStyle name="Navadno 3 2 3 7 2 2 8" xfId="28876" xr:uid="{00000000-0005-0000-0000-0000331D0000}"/>
    <cellStyle name="Navadno 3 2 3 7 2 2 9" xfId="30988" xr:uid="{00000000-0005-0000-0000-0000341D0000}"/>
    <cellStyle name="Navadno 3 2 3 7 2 3" xfId="4670" xr:uid="{00000000-0005-0000-0000-0000351D0000}"/>
    <cellStyle name="Navadno 3 2 3 7 2 3 2" xfId="8896" xr:uid="{00000000-0005-0000-0000-0000361D0000}"/>
    <cellStyle name="Navadno 3 2 3 7 2 3 2 2" xfId="23054" xr:uid="{00000000-0005-0000-0000-0000371D0000}"/>
    <cellStyle name="Navadno 3 2 3 7 2 3 3" xfId="13122" xr:uid="{00000000-0005-0000-0000-0000381D0000}"/>
    <cellStyle name="Navadno 3 2 3 7 2 3 3 2" xfId="27280" xr:uid="{00000000-0005-0000-0000-0000391D0000}"/>
    <cellStyle name="Navadno 3 2 3 7 2 3 4" xfId="17380" xr:uid="{00000000-0005-0000-0000-00003A1D0000}"/>
    <cellStyle name="Navadno 3 2 3 7 2 3 5" xfId="29932" xr:uid="{00000000-0005-0000-0000-00003B1D0000}"/>
    <cellStyle name="Navadno 3 2 3 7 2 3 6" xfId="31975" xr:uid="{00000000-0005-0000-0000-00003C1D0000}"/>
    <cellStyle name="Navadno 3 2 3 7 2 4" xfId="3262" xr:uid="{00000000-0005-0000-0000-00003D1D0000}"/>
    <cellStyle name="Navadno 3 2 3 7 2 4 2" xfId="7488" xr:uid="{00000000-0005-0000-0000-00003E1D0000}"/>
    <cellStyle name="Navadno 3 2 3 7 2 4 2 2" xfId="21646" xr:uid="{00000000-0005-0000-0000-00003F1D0000}"/>
    <cellStyle name="Navadno 3 2 3 7 2 4 3" xfId="11714" xr:uid="{00000000-0005-0000-0000-0000401D0000}"/>
    <cellStyle name="Navadno 3 2 3 7 2 4 3 2" xfId="25872" xr:uid="{00000000-0005-0000-0000-0000411D0000}"/>
    <cellStyle name="Navadno 3 2 3 7 2 4 4" xfId="15972" xr:uid="{00000000-0005-0000-0000-0000421D0000}"/>
    <cellStyle name="Navadno 3 2 3 7 2 4 5" xfId="29244" xr:uid="{00000000-0005-0000-0000-0000431D0000}"/>
    <cellStyle name="Navadno 3 2 3 7 2 4 6" xfId="31976" xr:uid="{00000000-0005-0000-0000-0000441D0000}"/>
    <cellStyle name="Navadno 3 2 3 7 2 5" xfId="1854" xr:uid="{00000000-0005-0000-0000-0000451D0000}"/>
    <cellStyle name="Navadno 3 2 3 7 2 5 2" xfId="18796" xr:uid="{00000000-0005-0000-0000-0000461D0000}"/>
    <cellStyle name="Navadno 3 2 3 7 2 6" xfId="6080" xr:uid="{00000000-0005-0000-0000-0000471D0000}"/>
    <cellStyle name="Navadno 3 2 3 7 2 6 2" xfId="20238" xr:uid="{00000000-0005-0000-0000-0000481D0000}"/>
    <cellStyle name="Navadno 3 2 3 7 2 7" xfId="10306" xr:uid="{00000000-0005-0000-0000-0000491D0000}"/>
    <cellStyle name="Navadno 3 2 3 7 2 7 2" xfId="24464" xr:uid="{00000000-0005-0000-0000-00004A1D0000}"/>
    <cellStyle name="Navadno 3 2 3 7 2 8" xfId="14564" xr:uid="{00000000-0005-0000-0000-00004B1D0000}"/>
    <cellStyle name="Navadno 3 2 3 7 2 9" xfId="28524" xr:uid="{00000000-0005-0000-0000-00004C1D0000}"/>
    <cellStyle name="Navadno 3 2 3 7 3" xfId="761" xr:uid="{00000000-0005-0000-0000-00004D1D0000}"/>
    <cellStyle name="Navadno 3 2 3 7 3 10" xfId="31977" xr:uid="{00000000-0005-0000-0000-00004E1D0000}"/>
    <cellStyle name="Navadno 3 2 3 7 3 2" xfId="5022" xr:uid="{00000000-0005-0000-0000-00004F1D0000}"/>
    <cellStyle name="Navadno 3 2 3 7 3 2 2" xfId="9248" xr:uid="{00000000-0005-0000-0000-0000501D0000}"/>
    <cellStyle name="Navadno 3 2 3 7 3 2 2 2" xfId="23406" xr:uid="{00000000-0005-0000-0000-0000511D0000}"/>
    <cellStyle name="Navadno 3 2 3 7 3 2 3" xfId="13474" xr:uid="{00000000-0005-0000-0000-0000521D0000}"/>
    <cellStyle name="Navadno 3 2 3 7 3 2 3 2" xfId="27632" xr:uid="{00000000-0005-0000-0000-0000531D0000}"/>
    <cellStyle name="Navadno 3 2 3 7 3 2 4" xfId="17732" xr:uid="{00000000-0005-0000-0000-0000541D0000}"/>
    <cellStyle name="Navadno 3 2 3 7 3 2 5" xfId="30108" xr:uid="{00000000-0005-0000-0000-0000551D0000}"/>
    <cellStyle name="Navadno 3 2 3 7 3 2 6" xfId="31978" xr:uid="{00000000-0005-0000-0000-0000561D0000}"/>
    <cellStyle name="Navadno 3 2 3 7 3 3" xfId="3614" xr:uid="{00000000-0005-0000-0000-0000571D0000}"/>
    <cellStyle name="Navadno 3 2 3 7 3 3 2" xfId="7840" xr:uid="{00000000-0005-0000-0000-0000581D0000}"/>
    <cellStyle name="Navadno 3 2 3 7 3 3 2 2" xfId="21998" xr:uid="{00000000-0005-0000-0000-0000591D0000}"/>
    <cellStyle name="Navadno 3 2 3 7 3 3 3" xfId="12066" xr:uid="{00000000-0005-0000-0000-00005A1D0000}"/>
    <cellStyle name="Navadno 3 2 3 7 3 3 3 2" xfId="26224" xr:uid="{00000000-0005-0000-0000-00005B1D0000}"/>
    <cellStyle name="Navadno 3 2 3 7 3 3 4" xfId="16324" xr:uid="{00000000-0005-0000-0000-00005C1D0000}"/>
    <cellStyle name="Navadno 3 2 3 7 3 3 5" xfId="29420" xr:uid="{00000000-0005-0000-0000-00005D1D0000}"/>
    <cellStyle name="Navadno 3 2 3 7 3 3 6" xfId="31979" xr:uid="{00000000-0005-0000-0000-00005E1D0000}"/>
    <cellStyle name="Navadno 3 2 3 7 3 4" xfId="2206" xr:uid="{00000000-0005-0000-0000-00005F1D0000}"/>
    <cellStyle name="Navadno 3 2 3 7 3 4 2" xfId="19148" xr:uid="{00000000-0005-0000-0000-0000601D0000}"/>
    <cellStyle name="Navadno 3 2 3 7 3 5" xfId="6432" xr:uid="{00000000-0005-0000-0000-0000611D0000}"/>
    <cellStyle name="Navadno 3 2 3 7 3 5 2" xfId="20590" xr:uid="{00000000-0005-0000-0000-0000621D0000}"/>
    <cellStyle name="Navadno 3 2 3 7 3 6" xfId="10658" xr:uid="{00000000-0005-0000-0000-0000631D0000}"/>
    <cellStyle name="Navadno 3 2 3 7 3 6 2" xfId="24816" xr:uid="{00000000-0005-0000-0000-0000641D0000}"/>
    <cellStyle name="Navadno 3 2 3 7 3 7" xfId="14916" xr:uid="{00000000-0005-0000-0000-0000651D0000}"/>
    <cellStyle name="Navadno 3 2 3 7 3 8" xfId="28700" xr:uid="{00000000-0005-0000-0000-0000661D0000}"/>
    <cellStyle name="Navadno 3 2 3 7 3 9" xfId="30812" xr:uid="{00000000-0005-0000-0000-0000671D0000}"/>
    <cellStyle name="Navadno 3 2 3 7 4" xfId="4446" xr:uid="{00000000-0005-0000-0000-0000681D0000}"/>
    <cellStyle name="Navadno 3 2 3 7 4 2" xfId="8672" xr:uid="{00000000-0005-0000-0000-0000691D0000}"/>
    <cellStyle name="Navadno 3 2 3 7 4 2 2" xfId="22830" xr:uid="{00000000-0005-0000-0000-00006A1D0000}"/>
    <cellStyle name="Navadno 3 2 3 7 4 3" xfId="12898" xr:uid="{00000000-0005-0000-0000-00006B1D0000}"/>
    <cellStyle name="Navadno 3 2 3 7 4 3 2" xfId="27056" xr:uid="{00000000-0005-0000-0000-00006C1D0000}"/>
    <cellStyle name="Navadno 3 2 3 7 4 4" xfId="17156" xr:uid="{00000000-0005-0000-0000-00006D1D0000}"/>
    <cellStyle name="Navadno 3 2 3 7 4 5" xfId="29820" xr:uid="{00000000-0005-0000-0000-00006E1D0000}"/>
    <cellStyle name="Navadno 3 2 3 7 4 6" xfId="31980" xr:uid="{00000000-0005-0000-0000-00006F1D0000}"/>
    <cellStyle name="Navadno 3 2 3 7 5" xfId="3038" xr:uid="{00000000-0005-0000-0000-0000701D0000}"/>
    <cellStyle name="Navadno 3 2 3 7 5 2" xfId="7264" xr:uid="{00000000-0005-0000-0000-0000711D0000}"/>
    <cellStyle name="Navadno 3 2 3 7 5 2 2" xfId="21422" xr:uid="{00000000-0005-0000-0000-0000721D0000}"/>
    <cellStyle name="Navadno 3 2 3 7 5 3" xfId="11490" xr:uid="{00000000-0005-0000-0000-0000731D0000}"/>
    <cellStyle name="Navadno 3 2 3 7 5 3 2" xfId="25648" xr:uid="{00000000-0005-0000-0000-0000741D0000}"/>
    <cellStyle name="Navadno 3 2 3 7 5 4" xfId="15748" xr:uid="{00000000-0005-0000-0000-0000751D0000}"/>
    <cellStyle name="Navadno 3 2 3 7 5 5" xfId="29132" xr:uid="{00000000-0005-0000-0000-0000761D0000}"/>
    <cellStyle name="Navadno 3 2 3 7 5 6" xfId="31981" xr:uid="{00000000-0005-0000-0000-0000771D0000}"/>
    <cellStyle name="Navadno 3 2 3 7 6" xfId="1630" xr:uid="{00000000-0005-0000-0000-0000781D0000}"/>
    <cellStyle name="Navadno 3 2 3 7 6 2" xfId="18572" xr:uid="{00000000-0005-0000-0000-0000791D0000}"/>
    <cellStyle name="Navadno 3 2 3 7 7" xfId="5856" xr:uid="{00000000-0005-0000-0000-00007A1D0000}"/>
    <cellStyle name="Navadno 3 2 3 7 7 2" xfId="20014" xr:uid="{00000000-0005-0000-0000-00007B1D0000}"/>
    <cellStyle name="Navadno 3 2 3 7 8" xfId="10082" xr:uid="{00000000-0005-0000-0000-00007C1D0000}"/>
    <cellStyle name="Navadno 3 2 3 7 8 2" xfId="24240" xr:uid="{00000000-0005-0000-0000-00007D1D0000}"/>
    <cellStyle name="Navadno 3 2 3 7 9" xfId="14340" xr:uid="{00000000-0005-0000-0000-00007E1D0000}"/>
    <cellStyle name="Navadno 3 2 3 8" xfId="304" xr:uid="{00000000-0005-0000-0000-00007F1D0000}"/>
    <cellStyle name="Navadno 3 2 3 8 10" xfId="28487" xr:uid="{00000000-0005-0000-0000-0000801D0000}"/>
    <cellStyle name="Navadno 3 2 3 8 11" xfId="30585" xr:uid="{00000000-0005-0000-0000-0000811D0000}"/>
    <cellStyle name="Navadno 3 2 3 8 12" xfId="31982" xr:uid="{00000000-0005-0000-0000-0000821D0000}"/>
    <cellStyle name="Navadno 3 2 3 8 2" xfId="657" xr:uid="{00000000-0005-0000-0000-0000831D0000}"/>
    <cellStyle name="Navadno 3 2 3 8 2 10" xfId="30761" xr:uid="{00000000-0005-0000-0000-0000841D0000}"/>
    <cellStyle name="Navadno 3 2 3 8 2 11" xfId="31983" xr:uid="{00000000-0005-0000-0000-0000851D0000}"/>
    <cellStyle name="Navadno 3 2 3 8 2 2" xfId="1361" xr:uid="{00000000-0005-0000-0000-0000861D0000}"/>
    <cellStyle name="Navadno 3 2 3 8 2 2 10" xfId="31984" xr:uid="{00000000-0005-0000-0000-0000871D0000}"/>
    <cellStyle name="Navadno 3 2 3 8 2 2 2" xfId="5622" xr:uid="{00000000-0005-0000-0000-0000881D0000}"/>
    <cellStyle name="Navadno 3 2 3 8 2 2 2 2" xfId="9848" xr:uid="{00000000-0005-0000-0000-0000891D0000}"/>
    <cellStyle name="Navadno 3 2 3 8 2 2 2 2 2" xfId="24006" xr:uid="{00000000-0005-0000-0000-00008A1D0000}"/>
    <cellStyle name="Navadno 3 2 3 8 2 2 2 3" xfId="14074" xr:uid="{00000000-0005-0000-0000-00008B1D0000}"/>
    <cellStyle name="Navadno 3 2 3 8 2 2 2 3 2" xfId="28232" xr:uid="{00000000-0005-0000-0000-00008C1D0000}"/>
    <cellStyle name="Navadno 3 2 3 8 2 2 2 4" xfId="18332" xr:uid="{00000000-0005-0000-0000-00008D1D0000}"/>
    <cellStyle name="Navadno 3 2 3 8 2 2 2 5" xfId="30409" xr:uid="{00000000-0005-0000-0000-00008E1D0000}"/>
    <cellStyle name="Navadno 3 2 3 8 2 2 2 6" xfId="31985" xr:uid="{00000000-0005-0000-0000-00008F1D0000}"/>
    <cellStyle name="Navadno 3 2 3 8 2 2 3" xfId="4214" xr:uid="{00000000-0005-0000-0000-0000901D0000}"/>
    <cellStyle name="Navadno 3 2 3 8 2 2 3 2" xfId="8440" xr:uid="{00000000-0005-0000-0000-0000911D0000}"/>
    <cellStyle name="Navadno 3 2 3 8 2 2 3 2 2" xfId="22598" xr:uid="{00000000-0005-0000-0000-0000921D0000}"/>
    <cellStyle name="Navadno 3 2 3 8 2 2 3 3" xfId="12666" xr:uid="{00000000-0005-0000-0000-0000931D0000}"/>
    <cellStyle name="Navadno 3 2 3 8 2 2 3 3 2" xfId="26824" xr:uid="{00000000-0005-0000-0000-0000941D0000}"/>
    <cellStyle name="Navadno 3 2 3 8 2 2 3 4" xfId="16924" xr:uid="{00000000-0005-0000-0000-0000951D0000}"/>
    <cellStyle name="Navadno 3 2 3 8 2 2 3 5" xfId="29721" xr:uid="{00000000-0005-0000-0000-0000961D0000}"/>
    <cellStyle name="Navadno 3 2 3 8 2 2 3 6" xfId="31986" xr:uid="{00000000-0005-0000-0000-0000971D0000}"/>
    <cellStyle name="Navadno 3 2 3 8 2 2 4" xfId="2806" xr:uid="{00000000-0005-0000-0000-0000981D0000}"/>
    <cellStyle name="Navadno 3 2 3 8 2 2 4 2" xfId="19748" xr:uid="{00000000-0005-0000-0000-0000991D0000}"/>
    <cellStyle name="Navadno 3 2 3 8 2 2 5" xfId="7032" xr:uid="{00000000-0005-0000-0000-00009A1D0000}"/>
    <cellStyle name="Navadno 3 2 3 8 2 2 5 2" xfId="21190" xr:uid="{00000000-0005-0000-0000-00009B1D0000}"/>
    <cellStyle name="Navadno 3 2 3 8 2 2 6" xfId="11258" xr:uid="{00000000-0005-0000-0000-00009C1D0000}"/>
    <cellStyle name="Navadno 3 2 3 8 2 2 6 2" xfId="25416" xr:uid="{00000000-0005-0000-0000-00009D1D0000}"/>
    <cellStyle name="Navadno 3 2 3 8 2 2 7" xfId="15516" xr:uid="{00000000-0005-0000-0000-00009E1D0000}"/>
    <cellStyle name="Navadno 3 2 3 8 2 2 8" xfId="29001" xr:uid="{00000000-0005-0000-0000-00009F1D0000}"/>
    <cellStyle name="Navadno 3 2 3 8 2 2 9" xfId="31113" xr:uid="{00000000-0005-0000-0000-0000A01D0000}"/>
    <cellStyle name="Navadno 3 2 3 8 2 3" xfId="4918" xr:uid="{00000000-0005-0000-0000-0000A11D0000}"/>
    <cellStyle name="Navadno 3 2 3 8 2 3 2" xfId="9144" xr:uid="{00000000-0005-0000-0000-0000A21D0000}"/>
    <cellStyle name="Navadno 3 2 3 8 2 3 2 2" xfId="23302" xr:uid="{00000000-0005-0000-0000-0000A31D0000}"/>
    <cellStyle name="Navadno 3 2 3 8 2 3 3" xfId="13370" xr:uid="{00000000-0005-0000-0000-0000A41D0000}"/>
    <cellStyle name="Navadno 3 2 3 8 2 3 3 2" xfId="27528" xr:uid="{00000000-0005-0000-0000-0000A51D0000}"/>
    <cellStyle name="Navadno 3 2 3 8 2 3 4" xfId="17628" xr:uid="{00000000-0005-0000-0000-0000A61D0000}"/>
    <cellStyle name="Navadno 3 2 3 8 2 3 5" xfId="30057" xr:uid="{00000000-0005-0000-0000-0000A71D0000}"/>
    <cellStyle name="Navadno 3 2 3 8 2 3 6" xfId="31987" xr:uid="{00000000-0005-0000-0000-0000A81D0000}"/>
    <cellStyle name="Navadno 3 2 3 8 2 4" xfId="3510" xr:uid="{00000000-0005-0000-0000-0000A91D0000}"/>
    <cellStyle name="Navadno 3 2 3 8 2 4 2" xfId="7736" xr:uid="{00000000-0005-0000-0000-0000AA1D0000}"/>
    <cellStyle name="Navadno 3 2 3 8 2 4 2 2" xfId="21894" xr:uid="{00000000-0005-0000-0000-0000AB1D0000}"/>
    <cellStyle name="Navadno 3 2 3 8 2 4 3" xfId="11962" xr:uid="{00000000-0005-0000-0000-0000AC1D0000}"/>
    <cellStyle name="Navadno 3 2 3 8 2 4 3 2" xfId="26120" xr:uid="{00000000-0005-0000-0000-0000AD1D0000}"/>
    <cellStyle name="Navadno 3 2 3 8 2 4 4" xfId="16220" xr:uid="{00000000-0005-0000-0000-0000AE1D0000}"/>
    <cellStyle name="Navadno 3 2 3 8 2 4 5" xfId="29369" xr:uid="{00000000-0005-0000-0000-0000AF1D0000}"/>
    <cellStyle name="Navadno 3 2 3 8 2 4 6" xfId="31988" xr:uid="{00000000-0005-0000-0000-0000B01D0000}"/>
    <cellStyle name="Navadno 3 2 3 8 2 5" xfId="2102" xr:uid="{00000000-0005-0000-0000-0000B11D0000}"/>
    <cellStyle name="Navadno 3 2 3 8 2 5 2" xfId="19044" xr:uid="{00000000-0005-0000-0000-0000B21D0000}"/>
    <cellStyle name="Navadno 3 2 3 8 2 6" xfId="6328" xr:uid="{00000000-0005-0000-0000-0000B31D0000}"/>
    <cellStyle name="Navadno 3 2 3 8 2 6 2" xfId="20486" xr:uid="{00000000-0005-0000-0000-0000B41D0000}"/>
    <cellStyle name="Navadno 3 2 3 8 2 7" xfId="10554" xr:uid="{00000000-0005-0000-0000-0000B51D0000}"/>
    <cellStyle name="Navadno 3 2 3 8 2 7 2" xfId="24712" xr:uid="{00000000-0005-0000-0000-0000B61D0000}"/>
    <cellStyle name="Navadno 3 2 3 8 2 8" xfId="14812" xr:uid="{00000000-0005-0000-0000-0000B71D0000}"/>
    <cellStyle name="Navadno 3 2 3 8 2 9" xfId="28649" xr:uid="{00000000-0005-0000-0000-0000B81D0000}"/>
    <cellStyle name="Navadno 3 2 3 8 3" xfId="1009" xr:uid="{00000000-0005-0000-0000-0000B91D0000}"/>
    <cellStyle name="Navadno 3 2 3 8 3 10" xfId="31989" xr:uid="{00000000-0005-0000-0000-0000BA1D0000}"/>
    <cellStyle name="Navadno 3 2 3 8 3 2" xfId="5270" xr:uid="{00000000-0005-0000-0000-0000BB1D0000}"/>
    <cellStyle name="Navadno 3 2 3 8 3 2 2" xfId="9496" xr:uid="{00000000-0005-0000-0000-0000BC1D0000}"/>
    <cellStyle name="Navadno 3 2 3 8 3 2 2 2" xfId="23654" xr:uid="{00000000-0005-0000-0000-0000BD1D0000}"/>
    <cellStyle name="Navadno 3 2 3 8 3 2 3" xfId="13722" xr:uid="{00000000-0005-0000-0000-0000BE1D0000}"/>
    <cellStyle name="Navadno 3 2 3 8 3 2 3 2" xfId="27880" xr:uid="{00000000-0005-0000-0000-0000BF1D0000}"/>
    <cellStyle name="Navadno 3 2 3 8 3 2 4" xfId="17980" xr:uid="{00000000-0005-0000-0000-0000C01D0000}"/>
    <cellStyle name="Navadno 3 2 3 8 3 2 5" xfId="30233" xr:uid="{00000000-0005-0000-0000-0000C11D0000}"/>
    <cellStyle name="Navadno 3 2 3 8 3 2 6" xfId="31990" xr:uid="{00000000-0005-0000-0000-0000C21D0000}"/>
    <cellStyle name="Navadno 3 2 3 8 3 3" xfId="3862" xr:uid="{00000000-0005-0000-0000-0000C31D0000}"/>
    <cellStyle name="Navadno 3 2 3 8 3 3 2" xfId="8088" xr:uid="{00000000-0005-0000-0000-0000C41D0000}"/>
    <cellStyle name="Navadno 3 2 3 8 3 3 2 2" xfId="22246" xr:uid="{00000000-0005-0000-0000-0000C51D0000}"/>
    <cellStyle name="Navadno 3 2 3 8 3 3 3" xfId="12314" xr:uid="{00000000-0005-0000-0000-0000C61D0000}"/>
    <cellStyle name="Navadno 3 2 3 8 3 3 3 2" xfId="26472" xr:uid="{00000000-0005-0000-0000-0000C71D0000}"/>
    <cellStyle name="Navadno 3 2 3 8 3 3 4" xfId="16572" xr:uid="{00000000-0005-0000-0000-0000C81D0000}"/>
    <cellStyle name="Navadno 3 2 3 8 3 3 5" xfId="29545" xr:uid="{00000000-0005-0000-0000-0000C91D0000}"/>
    <cellStyle name="Navadno 3 2 3 8 3 3 6" xfId="31991" xr:uid="{00000000-0005-0000-0000-0000CA1D0000}"/>
    <cellStyle name="Navadno 3 2 3 8 3 4" xfId="2454" xr:uid="{00000000-0005-0000-0000-0000CB1D0000}"/>
    <cellStyle name="Navadno 3 2 3 8 3 4 2" xfId="19396" xr:uid="{00000000-0005-0000-0000-0000CC1D0000}"/>
    <cellStyle name="Navadno 3 2 3 8 3 5" xfId="6680" xr:uid="{00000000-0005-0000-0000-0000CD1D0000}"/>
    <cellStyle name="Navadno 3 2 3 8 3 5 2" xfId="20838" xr:uid="{00000000-0005-0000-0000-0000CE1D0000}"/>
    <cellStyle name="Navadno 3 2 3 8 3 6" xfId="10906" xr:uid="{00000000-0005-0000-0000-0000CF1D0000}"/>
    <cellStyle name="Navadno 3 2 3 8 3 6 2" xfId="25064" xr:uid="{00000000-0005-0000-0000-0000D01D0000}"/>
    <cellStyle name="Navadno 3 2 3 8 3 7" xfId="15164" xr:uid="{00000000-0005-0000-0000-0000D11D0000}"/>
    <cellStyle name="Navadno 3 2 3 8 3 8" xfId="28825" xr:uid="{00000000-0005-0000-0000-0000D21D0000}"/>
    <cellStyle name="Navadno 3 2 3 8 3 9" xfId="30937" xr:uid="{00000000-0005-0000-0000-0000D31D0000}"/>
    <cellStyle name="Navadno 3 2 3 8 4" xfId="4566" xr:uid="{00000000-0005-0000-0000-0000D41D0000}"/>
    <cellStyle name="Navadno 3 2 3 8 4 2" xfId="8792" xr:uid="{00000000-0005-0000-0000-0000D51D0000}"/>
    <cellStyle name="Navadno 3 2 3 8 4 2 2" xfId="22950" xr:uid="{00000000-0005-0000-0000-0000D61D0000}"/>
    <cellStyle name="Navadno 3 2 3 8 4 3" xfId="13018" xr:uid="{00000000-0005-0000-0000-0000D71D0000}"/>
    <cellStyle name="Navadno 3 2 3 8 4 3 2" xfId="27176" xr:uid="{00000000-0005-0000-0000-0000D81D0000}"/>
    <cellStyle name="Navadno 3 2 3 8 4 4" xfId="17276" xr:uid="{00000000-0005-0000-0000-0000D91D0000}"/>
    <cellStyle name="Navadno 3 2 3 8 4 5" xfId="29881" xr:uid="{00000000-0005-0000-0000-0000DA1D0000}"/>
    <cellStyle name="Navadno 3 2 3 8 4 6" xfId="31992" xr:uid="{00000000-0005-0000-0000-0000DB1D0000}"/>
    <cellStyle name="Navadno 3 2 3 8 5" xfId="3158" xr:uid="{00000000-0005-0000-0000-0000DC1D0000}"/>
    <cellStyle name="Navadno 3 2 3 8 5 2" xfId="7384" xr:uid="{00000000-0005-0000-0000-0000DD1D0000}"/>
    <cellStyle name="Navadno 3 2 3 8 5 2 2" xfId="21542" xr:uid="{00000000-0005-0000-0000-0000DE1D0000}"/>
    <cellStyle name="Navadno 3 2 3 8 5 3" xfId="11610" xr:uid="{00000000-0005-0000-0000-0000DF1D0000}"/>
    <cellStyle name="Navadno 3 2 3 8 5 3 2" xfId="25768" xr:uid="{00000000-0005-0000-0000-0000E01D0000}"/>
    <cellStyle name="Navadno 3 2 3 8 5 4" xfId="15868" xr:uid="{00000000-0005-0000-0000-0000E11D0000}"/>
    <cellStyle name="Navadno 3 2 3 8 5 5" xfId="29193" xr:uid="{00000000-0005-0000-0000-0000E21D0000}"/>
    <cellStyle name="Navadno 3 2 3 8 5 6" xfId="31993" xr:uid="{00000000-0005-0000-0000-0000E31D0000}"/>
    <cellStyle name="Navadno 3 2 3 8 6" xfId="1750" xr:uid="{00000000-0005-0000-0000-0000E41D0000}"/>
    <cellStyle name="Navadno 3 2 3 8 6 2" xfId="18692" xr:uid="{00000000-0005-0000-0000-0000E51D0000}"/>
    <cellStyle name="Navadno 3 2 3 8 7" xfId="5976" xr:uid="{00000000-0005-0000-0000-0000E61D0000}"/>
    <cellStyle name="Navadno 3 2 3 8 7 2" xfId="20134" xr:uid="{00000000-0005-0000-0000-0000E71D0000}"/>
    <cellStyle name="Navadno 3 2 3 8 8" xfId="10202" xr:uid="{00000000-0005-0000-0000-0000E81D0000}"/>
    <cellStyle name="Navadno 3 2 3 8 8 2" xfId="24360" xr:uid="{00000000-0005-0000-0000-0000E91D0000}"/>
    <cellStyle name="Navadno 3 2 3 8 9" xfId="14460" xr:uid="{00000000-0005-0000-0000-0000EA1D0000}"/>
    <cellStyle name="Navadno 3 2 3 9" xfId="377" xr:uid="{00000000-0005-0000-0000-0000EB1D0000}"/>
    <cellStyle name="Navadno 3 2 3 9 10" xfId="30620" xr:uid="{00000000-0005-0000-0000-0000EC1D0000}"/>
    <cellStyle name="Navadno 3 2 3 9 11" xfId="31994" xr:uid="{00000000-0005-0000-0000-0000ED1D0000}"/>
    <cellStyle name="Navadno 3 2 3 9 2" xfId="1081" xr:uid="{00000000-0005-0000-0000-0000EE1D0000}"/>
    <cellStyle name="Navadno 3 2 3 9 2 10" xfId="31995" xr:uid="{00000000-0005-0000-0000-0000EF1D0000}"/>
    <cellStyle name="Navadno 3 2 3 9 2 2" xfId="5342" xr:uid="{00000000-0005-0000-0000-0000F01D0000}"/>
    <cellStyle name="Navadno 3 2 3 9 2 2 2" xfId="9568" xr:uid="{00000000-0005-0000-0000-0000F11D0000}"/>
    <cellStyle name="Navadno 3 2 3 9 2 2 2 2" xfId="23726" xr:uid="{00000000-0005-0000-0000-0000F21D0000}"/>
    <cellStyle name="Navadno 3 2 3 9 2 2 3" xfId="13794" xr:uid="{00000000-0005-0000-0000-0000F31D0000}"/>
    <cellStyle name="Navadno 3 2 3 9 2 2 3 2" xfId="27952" xr:uid="{00000000-0005-0000-0000-0000F41D0000}"/>
    <cellStyle name="Navadno 3 2 3 9 2 2 4" xfId="18052" xr:uid="{00000000-0005-0000-0000-0000F51D0000}"/>
    <cellStyle name="Navadno 3 2 3 9 2 2 5" xfId="30268" xr:uid="{00000000-0005-0000-0000-0000F61D0000}"/>
    <cellStyle name="Navadno 3 2 3 9 2 2 6" xfId="31996" xr:uid="{00000000-0005-0000-0000-0000F71D0000}"/>
    <cellStyle name="Navadno 3 2 3 9 2 3" xfId="3934" xr:uid="{00000000-0005-0000-0000-0000F81D0000}"/>
    <cellStyle name="Navadno 3 2 3 9 2 3 2" xfId="8160" xr:uid="{00000000-0005-0000-0000-0000F91D0000}"/>
    <cellStyle name="Navadno 3 2 3 9 2 3 2 2" xfId="22318" xr:uid="{00000000-0005-0000-0000-0000FA1D0000}"/>
    <cellStyle name="Navadno 3 2 3 9 2 3 3" xfId="12386" xr:uid="{00000000-0005-0000-0000-0000FB1D0000}"/>
    <cellStyle name="Navadno 3 2 3 9 2 3 3 2" xfId="26544" xr:uid="{00000000-0005-0000-0000-0000FC1D0000}"/>
    <cellStyle name="Navadno 3 2 3 9 2 3 4" xfId="16644" xr:uid="{00000000-0005-0000-0000-0000FD1D0000}"/>
    <cellStyle name="Navadno 3 2 3 9 2 3 5" xfId="29580" xr:uid="{00000000-0005-0000-0000-0000FE1D0000}"/>
    <cellStyle name="Navadno 3 2 3 9 2 3 6" xfId="31997" xr:uid="{00000000-0005-0000-0000-0000FF1D0000}"/>
    <cellStyle name="Navadno 3 2 3 9 2 4" xfId="2526" xr:uid="{00000000-0005-0000-0000-0000001E0000}"/>
    <cellStyle name="Navadno 3 2 3 9 2 4 2" xfId="19468" xr:uid="{00000000-0005-0000-0000-0000011E0000}"/>
    <cellStyle name="Navadno 3 2 3 9 2 5" xfId="6752" xr:uid="{00000000-0005-0000-0000-0000021E0000}"/>
    <cellStyle name="Navadno 3 2 3 9 2 5 2" xfId="20910" xr:uid="{00000000-0005-0000-0000-0000031E0000}"/>
    <cellStyle name="Navadno 3 2 3 9 2 6" xfId="10978" xr:uid="{00000000-0005-0000-0000-0000041E0000}"/>
    <cellStyle name="Navadno 3 2 3 9 2 6 2" xfId="25136" xr:uid="{00000000-0005-0000-0000-0000051E0000}"/>
    <cellStyle name="Navadno 3 2 3 9 2 7" xfId="15236" xr:uid="{00000000-0005-0000-0000-0000061E0000}"/>
    <cellStyle name="Navadno 3 2 3 9 2 8" xfId="28860" xr:uid="{00000000-0005-0000-0000-0000071E0000}"/>
    <cellStyle name="Navadno 3 2 3 9 2 9" xfId="30972" xr:uid="{00000000-0005-0000-0000-0000081E0000}"/>
    <cellStyle name="Navadno 3 2 3 9 3" xfId="4638" xr:uid="{00000000-0005-0000-0000-0000091E0000}"/>
    <cellStyle name="Navadno 3 2 3 9 3 2" xfId="8864" xr:uid="{00000000-0005-0000-0000-00000A1E0000}"/>
    <cellStyle name="Navadno 3 2 3 9 3 2 2" xfId="23022" xr:uid="{00000000-0005-0000-0000-00000B1E0000}"/>
    <cellStyle name="Navadno 3 2 3 9 3 3" xfId="13090" xr:uid="{00000000-0005-0000-0000-00000C1E0000}"/>
    <cellStyle name="Navadno 3 2 3 9 3 3 2" xfId="27248" xr:uid="{00000000-0005-0000-0000-00000D1E0000}"/>
    <cellStyle name="Navadno 3 2 3 9 3 4" xfId="17348" xr:uid="{00000000-0005-0000-0000-00000E1E0000}"/>
    <cellStyle name="Navadno 3 2 3 9 3 5" xfId="29916" xr:uid="{00000000-0005-0000-0000-00000F1E0000}"/>
    <cellStyle name="Navadno 3 2 3 9 3 6" xfId="31998" xr:uid="{00000000-0005-0000-0000-0000101E0000}"/>
    <cellStyle name="Navadno 3 2 3 9 4" xfId="3230" xr:uid="{00000000-0005-0000-0000-0000111E0000}"/>
    <cellStyle name="Navadno 3 2 3 9 4 2" xfId="7456" xr:uid="{00000000-0005-0000-0000-0000121E0000}"/>
    <cellStyle name="Navadno 3 2 3 9 4 2 2" xfId="21614" xr:uid="{00000000-0005-0000-0000-0000131E0000}"/>
    <cellStyle name="Navadno 3 2 3 9 4 3" xfId="11682" xr:uid="{00000000-0005-0000-0000-0000141E0000}"/>
    <cellStyle name="Navadno 3 2 3 9 4 3 2" xfId="25840" xr:uid="{00000000-0005-0000-0000-0000151E0000}"/>
    <cellStyle name="Navadno 3 2 3 9 4 4" xfId="15940" xr:uid="{00000000-0005-0000-0000-0000161E0000}"/>
    <cellStyle name="Navadno 3 2 3 9 4 5" xfId="29228" xr:uid="{00000000-0005-0000-0000-0000171E0000}"/>
    <cellStyle name="Navadno 3 2 3 9 4 6" xfId="31999" xr:uid="{00000000-0005-0000-0000-0000181E0000}"/>
    <cellStyle name="Navadno 3 2 3 9 5" xfId="1822" xr:uid="{00000000-0005-0000-0000-0000191E0000}"/>
    <cellStyle name="Navadno 3 2 3 9 5 2" xfId="18764" xr:uid="{00000000-0005-0000-0000-00001A1E0000}"/>
    <cellStyle name="Navadno 3 2 3 9 6" xfId="6048" xr:uid="{00000000-0005-0000-0000-00001B1E0000}"/>
    <cellStyle name="Navadno 3 2 3 9 6 2" xfId="20206" xr:uid="{00000000-0005-0000-0000-00001C1E0000}"/>
    <cellStyle name="Navadno 3 2 3 9 7" xfId="10274" xr:uid="{00000000-0005-0000-0000-00001D1E0000}"/>
    <cellStyle name="Navadno 3 2 3 9 7 2" xfId="24432" xr:uid="{00000000-0005-0000-0000-00001E1E0000}"/>
    <cellStyle name="Navadno 3 2 3 9 8" xfId="14532" xr:uid="{00000000-0005-0000-0000-00001F1E0000}"/>
    <cellStyle name="Navadno 3 2 3 9 9" xfId="28508" xr:uid="{00000000-0005-0000-0000-0000201E0000}"/>
    <cellStyle name="Navadno 3 2 4" xfId="26" xr:uid="{00000000-0005-0000-0000-0000211E0000}"/>
    <cellStyle name="Navadno 3 2 4 10" xfId="1440" xr:uid="{00000000-0005-0000-0000-0000221E0000}"/>
    <cellStyle name="Navadno 3 2 4 10 2" xfId="4294" xr:uid="{00000000-0005-0000-0000-0000231E0000}"/>
    <cellStyle name="Navadno 3 2 4 10 2 2" xfId="19828" xr:uid="{00000000-0005-0000-0000-0000241E0000}"/>
    <cellStyle name="Navadno 3 2 4 10 3" xfId="8520" xr:uid="{00000000-0005-0000-0000-0000251E0000}"/>
    <cellStyle name="Navadno 3 2 4 10 3 2" xfId="22678" xr:uid="{00000000-0005-0000-0000-0000261E0000}"/>
    <cellStyle name="Navadno 3 2 4 10 4" xfId="12746" xr:uid="{00000000-0005-0000-0000-0000271E0000}"/>
    <cellStyle name="Navadno 3 2 4 10 4 2" xfId="26904" xr:uid="{00000000-0005-0000-0000-0000281E0000}"/>
    <cellStyle name="Navadno 3 2 4 10 5" xfId="17004" xr:uid="{00000000-0005-0000-0000-0000291E0000}"/>
    <cellStyle name="Navadno 3 2 4 10 6" xfId="29040" xr:uid="{00000000-0005-0000-0000-00002A1E0000}"/>
    <cellStyle name="Navadno 3 2 4 10 7" xfId="32001" xr:uid="{00000000-0005-0000-0000-00002B1E0000}"/>
    <cellStyle name="Navadno 3 2 4 11" xfId="2886" xr:uid="{00000000-0005-0000-0000-00002C1E0000}"/>
    <cellStyle name="Navadno 3 2 4 11 2" xfId="7112" xr:uid="{00000000-0005-0000-0000-00002D1E0000}"/>
    <cellStyle name="Navadno 3 2 4 11 2 2" xfId="21270" xr:uid="{00000000-0005-0000-0000-00002E1E0000}"/>
    <cellStyle name="Navadno 3 2 4 11 3" xfId="11338" xr:uid="{00000000-0005-0000-0000-00002F1E0000}"/>
    <cellStyle name="Navadno 3 2 4 11 3 2" xfId="25496" xr:uid="{00000000-0005-0000-0000-0000301E0000}"/>
    <cellStyle name="Navadno 3 2 4 11 4" xfId="15596" xr:uid="{00000000-0005-0000-0000-0000311E0000}"/>
    <cellStyle name="Navadno 3 2 4 11 5" xfId="29056" xr:uid="{00000000-0005-0000-0000-0000321E0000}"/>
    <cellStyle name="Navadno 3 2 4 11 6" xfId="32002" xr:uid="{00000000-0005-0000-0000-0000331E0000}"/>
    <cellStyle name="Navadno 3 2 4 12" xfId="1477" xr:uid="{00000000-0005-0000-0000-0000341E0000}"/>
    <cellStyle name="Navadno 3 2 4 12 2" xfId="18419" xr:uid="{00000000-0005-0000-0000-0000351E0000}"/>
    <cellStyle name="Navadno 3 2 4 13" xfId="5703" xr:uid="{00000000-0005-0000-0000-0000361E0000}"/>
    <cellStyle name="Navadno 3 2 4 13 2" xfId="19861" xr:uid="{00000000-0005-0000-0000-0000371E0000}"/>
    <cellStyle name="Navadno 3 2 4 14" xfId="9929" xr:uid="{00000000-0005-0000-0000-0000381E0000}"/>
    <cellStyle name="Navadno 3 2 4 14 2" xfId="24087" xr:uid="{00000000-0005-0000-0000-0000391E0000}"/>
    <cellStyle name="Navadno 3 2 4 15" xfId="14153" xr:uid="{00000000-0005-0000-0000-00003A1E0000}"/>
    <cellStyle name="Navadno 3 2 4 15 2" xfId="28311" xr:uid="{00000000-0005-0000-0000-00003B1E0000}"/>
    <cellStyle name="Navadno 3 2 4 16" xfId="14187" xr:uid="{00000000-0005-0000-0000-00003C1E0000}"/>
    <cellStyle name="Navadno 3 2 4 17" xfId="28336" xr:uid="{00000000-0005-0000-0000-00003D1E0000}"/>
    <cellStyle name="Navadno 3 2 4 18" xfId="30448" xr:uid="{00000000-0005-0000-0000-00003E1E0000}"/>
    <cellStyle name="Navadno 3 2 4 19" xfId="32000" xr:uid="{00000000-0005-0000-0000-00003F1E0000}"/>
    <cellStyle name="Navadno 3 2 4 2" xfId="95" xr:uid="{00000000-0005-0000-0000-0000401E0000}"/>
    <cellStyle name="Navadno 3 2 4 2 10" xfId="9961" xr:uid="{00000000-0005-0000-0000-0000411E0000}"/>
    <cellStyle name="Navadno 3 2 4 2 10 2" xfId="24119" xr:uid="{00000000-0005-0000-0000-0000421E0000}"/>
    <cellStyle name="Navadno 3 2 4 2 11" xfId="14219" xr:uid="{00000000-0005-0000-0000-0000431E0000}"/>
    <cellStyle name="Navadno 3 2 4 2 12" xfId="28368" xr:uid="{00000000-0005-0000-0000-0000441E0000}"/>
    <cellStyle name="Navadno 3 2 4 2 13" xfId="30480" xr:uid="{00000000-0005-0000-0000-0000451E0000}"/>
    <cellStyle name="Navadno 3 2 4 2 14" xfId="32003" xr:uid="{00000000-0005-0000-0000-0000461E0000}"/>
    <cellStyle name="Navadno 3 2 4 2 2" xfId="255" xr:uid="{00000000-0005-0000-0000-0000471E0000}"/>
    <cellStyle name="Navadno 3 2 4 2 2 10" xfId="28400" xr:uid="{00000000-0005-0000-0000-0000481E0000}"/>
    <cellStyle name="Navadno 3 2 4 2 2 11" xfId="30560" xr:uid="{00000000-0005-0000-0000-0000491E0000}"/>
    <cellStyle name="Navadno 3 2 4 2 2 12" xfId="32004" xr:uid="{00000000-0005-0000-0000-00004A1E0000}"/>
    <cellStyle name="Navadno 3 2 4 2 2 2" xfId="608" xr:uid="{00000000-0005-0000-0000-00004B1E0000}"/>
    <cellStyle name="Navadno 3 2 4 2 2 2 10" xfId="30736" xr:uid="{00000000-0005-0000-0000-00004C1E0000}"/>
    <cellStyle name="Navadno 3 2 4 2 2 2 11" xfId="32005" xr:uid="{00000000-0005-0000-0000-00004D1E0000}"/>
    <cellStyle name="Navadno 3 2 4 2 2 2 2" xfId="1312" xr:uid="{00000000-0005-0000-0000-00004E1E0000}"/>
    <cellStyle name="Navadno 3 2 4 2 2 2 2 10" xfId="32006" xr:uid="{00000000-0005-0000-0000-00004F1E0000}"/>
    <cellStyle name="Navadno 3 2 4 2 2 2 2 2" xfId="5573" xr:uid="{00000000-0005-0000-0000-0000501E0000}"/>
    <cellStyle name="Navadno 3 2 4 2 2 2 2 2 2" xfId="9799" xr:uid="{00000000-0005-0000-0000-0000511E0000}"/>
    <cellStyle name="Navadno 3 2 4 2 2 2 2 2 2 2" xfId="23957" xr:uid="{00000000-0005-0000-0000-0000521E0000}"/>
    <cellStyle name="Navadno 3 2 4 2 2 2 2 2 3" xfId="14025" xr:uid="{00000000-0005-0000-0000-0000531E0000}"/>
    <cellStyle name="Navadno 3 2 4 2 2 2 2 2 3 2" xfId="28183" xr:uid="{00000000-0005-0000-0000-0000541E0000}"/>
    <cellStyle name="Navadno 3 2 4 2 2 2 2 2 4" xfId="18283" xr:uid="{00000000-0005-0000-0000-0000551E0000}"/>
    <cellStyle name="Navadno 3 2 4 2 2 2 2 2 5" xfId="30384" xr:uid="{00000000-0005-0000-0000-0000561E0000}"/>
    <cellStyle name="Navadno 3 2 4 2 2 2 2 2 6" xfId="32007" xr:uid="{00000000-0005-0000-0000-0000571E0000}"/>
    <cellStyle name="Navadno 3 2 4 2 2 2 2 3" xfId="4165" xr:uid="{00000000-0005-0000-0000-0000581E0000}"/>
    <cellStyle name="Navadno 3 2 4 2 2 2 2 3 2" xfId="8391" xr:uid="{00000000-0005-0000-0000-0000591E0000}"/>
    <cellStyle name="Navadno 3 2 4 2 2 2 2 3 2 2" xfId="22549" xr:uid="{00000000-0005-0000-0000-00005A1E0000}"/>
    <cellStyle name="Navadno 3 2 4 2 2 2 2 3 3" xfId="12617" xr:uid="{00000000-0005-0000-0000-00005B1E0000}"/>
    <cellStyle name="Navadno 3 2 4 2 2 2 2 3 3 2" xfId="26775" xr:uid="{00000000-0005-0000-0000-00005C1E0000}"/>
    <cellStyle name="Navadno 3 2 4 2 2 2 2 3 4" xfId="16875" xr:uid="{00000000-0005-0000-0000-00005D1E0000}"/>
    <cellStyle name="Navadno 3 2 4 2 2 2 2 3 5" xfId="29696" xr:uid="{00000000-0005-0000-0000-00005E1E0000}"/>
    <cellStyle name="Navadno 3 2 4 2 2 2 2 3 6" xfId="32008" xr:uid="{00000000-0005-0000-0000-00005F1E0000}"/>
    <cellStyle name="Navadno 3 2 4 2 2 2 2 4" xfId="2757" xr:uid="{00000000-0005-0000-0000-0000601E0000}"/>
    <cellStyle name="Navadno 3 2 4 2 2 2 2 4 2" xfId="19699" xr:uid="{00000000-0005-0000-0000-0000611E0000}"/>
    <cellStyle name="Navadno 3 2 4 2 2 2 2 5" xfId="6983" xr:uid="{00000000-0005-0000-0000-0000621E0000}"/>
    <cellStyle name="Navadno 3 2 4 2 2 2 2 5 2" xfId="21141" xr:uid="{00000000-0005-0000-0000-0000631E0000}"/>
    <cellStyle name="Navadno 3 2 4 2 2 2 2 6" xfId="11209" xr:uid="{00000000-0005-0000-0000-0000641E0000}"/>
    <cellStyle name="Navadno 3 2 4 2 2 2 2 6 2" xfId="25367" xr:uid="{00000000-0005-0000-0000-0000651E0000}"/>
    <cellStyle name="Navadno 3 2 4 2 2 2 2 7" xfId="15467" xr:uid="{00000000-0005-0000-0000-0000661E0000}"/>
    <cellStyle name="Navadno 3 2 4 2 2 2 2 8" xfId="28976" xr:uid="{00000000-0005-0000-0000-0000671E0000}"/>
    <cellStyle name="Navadno 3 2 4 2 2 2 2 9" xfId="31088" xr:uid="{00000000-0005-0000-0000-0000681E0000}"/>
    <cellStyle name="Navadno 3 2 4 2 2 2 3" xfId="4869" xr:uid="{00000000-0005-0000-0000-0000691E0000}"/>
    <cellStyle name="Navadno 3 2 4 2 2 2 3 2" xfId="9095" xr:uid="{00000000-0005-0000-0000-00006A1E0000}"/>
    <cellStyle name="Navadno 3 2 4 2 2 2 3 2 2" xfId="23253" xr:uid="{00000000-0005-0000-0000-00006B1E0000}"/>
    <cellStyle name="Navadno 3 2 4 2 2 2 3 3" xfId="13321" xr:uid="{00000000-0005-0000-0000-00006C1E0000}"/>
    <cellStyle name="Navadno 3 2 4 2 2 2 3 3 2" xfId="27479" xr:uid="{00000000-0005-0000-0000-00006D1E0000}"/>
    <cellStyle name="Navadno 3 2 4 2 2 2 3 4" xfId="17579" xr:uid="{00000000-0005-0000-0000-00006E1E0000}"/>
    <cellStyle name="Navadno 3 2 4 2 2 2 3 5" xfId="30032" xr:uid="{00000000-0005-0000-0000-00006F1E0000}"/>
    <cellStyle name="Navadno 3 2 4 2 2 2 3 6" xfId="32009" xr:uid="{00000000-0005-0000-0000-0000701E0000}"/>
    <cellStyle name="Navadno 3 2 4 2 2 2 4" xfId="3461" xr:uid="{00000000-0005-0000-0000-0000711E0000}"/>
    <cellStyle name="Navadno 3 2 4 2 2 2 4 2" xfId="7687" xr:uid="{00000000-0005-0000-0000-0000721E0000}"/>
    <cellStyle name="Navadno 3 2 4 2 2 2 4 2 2" xfId="21845" xr:uid="{00000000-0005-0000-0000-0000731E0000}"/>
    <cellStyle name="Navadno 3 2 4 2 2 2 4 3" xfId="11913" xr:uid="{00000000-0005-0000-0000-0000741E0000}"/>
    <cellStyle name="Navadno 3 2 4 2 2 2 4 3 2" xfId="26071" xr:uid="{00000000-0005-0000-0000-0000751E0000}"/>
    <cellStyle name="Navadno 3 2 4 2 2 2 4 4" xfId="16171" xr:uid="{00000000-0005-0000-0000-0000761E0000}"/>
    <cellStyle name="Navadno 3 2 4 2 2 2 4 5" xfId="29344" xr:uid="{00000000-0005-0000-0000-0000771E0000}"/>
    <cellStyle name="Navadno 3 2 4 2 2 2 4 6" xfId="32010" xr:uid="{00000000-0005-0000-0000-0000781E0000}"/>
    <cellStyle name="Navadno 3 2 4 2 2 2 5" xfId="2053" xr:uid="{00000000-0005-0000-0000-0000791E0000}"/>
    <cellStyle name="Navadno 3 2 4 2 2 2 5 2" xfId="18995" xr:uid="{00000000-0005-0000-0000-00007A1E0000}"/>
    <cellStyle name="Navadno 3 2 4 2 2 2 6" xfId="6279" xr:uid="{00000000-0005-0000-0000-00007B1E0000}"/>
    <cellStyle name="Navadno 3 2 4 2 2 2 6 2" xfId="20437" xr:uid="{00000000-0005-0000-0000-00007C1E0000}"/>
    <cellStyle name="Navadno 3 2 4 2 2 2 7" xfId="10505" xr:uid="{00000000-0005-0000-0000-00007D1E0000}"/>
    <cellStyle name="Navadno 3 2 4 2 2 2 7 2" xfId="24663" xr:uid="{00000000-0005-0000-0000-00007E1E0000}"/>
    <cellStyle name="Navadno 3 2 4 2 2 2 8" xfId="14763" xr:uid="{00000000-0005-0000-0000-00007F1E0000}"/>
    <cellStyle name="Navadno 3 2 4 2 2 2 9" xfId="28624" xr:uid="{00000000-0005-0000-0000-0000801E0000}"/>
    <cellStyle name="Navadno 3 2 4 2 2 3" xfId="960" xr:uid="{00000000-0005-0000-0000-0000811E0000}"/>
    <cellStyle name="Navadno 3 2 4 2 2 3 10" xfId="32011" xr:uid="{00000000-0005-0000-0000-0000821E0000}"/>
    <cellStyle name="Navadno 3 2 4 2 2 3 2" xfId="5221" xr:uid="{00000000-0005-0000-0000-0000831E0000}"/>
    <cellStyle name="Navadno 3 2 4 2 2 3 2 2" xfId="9447" xr:uid="{00000000-0005-0000-0000-0000841E0000}"/>
    <cellStyle name="Navadno 3 2 4 2 2 3 2 2 2" xfId="23605" xr:uid="{00000000-0005-0000-0000-0000851E0000}"/>
    <cellStyle name="Navadno 3 2 4 2 2 3 2 3" xfId="13673" xr:uid="{00000000-0005-0000-0000-0000861E0000}"/>
    <cellStyle name="Navadno 3 2 4 2 2 3 2 3 2" xfId="27831" xr:uid="{00000000-0005-0000-0000-0000871E0000}"/>
    <cellStyle name="Navadno 3 2 4 2 2 3 2 4" xfId="17931" xr:uid="{00000000-0005-0000-0000-0000881E0000}"/>
    <cellStyle name="Navadno 3 2 4 2 2 3 2 5" xfId="30208" xr:uid="{00000000-0005-0000-0000-0000891E0000}"/>
    <cellStyle name="Navadno 3 2 4 2 2 3 2 6" xfId="32012" xr:uid="{00000000-0005-0000-0000-00008A1E0000}"/>
    <cellStyle name="Navadno 3 2 4 2 2 3 3" xfId="3813" xr:uid="{00000000-0005-0000-0000-00008B1E0000}"/>
    <cellStyle name="Navadno 3 2 4 2 2 3 3 2" xfId="8039" xr:uid="{00000000-0005-0000-0000-00008C1E0000}"/>
    <cellStyle name="Navadno 3 2 4 2 2 3 3 2 2" xfId="22197" xr:uid="{00000000-0005-0000-0000-00008D1E0000}"/>
    <cellStyle name="Navadno 3 2 4 2 2 3 3 3" xfId="12265" xr:uid="{00000000-0005-0000-0000-00008E1E0000}"/>
    <cellStyle name="Navadno 3 2 4 2 2 3 3 3 2" xfId="26423" xr:uid="{00000000-0005-0000-0000-00008F1E0000}"/>
    <cellStyle name="Navadno 3 2 4 2 2 3 3 4" xfId="16523" xr:uid="{00000000-0005-0000-0000-0000901E0000}"/>
    <cellStyle name="Navadno 3 2 4 2 2 3 3 5" xfId="29520" xr:uid="{00000000-0005-0000-0000-0000911E0000}"/>
    <cellStyle name="Navadno 3 2 4 2 2 3 3 6" xfId="32013" xr:uid="{00000000-0005-0000-0000-0000921E0000}"/>
    <cellStyle name="Navadno 3 2 4 2 2 3 4" xfId="2405" xr:uid="{00000000-0005-0000-0000-0000931E0000}"/>
    <cellStyle name="Navadno 3 2 4 2 2 3 4 2" xfId="19347" xr:uid="{00000000-0005-0000-0000-0000941E0000}"/>
    <cellStyle name="Navadno 3 2 4 2 2 3 5" xfId="6631" xr:uid="{00000000-0005-0000-0000-0000951E0000}"/>
    <cellStyle name="Navadno 3 2 4 2 2 3 5 2" xfId="20789" xr:uid="{00000000-0005-0000-0000-0000961E0000}"/>
    <cellStyle name="Navadno 3 2 4 2 2 3 6" xfId="10857" xr:uid="{00000000-0005-0000-0000-0000971E0000}"/>
    <cellStyle name="Navadno 3 2 4 2 2 3 6 2" xfId="25015" xr:uid="{00000000-0005-0000-0000-0000981E0000}"/>
    <cellStyle name="Navadno 3 2 4 2 2 3 7" xfId="15115" xr:uid="{00000000-0005-0000-0000-0000991E0000}"/>
    <cellStyle name="Navadno 3 2 4 2 2 3 8" xfId="28800" xr:uid="{00000000-0005-0000-0000-00009A1E0000}"/>
    <cellStyle name="Navadno 3 2 4 2 2 3 9" xfId="30912" xr:uid="{00000000-0005-0000-0000-00009B1E0000}"/>
    <cellStyle name="Navadno 3 2 4 2 2 4" xfId="4517" xr:uid="{00000000-0005-0000-0000-00009C1E0000}"/>
    <cellStyle name="Navadno 3 2 4 2 2 4 2" xfId="8743" xr:uid="{00000000-0005-0000-0000-00009D1E0000}"/>
    <cellStyle name="Navadno 3 2 4 2 2 4 2 2" xfId="22901" xr:uid="{00000000-0005-0000-0000-00009E1E0000}"/>
    <cellStyle name="Navadno 3 2 4 2 2 4 3" xfId="12969" xr:uid="{00000000-0005-0000-0000-00009F1E0000}"/>
    <cellStyle name="Navadno 3 2 4 2 2 4 3 2" xfId="27127" xr:uid="{00000000-0005-0000-0000-0000A01E0000}"/>
    <cellStyle name="Navadno 3 2 4 2 2 4 4" xfId="17227" xr:uid="{00000000-0005-0000-0000-0000A11E0000}"/>
    <cellStyle name="Navadno 3 2 4 2 2 4 5" xfId="29856" xr:uid="{00000000-0005-0000-0000-0000A21E0000}"/>
    <cellStyle name="Navadno 3 2 4 2 2 4 6" xfId="32014" xr:uid="{00000000-0005-0000-0000-0000A31E0000}"/>
    <cellStyle name="Navadno 3 2 4 2 2 5" xfId="3109" xr:uid="{00000000-0005-0000-0000-0000A41E0000}"/>
    <cellStyle name="Navadno 3 2 4 2 2 5 2" xfId="7335" xr:uid="{00000000-0005-0000-0000-0000A51E0000}"/>
    <cellStyle name="Navadno 3 2 4 2 2 5 2 2" xfId="21493" xr:uid="{00000000-0005-0000-0000-0000A61E0000}"/>
    <cellStyle name="Navadno 3 2 4 2 2 5 3" xfId="11561" xr:uid="{00000000-0005-0000-0000-0000A71E0000}"/>
    <cellStyle name="Navadno 3 2 4 2 2 5 3 2" xfId="25719" xr:uid="{00000000-0005-0000-0000-0000A81E0000}"/>
    <cellStyle name="Navadno 3 2 4 2 2 5 4" xfId="15819" xr:uid="{00000000-0005-0000-0000-0000A91E0000}"/>
    <cellStyle name="Navadno 3 2 4 2 2 5 5" xfId="29168" xr:uid="{00000000-0005-0000-0000-0000AA1E0000}"/>
    <cellStyle name="Navadno 3 2 4 2 2 5 6" xfId="32015" xr:uid="{00000000-0005-0000-0000-0000AB1E0000}"/>
    <cellStyle name="Navadno 3 2 4 2 2 6" xfId="1701" xr:uid="{00000000-0005-0000-0000-0000AC1E0000}"/>
    <cellStyle name="Navadno 3 2 4 2 2 6 2" xfId="18643" xr:uid="{00000000-0005-0000-0000-0000AD1E0000}"/>
    <cellStyle name="Navadno 3 2 4 2 2 7" xfId="5927" xr:uid="{00000000-0005-0000-0000-0000AE1E0000}"/>
    <cellStyle name="Navadno 3 2 4 2 2 7 2" xfId="20085" xr:uid="{00000000-0005-0000-0000-0000AF1E0000}"/>
    <cellStyle name="Navadno 3 2 4 2 2 8" xfId="10153" xr:uid="{00000000-0005-0000-0000-0000B01E0000}"/>
    <cellStyle name="Navadno 3 2 4 2 2 8 2" xfId="24311" xr:uid="{00000000-0005-0000-0000-0000B11E0000}"/>
    <cellStyle name="Navadno 3 2 4 2 2 9" xfId="14411" xr:uid="{00000000-0005-0000-0000-0000B21E0000}"/>
    <cellStyle name="Navadno 3 2 4 2 3" xfId="317" xr:uid="{00000000-0005-0000-0000-0000B31E0000}"/>
    <cellStyle name="Navadno 3 2 4 2 3 10" xfId="28410" xr:uid="{00000000-0005-0000-0000-0000B41E0000}"/>
    <cellStyle name="Navadno 3 2 4 2 3 11" xfId="30588" xr:uid="{00000000-0005-0000-0000-0000B51E0000}"/>
    <cellStyle name="Navadno 3 2 4 2 3 12" xfId="32016" xr:uid="{00000000-0005-0000-0000-0000B61E0000}"/>
    <cellStyle name="Navadno 3 2 4 2 3 2" xfId="669" xr:uid="{00000000-0005-0000-0000-0000B71E0000}"/>
    <cellStyle name="Navadno 3 2 4 2 3 2 10" xfId="30764" xr:uid="{00000000-0005-0000-0000-0000B81E0000}"/>
    <cellStyle name="Navadno 3 2 4 2 3 2 11" xfId="32017" xr:uid="{00000000-0005-0000-0000-0000B91E0000}"/>
    <cellStyle name="Navadno 3 2 4 2 3 2 2" xfId="1373" xr:uid="{00000000-0005-0000-0000-0000BA1E0000}"/>
    <cellStyle name="Navadno 3 2 4 2 3 2 2 10" xfId="32018" xr:uid="{00000000-0005-0000-0000-0000BB1E0000}"/>
    <cellStyle name="Navadno 3 2 4 2 3 2 2 2" xfId="5634" xr:uid="{00000000-0005-0000-0000-0000BC1E0000}"/>
    <cellStyle name="Navadno 3 2 4 2 3 2 2 2 2" xfId="9860" xr:uid="{00000000-0005-0000-0000-0000BD1E0000}"/>
    <cellStyle name="Navadno 3 2 4 2 3 2 2 2 2 2" xfId="24018" xr:uid="{00000000-0005-0000-0000-0000BE1E0000}"/>
    <cellStyle name="Navadno 3 2 4 2 3 2 2 2 3" xfId="14086" xr:uid="{00000000-0005-0000-0000-0000BF1E0000}"/>
    <cellStyle name="Navadno 3 2 4 2 3 2 2 2 3 2" xfId="28244" xr:uid="{00000000-0005-0000-0000-0000C01E0000}"/>
    <cellStyle name="Navadno 3 2 4 2 3 2 2 2 4" xfId="18344" xr:uid="{00000000-0005-0000-0000-0000C11E0000}"/>
    <cellStyle name="Navadno 3 2 4 2 3 2 2 2 5" xfId="30412" xr:uid="{00000000-0005-0000-0000-0000C21E0000}"/>
    <cellStyle name="Navadno 3 2 4 2 3 2 2 2 6" xfId="32019" xr:uid="{00000000-0005-0000-0000-0000C31E0000}"/>
    <cellStyle name="Navadno 3 2 4 2 3 2 2 3" xfId="4226" xr:uid="{00000000-0005-0000-0000-0000C41E0000}"/>
    <cellStyle name="Navadno 3 2 4 2 3 2 2 3 2" xfId="8452" xr:uid="{00000000-0005-0000-0000-0000C51E0000}"/>
    <cellStyle name="Navadno 3 2 4 2 3 2 2 3 2 2" xfId="22610" xr:uid="{00000000-0005-0000-0000-0000C61E0000}"/>
    <cellStyle name="Navadno 3 2 4 2 3 2 2 3 3" xfId="12678" xr:uid="{00000000-0005-0000-0000-0000C71E0000}"/>
    <cellStyle name="Navadno 3 2 4 2 3 2 2 3 3 2" xfId="26836" xr:uid="{00000000-0005-0000-0000-0000C81E0000}"/>
    <cellStyle name="Navadno 3 2 4 2 3 2 2 3 4" xfId="16936" xr:uid="{00000000-0005-0000-0000-0000C91E0000}"/>
    <cellStyle name="Navadno 3 2 4 2 3 2 2 3 5" xfId="29724" xr:uid="{00000000-0005-0000-0000-0000CA1E0000}"/>
    <cellStyle name="Navadno 3 2 4 2 3 2 2 3 6" xfId="32020" xr:uid="{00000000-0005-0000-0000-0000CB1E0000}"/>
    <cellStyle name="Navadno 3 2 4 2 3 2 2 4" xfId="2818" xr:uid="{00000000-0005-0000-0000-0000CC1E0000}"/>
    <cellStyle name="Navadno 3 2 4 2 3 2 2 4 2" xfId="19760" xr:uid="{00000000-0005-0000-0000-0000CD1E0000}"/>
    <cellStyle name="Navadno 3 2 4 2 3 2 2 5" xfId="7044" xr:uid="{00000000-0005-0000-0000-0000CE1E0000}"/>
    <cellStyle name="Navadno 3 2 4 2 3 2 2 5 2" xfId="21202" xr:uid="{00000000-0005-0000-0000-0000CF1E0000}"/>
    <cellStyle name="Navadno 3 2 4 2 3 2 2 6" xfId="11270" xr:uid="{00000000-0005-0000-0000-0000D01E0000}"/>
    <cellStyle name="Navadno 3 2 4 2 3 2 2 6 2" xfId="25428" xr:uid="{00000000-0005-0000-0000-0000D11E0000}"/>
    <cellStyle name="Navadno 3 2 4 2 3 2 2 7" xfId="15528" xr:uid="{00000000-0005-0000-0000-0000D21E0000}"/>
    <cellStyle name="Navadno 3 2 4 2 3 2 2 8" xfId="29004" xr:uid="{00000000-0005-0000-0000-0000D31E0000}"/>
    <cellStyle name="Navadno 3 2 4 2 3 2 2 9" xfId="31116" xr:uid="{00000000-0005-0000-0000-0000D41E0000}"/>
    <cellStyle name="Navadno 3 2 4 2 3 2 3" xfId="4930" xr:uid="{00000000-0005-0000-0000-0000D51E0000}"/>
    <cellStyle name="Navadno 3 2 4 2 3 2 3 2" xfId="9156" xr:uid="{00000000-0005-0000-0000-0000D61E0000}"/>
    <cellStyle name="Navadno 3 2 4 2 3 2 3 2 2" xfId="23314" xr:uid="{00000000-0005-0000-0000-0000D71E0000}"/>
    <cellStyle name="Navadno 3 2 4 2 3 2 3 3" xfId="13382" xr:uid="{00000000-0005-0000-0000-0000D81E0000}"/>
    <cellStyle name="Navadno 3 2 4 2 3 2 3 3 2" xfId="27540" xr:uid="{00000000-0005-0000-0000-0000D91E0000}"/>
    <cellStyle name="Navadno 3 2 4 2 3 2 3 4" xfId="17640" xr:uid="{00000000-0005-0000-0000-0000DA1E0000}"/>
    <cellStyle name="Navadno 3 2 4 2 3 2 3 5" xfId="30060" xr:uid="{00000000-0005-0000-0000-0000DB1E0000}"/>
    <cellStyle name="Navadno 3 2 4 2 3 2 3 6" xfId="32021" xr:uid="{00000000-0005-0000-0000-0000DC1E0000}"/>
    <cellStyle name="Navadno 3 2 4 2 3 2 4" xfId="3522" xr:uid="{00000000-0005-0000-0000-0000DD1E0000}"/>
    <cellStyle name="Navadno 3 2 4 2 3 2 4 2" xfId="7748" xr:uid="{00000000-0005-0000-0000-0000DE1E0000}"/>
    <cellStyle name="Navadno 3 2 4 2 3 2 4 2 2" xfId="21906" xr:uid="{00000000-0005-0000-0000-0000DF1E0000}"/>
    <cellStyle name="Navadno 3 2 4 2 3 2 4 3" xfId="11974" xr:uid="{00000000-0005-0000-0000-0000E01E0000}"/>
    <cellStyle name="Navadno 3 2 4 2 3 2 4 3 2" xfId="26132" xr:uid="{00000000-0005-0000-0000-0000E11E0000}"/>
    <cellStyle name="Navadno 3 2 4 2 3 2 4 4" xfId="16232" xr:uid="{00000000-0005-0000-0000-0000E21E0000}"/>
    <cellStyle name="Navadno 3 2 4 2 3 2 4 5" xfId="29372" xr:uid="{00000000-0005-0000-0000-0000E31E0000}"/>
    <cellStyle name="Navadno 3 2 4 2 3 2 4 6" xfId="32022" xr:uid="{00000000-0005-0000-0000-0000E41E0000}"/>
    <cellStyle name="Navadno 3 2 4 2 3 2 5" xfId="2114" xr:uid="{00000000-0005-0000-0000-0000E51E0000}"/>
    <cellStyle name="Navadno 3 2 4 2 3 2 5 2" xfId="19056" xr:uid="{00000000-0005-0000-0000-0000E61E0000}"/>
    <cellStyle name="Navadno 3 2 4 2 3 2 6" xfId="6340" xr:uid="{00000000-0005-0000-0000-0000E71E0000}"/>
    <cellStyle name="Navadno 3 2 4 2 3 2 6 2" xfId="20498" xr:uid="{00000000-0005-0000-0000-0000E81E0000}"/>
    <cellStyle name="Navadno 3 2 4 2 3 2 7" xfId="10566" xr:uid="{00000000-0005-0000-0000-0000E91E0000}"/>
    <cellStyle name="Navadno 3 2 4 2 3 2 7 2" xfId="24724" xr:uid="{00000000-0005-0000-0000-0000EA1E0000}"/>
    <cellStyle name="Navadno 3 2 4 2 3 2 8" xfId="14824" xr:uid="{00000000-0005-0000-0000-0000EB1E0000}"/>
    <cellStyle name="Navadno 3 2 4 2 3 2 9" xfId="28652" xr:uid="{00000000-0005-0000-0000-0000EC1E0000}"/>
    <cellStyle name="Navadno 3 2 4 2 3 3" xfId="1021" xr:uid="{00000000-0005-0000-0000-0000ED1E0000}"/>
    <cellStyle name="Navadno 3 2 4 2 3 3 10" xfId="32023" xr:uid="{00000000-0005-0000-0000-0000EE1E0000}"/>
    <cellStyle name="Navadno 3 2 4 2 3 3 2" xfId="5282" xr:uid="{00000000-0005-0000-0000-0000EF1E0000}"/>
    <cellStyle name="Navadno 3 2 4 2 3 3 2 2" xfId="9508" xr:uid="{00000000-0005-0000-0000-0000F01E0000}"/>
    <cellStyle name="Navadno 3 2 4 2 3 3 2 2 2" xfId="23666" xr:uid="{00000000-0005-0000-0000-0000F11E0000}"/>
    <cellStyle name="Navadno 3 2 4 2 3 3 2 3" xfId="13734" xr:uid="{00000000-0005-0000-0000-0000F21E0000}"/>
    <cellStyle name="Navadno 3 2 4 2 3 3 2 3 2" xfId="27892" xr:uid="{00000000-0005-0000-0000-0000F31E0000}"/>
    <cellStyle name="Navadno 3 2 4 2 3 3 2 4" xfId="17992" xr:uid="{00000000-0005-0000-0000-0000F41E0000}"/>
    <cellStyle name="Navadno 3 2 4 2 3 3 2 5" xfId="30236" xr:uid="{00000000-0005-0000-0000-0000F51E0000}"/>
    <cellStyle name="Navadno 3 2 4 2 3 3 2 6" xfId="32024" xr:uid="{00000000-0005-0000-0000-0000F61E0000}"/>
    <cellStyle name="Navadno 3 2 4 2 3 3 3" xfId="3874" xr:uid="{00000000-0005-0000-0000-0000F71E0000}"/>
    <cellStyle name="Navadno 3 2 4 2 3 3 3 2" xfId="8100" xr:uid="{00000000-0005-0000-0000-0000F81E0000}"/>
    <cellStyle name="Navadno 3 2 4 2 3 3 3 2 2" xfId="22258" xr:uid="{00000000-0005-0000-0000-0000F91E0000}"/>
    <cellStyle name="Navadno 3 2 4 2 3 3 3 3" xfId="12326" xr:uid="{00000000-0005-0000-0000-0000FA1E0000}"/>
    <cellStyle name="Navadno 3 2 4 2 3 3 3 3 2" xfId="26484" xr:uid="{00000000-0005-0000-0000-0000FB1E0000}"/>
    <cellStyle name="Navadno 3 2 4 2 3 3 3 4" xfId="16584" xr:uid="{00000000-0005-0000-0000-0000FC1E0000}"/>
    <cellStyle name="Navadno 3 2 4 2 3 3 3 5" xfId="29548" xr:uid="{00000000-0005-0000-0000-0000FD1E0000}"/>
    <cellStyle name="Navadno 3 2 4 2 3 3 3 6" xfId="32025" xr:uid="{00000000-0005-0000-0000-0000FE1E0000}"/>
    <cellStyle name="Navadno 3 2 4 2 3 3 4" xfId="2466" xr:uid="{00000000-0005-0000-0000-0000FF1E0000}"/>
    <cellStyle name="Navadno 3 2 4 2 3 3 4 2" xfId="19408" xr:uid="{00000000-0005-0000-0000-0000001F0000}"/>
    <cellStyle name="Navadno 3 2 4 2 3 3 5" xfId="6692" xr:uid="{00000000-0005-0000-0000-0000011F0000}"/>
    <cellStyle name="Navadno 3 2 4 2 3 3 5 2" xfId="20850" xr:uid="{00000000-0005-0000-0000-0000021F0000}"/>
    <cellStyle name="Navadno 3 2 4 2 3 3 6" xfId="10918" xr:uid="{00000000-0005-0000-0000-0000031F0000}"/>
    <cellStyle name="Navadno 3 2 4 2 3 3 6 2" xfId="25076" xr:uid="{00000000-0005-0000-0000-0000041F0000}"/>
    <cellStyle name="Navadno 3 2 4 2 3 3 7" xfId="15176" xr:uid="{00000000-0005-0000-0000-0000051F0000}"/>
    <cellStyle name="Navadno 3 2 4 2 3 3 8" xfId="28828" xr:uid="{00000000-0005-0000-0000-0000061F0000}"/>
    <cellStyle name="Navadno 3 2 4 2 3 3 9" xfId="30940" xr:uid="{00000000-0005-0000-0000-0000071F0000}"/>
    <cellStyle name="Navadno 3 2 4 2 3 4" xfId="4578" xr:uid="{00000000-0005-0000-0000-0000081F0000}"/>
    <cellStyle name="Navadno 3 2 4 2 3 4 2" xfId="8804" xr:uid="{00000000-0005-0000-0000-0000091F0000}"/>
    <cellStyle name="Navadno 3 2 4 2 3 4 2 2" xfId="22962" xr:uid="{00000000-0005-0000-0000-00000A1F0000}"/>
    <cellStyle name="Navadno 3 2 4 2 3 4 3" xfId="13030" xr:uid="{00000000-0005-0000-0000-00000B1F0000}"/>
    <cellStyle name="Navadno 3 2 4 2 3 4 3 2" xfId="27188" xr:uid="{00000000-0005-0000-0000-00000C1F0000}"/>
    <cellStyle name="Navadno 3 2 4 2 3 4 4" xfId="17288" xr:uid="{00000000-0005-0000-0000-00000D1F0000}"/>
    <cellStyle name="Navadno 3 2 4 2 3 4 5" xfId="29884" xr:uid="{00000000-0005-0000-0000-00000E1F0000}"/>
    <cellStyle name="Navadno 3 2 4 2 3 4 6" xfId="32026" xr:uid="{00000000-0005-0000-0000-00000F1F0000}"/>
    <cellStyle name="Navadno 3 2 4 2 3 5" xfId="3170" xr:uid="{00000000-0005-0000-0000-0000101F0000}"/>
    <cellStyle name="Navadno 3 2 4 2 3 5 2" xfId="7396" xr:uid="{00000000-0005-0000-0000-0000111F0000}"/>
    <cellStyle name="Navadno 3 2 4 2 3 5 2 2" xfId="21554" xr:uid="{00000000-0005-0000-0000-0000121F0000}"/>
    <cellStyle name="Navadno 3 2 4 2 3 5 3" xfId="11622" xr:uid="{00000000-0005-0000-0000-0000131F0000}"/>
    <cellStyle name="Navadno 3 2 4 2 3 5 3 2" xfId="25780" xr:uid="{00000000-0005-0000-0000-0000141F0000}"/>
    <cellStyle name="Navadno 3 2 4 2 3 5 4" xfId="15880" xr:uid="{00000000-0005-0000-0000-0000151F0000}"/>
    <cellStyle name="Navadno 3 2 4 2 3 5 5" xfId="29196" xr:uid="{00000000-0005-0000-0000-0000161F0000}"/>
    <cellStyle name="Navadno 3 2 4 2 3 5 6" xfId="32027" xr:uid="{00000000-0005-0000-0000-0000171F0000}"/>
    <cellStyle name="Navadno 3 2 4 2 3 6" xfId="1762" xr:uid="{00000000-0005-0000-0000-0000181F0000}"/>
    <cellStyle name="Navadno 3 2 4 2 3 6 2" xfId="18704" xr:uid="{00000000-0005-0000-0000-0000191F0000}"/>
    <cellStyle name="Navadno 3 2 4 2 3 7" xfId="5988" xr:uid="{00000000-0005-0000-0000-00001A1F0000}"/>
    <cellStyle name="Navadno 3 2 4 2 3 7 2" xfId="20146" xr:uid="{00000000-0005-0000-0000-00001B1F0000}"/>
    <cellStyle name="Navadno 3 2 4 2 3 8" xfId="10214" xr:uid="{00000000-0005-0000-0000-00001C1F0000}"/>
    <cellStyle name="Navadno 3 2 4 2 3 8 2" xfId="24372" xr:uid="{00000000-0005-0000-0000-00001D1F0000}"/>
    <cellStyle name="Navadno 3 2 4 2 3 9" xfId="14472" xr:uid="{00000000-0005-0000-0000-00001E1F0000}"/>
    <cellStyle name="Navadno 3 2 4 2 4" xfId="480" xr:uid="{00000000-0005-0000-0000-00001F1F0000}"/>
    <cellStyle name="Navadno 3 2 4 2 4 10" xfId="30672" xr:uid="{00000000-0005-0000-0000-0000201F0000}"/>
    <cellStyle name="Navadno 3 2 4 2 4 11" xfId="32028" xr:uid="{00000000-0005-0000-0000-0000211F0000}"/>
    <cellStyle name="Navadno 3 2 4 2 4 2" xfId="1184" xr:uid="{00000000-0005-0000-0000-0000221F0000}"/>
    <cellStyle name="Navadno 3 2 4 2 4 2 10" xfId="32029" xr:uid="{00000000-0005-0000-0000-0000231F0000}"/>
    <cellStyle name="Navadno 3 2 4 2 4 2 2" xfId="5445" xr:uid="{00000000-0005-0000-0000-0000241F0000}"/>
    <cellStyle name="Navadno 3 2 4 2 4 2 2 2" xfId="9671" xr:uid="{00000000-0005-0000-0000-0000251F0000}"/>
    <cellStyle name="Navadno 3 2 4 2 4 2 2 2 2" xfId="23829" xr:uid="{00000000-0005-0000-0000-0000261F0000}"/>
    <cellStyle name="Navadno 3 2 4 2 4 2 2 3" xfId="13897" xr:uid="{00000000-0005-0000-0000-0000271F0000}"/>
    <cellStyle name="Navadno 3 2 4 2 4 2 2 3 2" xfId="28055" xr:uid="{00000000-0005-0000-0000-0000281F0000}"/>
    <cellStyle name="Navadno 3 2 4 2 4 2 2 4" xfId="18155" xr:uid="{00000000-0005-0000-0000-0000291F0000}"/>
    <cellStyle name="Navadno 3 2 4 2 4 2 2 5" xfId="30320" xr:uid="{00000000-0005-0000-0000-00002A1F0000}"/>
    <cellStyle name="Navadno 3 2 4 2 4 2 2 6" xfId="32030" xr:uid="{00000000-0005-0000-0000-00002B1F0000}"/>
    <cellStyle name="Navadno 3 2 4 2 4 2 3" xfId="4037" xr:uid="{00000000-0005-0000-0000-00002C1F0000}"/>
    <cellStyle name="Navadno 3 2 4 2 4 2 3 2" xfId="8263" xr:uid="{00000000-0005-0000-0000-00002D1F0000}"/>
    <cellStyle name="Navadno 3 2 4 2 4 2 3 2 2" xfId="22421" xr:uid="{00000000-0005-0000-0000-00002E1F0000}"/>
    <cellStyle name="Navadno 3 2 4 2 4 2 3 3" xfId="12489" xr:uid="{00000000-0005-0000-0000-00002F1F0000}"/>
    <cellStyle name="Navadno 3 2 4 2 4 2 3 3 2" xfId="26647" xr:uid="{00000000-0005-0000-0000-0000301F0000}"/>
    <cellStyle name="Navadno 3 2 4 2 4 2 3 4" xfId="16747" xr:uid="{00000000-0005-0000-0000-0000311F0000}"/>
    <cellStyle name="Navadno 3 2 4 2 4 2 3 5" xfId="29632" xr:uid="{00000000-0005-0000-0000-0000321F0000}"/>
    <cellStyle name="Navadno 3 2 4 2 4 2 3 6" xfId="32031" xr:uid="{00000000-0005-0000-0000-0000331F0000}"/>
    <cellStyle name="Navadno 3 2 4 2 4 2 4" xfId="2629" xr:uid="{00000000-0005-0000-0000-0000341F0000}"/>
    <cellStyle name="Navadno 3 2 4 2 4 2 4 2" xfId="19571" xr:uid="{00000000-0005-0000-0000-0000351F0000}"/>
    <cellStyle name="Navadno 3 2 4 2 4 2 5" xfId="6855" xr:uid="{00000000-0005-0000-0000-0000361F0000}"/>
    <cellStyle name="Navadno 3 2 4 2 4 2 5 2" xfId="21013" xr:uid="{00000000-0005-0000-0000-0000371F0000}"/>
    <cellStyle name="Navadno 3 2 4 2 4 2 6" xfId="11081" xr:uid="{00000000-0005-0000-0000-0000381F0000}"/>
    <cellStyle name="Navadno 3 2 4 2 4 2 6 2" xfId="25239" xr:uid="{00000000-0005-0000-0000-0000391F0000}"/>
    <cellStyle name="Navadno 3 2 4 2 4 2 7" xfId="15339" xr:uid="{00000000-0005-0000-0000-00003A1F0000}"/>
    <cellStyle name="Navadno 3 2 4 2 4 2 8" xfId="28912" xr:uid="{00000000-0005-0000-0000-00003B1F0000}"/>
    <cellStyle name="Navadno 3 2 4 2 4 2 9" xfId="31024" xr:uid="{00000000-0005-0000-0000-00003C1F0000}"/>
    <cellStyle name="Navadno 3 2 4 2 4 3" xfId="4741" xr:uid="{00000000-0005-0000-0000-00003D1F0000}"/>
    <cellStyle name="Navadno 3 2 4 2 4 3 2" xfId="8967" xr:uid="{00000000-0005-0000-0000-00003E1F0000}"/>
    <cellStyle name="Navadno 3 2 4 2 4 3 2 2" xfId="23125" xr:uid="{00000000-0005-0000-0000-00003F1F0000}"/>
    <cellStyle name="Navadno 3 2 4 2 4 3 3" xfId="13193" xr:uid="{00000000-0005-0000-0000-0000401F0000}"/>
    <cellStyle name="Navadno 3 2 4 2 4 3 3 2" xfId="27351" xr:uid="{00000000-0005-0000-0000-0000411F0000}"/>
    <cellStyle name="Navadno 3 2 4 2 4 3 4" xfId="17451" xr:uid="{00000000-0005-0000-0000-0000421F0000}"/>
    <cellStyle name="Navadno 3 2 4 2 4 3 5" xfId="29968" xr:uid="{00000000-0005-0000-0000-0000431F0000}"/>
    <cellStyle name="Navadno 3 2 4 2 4 3 6" xfId="32032" xr:uid="{00000000-0005-0000-0000-0000441F0000}"/>
    <cellStyle name="Navadno 3 2 4 2 4 4" xfId="3333" xr:uid="{00000000-0005-0000-0000-0000451F0000}"/>
    <cellStyle name="Navadno 3 2 4 2 4 4 2" xfId="7559" xr:uid="{00000000-0005-0000-0000-0000461F0000}"/>
    <cellStyle name="Navadno 3 2 4 2 4 4 2 2" xfId="21717" xr:uid="{00000000-0005-0000-0000-0000471F0000}"/>
    <cellStyle name="Navadno 3 2 4 2 4 4 3" xfId="11785" xr:uid="{00000000-0005-0000-0000-0000481F0000}"/>
    <cellStyle name="Navadno 3 2 4 2 4 4 3 2" xfId="25943" xr:uid="{00000000-0005-0000-0000-0000491F0000}"/>
    <cellStyle name="Navadno 3 2 4 2 4 4 4" xfId="16043" xr:uid="{00000000-0005-0000-0000-00004A1F0000}"/>
    <cellStyle name="Navadno 3 2 4 2 4 4 5" xfId="29280" xr:uid="{00000000-0005-0000-0000-00004B1F0000}"/>
    <cellStyle name="Navadno 3 2 4 2 4 4 6" xfId="32033" xr:uid="{00000000-0005-0000-0000-00004C1F0000}"/>
    <cellStyle name="Navadno 3 2 4 2 4 5" xfId="1925" xr:uid="{00000000-0005-0000-0000-00004D1F0000}"/>
    <cellStyle name="Navadno 3 2 4 2 4 5 2" xfId="18867" xr:uid="{00000000-0005-0000-0000-00004E1F0000}"/>
    <cellStyle name="Navadno 3 2 4 2 4 6" xfId="6151" xr:uid="{00000000-0005-0000-0000-00004F1F0000}"/>
    <cellStyle name="Navadno 3 2 4 2 4 6 2" xfId="20309" xr:uid="{00000000-0005-0000-0000-0000501F0000}"/>
    <cellStyle name="Navadno 3 2 4 2 4 7" xfId="10377" xr:uid="{00000000-0005-0000-0000-0000511F0000}"/>
    <cellStyle name="Navadno 3 2 4 2 4 7 2" xfId="24535" xr:uid="{00000000-0005-0000-0000-0000521F0000}"/>
    <cellStyle name="Navadno 3 2 4 2 4 8" xfId="14635" xr:uid="{00000000-0005-0000-0000-0000531F0000}"/>
    <cellStyle name="Navadno 3 2 4 2 4 9" xfId="28560" xr:uid="{00000000-0005-0000-0000-0000541F0000}"/>
    <cellStyle name="Navadno 3 2 4 2 5" xfId="832" xr:uid="{00000000-0005-0000-0000-0000551F0000}"/>
    <cellStyle name="Navadno 3 2 4 2 5 10" xfId="32034" xr:uid="{00000000-0005-0000-0000-0000561F0000}"/>
    <cellStyle name="Navadno 3 2 4 2 5 2" xfId="5093" xr:uid="{00000000-0005-0000-0000-0000571F0000}"/>
    <cellStyle name="Navadno 3 2 4 2 5 2 2" xfId="9319" xr:uid="{00000000-0005-0000-0000-0000581F0000}"/>
    <cellStyle name="Navadno 3 2 4 2 5 2 2 2" xfId="23477" xr:uid="{00000000-0005-0000-0000-0000591F0000}"/>
    <cellStyle name="Navadno 3 2 4 2 5 2 3" xfId="13545" xr:uid="{00000000-0005-0000-0000-00005A1F0000}"/>
    <cellStyle name="Navadno 3 2 4 2 5 2 3 2" xfId="27703" xr:uid="{00000000-0005-0000-0000-00005B1F0000}"/>
    <cellStyle name="Navadno 3 2 4 2 5 2 4" xfId="17803" xr:uid="{00000000-0005-0000-0000-00005C1F0000}"/>
    <cellStyle name="Navadno 3 2 4 2 5 2 5" xfId="30144" xr:uid="{00000000-0005-0000-0000-00005D1F0000}"/>
    <cellStyle name="Navadno 3 2 4 2 5 2 6" xfId="32035" xr:uid="{00000000-0005-0000-0000-00005E1F0000}"/>
    <cellStyle name="Navadno 3 2 4 2 5 3" xfId="3685" xr:uid="{00000000-0005-0000-0000-00005F1F0000}"/>
    <cellStyle name="Navadno 3 2 4 2 5 3 2" xfId="7911" xr:uid="{00000000-0005-0000-0000-0000601F0000}"/>
    <cellStyle name="Navadno 3 2 4 2 5 3 2 2" xfId="22069" xr:uid="{00000000-0005-0000-0000-0000611F0000}"/>
    <cellStyle name="Navadno 3 2 4 2 5 3 3" xfId="12137" xr:uid="{00000000-0005-0000-0000-0000621F0000}"/>
    <cellStyle name="Navadno 3 2 4 2 5 3 3 2" xfId="26295" xr:uid="{00000000-0005-0000-0000-0000631F0000}"/>
    <cellStyle name="Navadno 3 2 4 2 5 3 4" xfId="16395" xr:uid="{00000000-0005-0000-0000-0000641F0000}"/>
    <cellStyle name="Navadno 3 2 4 2 5 3 5" xfId="29456" xr:uid="{00000000-0005-0000-0000-0000651F0000}"/>
    <cellStyle name="Navadno 3 2 4 2 5 3 6" xfId="32036" xr:uid="{00000000-0005-0000-0000-0000661F0000}"/>
    <cellStyle name="Navadno 3 2 4 2 5 4" xfId="2277" xr:uid="{00000000-0005-0000-0000-0000671F0000}"/>
    <cellStyle name="Navadno 3 2 4 2 5 4 2" xfId="19219" xr:uid="{00000000-0005-0000-0000-0000681F0000}"/>
    <cellStyle name="Navadno 3 2 4 2 5 5" xfId="6503" xr:uid="{00000000-0005-0000-0000-0000691F0000}"/>
    <cellStyle name="Navadno 3 2 4 2 5 5 2" xfId="20661" xr:uid="{00000000-0005-0000-0000-00006A1F0000}"/>
    <cellStyle name="Navadno 3 2 4 2 5 6" xfId="10729" xr:uid="{00000000-0005-0000-0000-00006B1F0000}"/>
    <cellStyle name="Navadno 3 2 4 2 5 6 2" xfId="24887" xr:uid="{00000000-0005-0000-0000-00006C1F0000}"/>
    <cellStyle name="Navadno 3 2 4 2 5 7" xfId="14987" xr:uid="{00000000-0005-0000-0000-00006D1F0000}"/>
    <cellStyle name="Navadno 3 2 4 2 5 8" xfId="28736" xr:uid="{00000000-0005-0000-0000-00006E1F0000}"/>
    <cellStyle name="Navadno 3 2 4 2 5 9" xfId="30848" xr:uid="{00000000-0005-0000-0000-00006F1F0000}"/>
    <cellStyle name="Navadno 3 2 4 2 6" xfId="4357" xr:uid="{00000000-0005-0000-0000-0000701F0000}"/>
    <cellStyle name="Navadno 3 2 4 2 6 2" xfId="8583" xr:uid="{00000000-0005-0000-0000-0000711F0000}"/>
    <cellStyle name="Navadno 3 2 4 2 6 2 2" xfId="22741" xr:uid="{00000000-0005-0000-0000-0000721F0000}"/>
    <cellStyle name="Navadno 3 2 4 2 6 3" xfId="12809" xr:uid="{00000000-0005-0000-0000-0000731F0000}"/>
    <cellStyle name="Navadno 3 2 4 2 6 3 2" xfId="26967" xr:uid="{00000000-0005-0000-0000-0000741F0000}"/>
    <cellStyle name="Navadno 3 2 4 2 6 4" xfId="17067" xr:uid="{00000000-0005-0000-0000-0000751F0000}"/>
    <cellStyle name="Navadno 3 2 4 2 6 5" xfId="29776" xr:uid="{00000000-0005-0000-0000-0000761F0000}"/>
    <cellStyle name="Navadno 3 2 4 2 6 6" xfId="32037" xr:uid="{00000000-0005-0000-0000-0000771F0000}"/>
    <cellStyle name="Navadno 3 2 4 2 7" xfId="2949" xr:uid="{00000000-0005-0000-0000-0000781F0000}"/>
    <cellStyle name="Navadno 3 2 4 2 7 2" xfId="7175" xr:uid="{00000000-0005-0000-0000-0000791F0000}"/>
    <cellStyle name="Navadno 3 2 4 2 7 2 2" xfId="21333" xr:uid="{00000000-0005-0000-0000-00007A1F0000}"/>
    <cellStyle name="Navadno 3 2 4 2 7 3" xfId="11401" xr:uid="{00000000-0005-0000-0000-00007B1F0000}"/>
    <cellStyle name="Navadno 3 2 4 2 7 3 2" xfId="25559" xr:uid="{00000000-0005-0000-0000-00007C1F0000}"/>
    <cellStyle name="Navadno 3 2 4 2 7 4" xfId="15659" xr:uid="{00000000-0005-0000-0000-00007D1F0000}"/>
    <cellStyle name="Navadno 3 2 4 2 7 5" xfId="29088" xr:uid="{00000000-0005-0000-0000-00007E1F0000}"/>
    <cellStyle name="Navadno 3 2 4 2 7 6" xfId="32038" xr:uid="{00000000-0005-0000-0000-00007F1F0000}"/>
    <cellStyle name="Navadno 3 2 4 2 8" xfId="1509" xr:uid="{00000000-0005-0000-0000-0000801F0000}"/>
    <cellStyle name="Navadno 3 2 4 2 8 2" xfId="18451" xr:uid="{00000000-0005-0000-0000-0000811F0000}"/>
    <cellStyle name="Navadno 3 2 4 2 9" xfId="5735" xr:uid="{00000000-0005-0000-0000-0000821F0000}"/>
    <cellStyle name="Navadno 3 2 4 2 9 2" xfId="19893" xr:uid="{00000000-0005-0000-0000-0000831F0000}"/>
    <cellStyle name="Navadno 3 2 4 3" xfId="127" xr:uid="{00000000-0005-0000-0000-0000841F0000}"/>
    <cellStyle name="Navadno 3 2 4 3 10" xfId="14283" xr:uid="{00000000-0005-0000-0000-0000851F0000}"/>
    <cellStyle name="Navadno 3 2 4 3 11" xfId="28384" xr:uid="{00000000-0005-0000-0000-0000861F0000}"/>
    <cellStyle name="Navadno 3 2 4 3 12" xfId="30496" xr:uid="{00000000-0005-0000-0000-0000871F0000}"/>
    <cellStyle name="Navadno 3 2 4 3 13" xfId="32039" xr:uid="{00000000-0005-0000-0000-0000881F0000}"/>
    <cellStyle name="Navadno 3 2 4 3 2" xfId="287" xr:uid="{00000000-0005-0000-0000-0000891F0000}"/>
    <cellStyle name="Navadno 3 2 4 3 2 10" xfId="28480" xr:uid="{00000000-0005-0000-0000-00008A1F0000}"/>
    <cellStyle name="Navadno 3 2 4 3 2 11" xfId="30576" xr:uid="{00000000-0005-0000-0000-00008B1F0000}"/>
    <cellStyle name="Navadno 3 2 4 3 2 12" xfId="32040" xr:uid="{00000000-0005-0000-0000-00008C1F0000}"/>
    <cellStyle name="Navadno 3 2 4 3 2 2" xfId="640" xr:uid="{00000000-0005-0000-0000-00008D1F0000}"/>
    <cellStyle name="Navadno 3 2 4 3 2 2 10" xfId="30752" xr:uid="{00000000-0005-0000-0000-00008E1F0000}"/>
    <cellStyle name="Navadno 3 2 4 3 2 2 11" xfId="32041" xr:uid="{00000000-0005-0000-0000-00008F1F0000}"/>
    <cellStyle name="Navadno 3 2 4 3 2 2 2" xfId="1344" xr:uid="{00000000-0005-0000-0000-0000901F0000}"/>
    <cellStyle name="Navadno 3 2 4 3 2 2 2 10" xfId="32042" xr:uid="{00000000-0005-0000-0000-0000911F0000}"/>
    <cellStyle name="Navadno 3 2 4 3 2 2 2 2" xfId="5605" xr:uid="{00000000-0005-0000-0000-0000921F0000}"/>
    <cellStyle name="Navadno 3 2 4 3 2 2 2 2 2" xfId="9831" xr:uid="{00000000-0005-0000-0000-0000931F0000}"/>
    <cellStyle name="Navadno 3 2 4 3 2 2 2 2 2 2" xfId="23989" xr:uid="{00000000-0005-0000-0000-0000941F0000}"/>
    <cellStyle name="Navadno 3 2 4 3 2 2 2 2 3" xfId="14057" xr:uid="{00000000-0005-0000-0000-0000951F0000}"/>
    <cellStyle name="Navadno 3 2 4 3 2 2 2 2 3 2" xfId="28215" xr:uid="{00000000-0005-0000-0000-0000961F0000}"/>
    <cellStyle name="Navadno 3 2 4 3 2 2 2 2 4" xfId="18315" xr:uid="{00000000-0005-0000-0000-0000971F0000}"/>
    <cellStyle name="Navadno 3 2 4 3 2 2 2 2 5" xfId="30400" xr:uid="{00000000-0005-0000-0000-0000981F0000}"/>
    <cellStyle name="Navadno 3 2 4 3 2 2 2 2 6" xfId="32043" xr:uid="{00000000-0005-0000-0000-0000991F0000}"/>
    <cellStyle name="Navadno 3 2 4 3 2 2 2 3" xfId="4197" xr:uid="{00000000-0005-0000-0000-00009A1F0000}"/>
    <cellStyle name="Navadno 3 2 4 3 2 2 2 3 2" xfId="8423" xr:uid="{00000000-0005-0000-0000-00009B1F0000}"/>
    <cellStyle name="Navadno 3 2 4 3 2 2 2 3 2 2" xfId="22581" xr:uid="{00000000-0005-0000-0000-00009C1F0000}"/>
    <cellStyle name="Navadno 3 2 4 3 2 2 2 3 3" xfId="12649" xr:uid="{00000000-0005-0000-0000-00009D1F0000}"/>
    <cellStyle name="Navadno 3 2 4 3 2 2 2 3 3 2" xfId="26807" xr:uid="{00000000-0005-0000-0000-00009E1F0000}"/>
    <cellStyle name="Navadno 3 2 4 3 2 2 2 3 4" xfId="16907" xr:uid="{00000000-0005-0000-0000-00009F1F0000}"/>
    <cellStyle name="Navadno 3 2 4 3 2 2 2 3 5" xfId="29712" xr:uid="{00000000-0005-0000-0000-0000A01F0000}"/>
    <cellStyle name="Navadno 3 2 4 3 2 2 2 3 6" xfId="32044" xr:uid="{00000000-0005-0000-0000-0000A11F0000}"/>
    <cellStyle name="Navadno 3 2 4 3 2 2 2 4" xfId="2789" xr:uid="{00000000-0005-0000-0000-0000A21F0000}"/>
    <cellStyle name="Navadno 3 2 4 3 2 2 2 4 2" xfId="19731" xr:uid="{00000000-0005-0000-0000-0000A31F0000}"/>
    <cellStyle name="Navadno 3 2 4 3 2 2 2 5" xfId="7015" xr:uid="{00000000-0005-0000-0000-0000A41F0000}"/>
    <cellStyle name="Navadno 3 2 4 3 2 2 2 5 2" xfId="21173" xr:uid="{00000000-0005-0000-0000-0000A51F0000}"/>
    <cellStyle name="Navadno 3 2 4 3 2 2 2 6" xfId="11241" xr:uid="{00000000-0005-0000-0000-0000A61F0000}"/>
    <cellStyle name="Navadno 3 2 4 3 2 2 2 6 2" xfId="25399" xr:uid="{00000000-0005-0000-0000-0000A71F0000}"/>
    <cellStyle name="Navadno 3 2 4 3 2 2 2 7" xfId="15499" xr:uid="{00000000-0005-0000-0000-0000A81F0000}"/>
    <cellStyle name="Navadno 3 2 4 3 2 2 2 8" xfId="28992" xr:uid="{00000000-0005-0000-0000-0000A91F0000}"/>
    <cellStyle name="Navadno 3 2 4 3 2 2 2 9" xfId="31104" xr:uid="{00000000-0005-0000-0000-0000AA1F0000}"/>
    <cellStyle name="Navadno 3 2 4 3 2 2 3" xfId="4901" xr:uid="{00000000-0005-0000-0000-0000AB1F0000}"/>
    <cellStyle name="Navadno 3 2 4 3 2 2 3 2" xfId="9127" xr:uid="{00000000-0005-0000-0000-0000AC1F0000}"/>
    <cellStyle name="Navadno 3 2 4 3 2 2 3 2 2" xfId="23285" xr:uid="{00000000-0005-0000-0000-0000AD1F0000}"/>
    <cellStyle name="Navadno 3 2 4 3 2 2 3 3" xfId="13353" xr:uid="{00000000-0005-0000-0000-0000AE1F0000}"/>
    <cellStyle name="Navadno 3 2 4 3 2 2 3 3 2" xfId="27511" xr:uid="{00000000-0005-0000-0000-0000AF1F0000}"/>
    <cellStyle name="Navadno 3 2 4 3 2 2 3 4" xfId="17611" xr:uid="{00000000-0005-0000-0000-0000B01F0000}"/>
    <cellStyle name="Navadno 3 2 4 3 2 2 3 5" xfId="30048" xr:uid="{00000000-0005-0000-0000-0000B11F0000}"/>
    <cellStyle name="Navadno 3 2 4 3 2 2 3 6" xfId="32045" xr:uid="{00000000-0005-0000-0000-0000B21F0000}"/>
    <cellStyle name="Navadno 3 2 4 3 2 2 4" xfId="3493" xr:uid="{00000000-0005-0000-0000-0000B31F0000}"/>
    <cellStyle name="Navadno 3 2 4 3 2 2 4 2" xfId="7719" xr:uid="{00000000-0005-0000-0000-0000B41F0000}"/>
    <cellStyle name="Navadno 3 2 4 3 2 2 4 2 2" xfId="21877" xr:uid="{00000000-0005-0000-0000-0000B51F0000}"/>
    <cellStyle name="Navadno 3 2 4 3 2 2 4 3" xfId="11945" xr:uid="{00000000-0005-0000-0000-0000B61F0000}"/>
    <cellStyle name="Navadno 3 2 4 3 2 2 4 3 2" xfId="26103" xr:uid="{00000000-0005-0000-0000-0000B71F0000}"/>
    <cellStyle name="Navadno 3 2 4 3 2 2 4 4" xfId="16203" xr:uid="{00000000-0005-0000-0000-0000B81F0000}"/>
    <cellStyle name="Navadno 3 2 4 3 2 2 4 5" xfId="29360" xr:uid="{00000000-0005-0000-0000-0000B91F0000}"/>
    <cellStyle name="Navadno 3 2 4 3 2 2 4 6" xfId="32046" xr:uid="{00000000-0005-0000-0000-0000BA1F0000}"/>
    <cellStyle name="Navadno 3 2 4 3 2 2 5" xfId="2085" xr:uid="{00000000-0005-0000-0000-0000BB1F0000}"/>
    <cellStyle name="Navadno 3 2 4 3 2 2 5 2" xfId="19027" xr:uid="{00000000-0005-0000-0000-0000BC1F0000}"/>
    <cellStyle name="Navadno 3 2 4 3 2 2 6" xfId="6311" xr:uid="{00000000-0005-0000-0000-0000BD1F0000}"/>
    <cellStyle name="Navadno 3 2 4 3 2 2 6 2" xfId="20469" xr:uid="{00000000-0005-0000-0000-0000BE1F0000}"/>
    <cellStyle name="Navadno 3 2 4 3 2 2 7" xfId="10537" xr:uid="{00000000-0005-0000-0000-0000BF1F0000}"/>
    <cellStyle name="Navadno 3 2 4 3 2 2 7 2" xfId="24695" xr:uid="{00000000-0005-0000-0000-0000C01F0000}"/>
    <cellStyle name="Navadno 3 2 4 3 2 2 8" xfId="14795" xr:uid="{00000000-0005-0000-0000-0000C11F0000}"/>
    <cellStyle name="Navadno 3 2 4 3 2 2 9" xfId="28640" xr:uid="{00000000-0005-0000-0000-0000C21F0000}"/>
    <cellStyle name="Navadno 3 2 4 3 2 3" xfId="992" xr:uid="{00000000-0005-0000-0000-0000C31F0000}"/>
    <cellStyle name="Navadno 3 2 4 3 2 3 10" xfId="32047" xr:uid="{00000000-0005-0000-0000-0000C41F0000}"/>
    <cellStyle name="Navadno 3 2 4 3 2 3 2" xfId="5253" xr:uid="{00000000-0005-0000-0000-0000C51F0000}"/>
    <cellStyle name="Navadno 3 2 4 3 2 3 2 2" xfId="9479" xr:uid="{00000000-0005-0000-0000-0000C61F0000}"/>
    <cellStyle name="Navadno 3 2 4 3 2 3 2 2 2" xfId="23637" xr:uid="{00000000-0005-0000-0000-0000C71F0000}"/>
    <cellStyle name="Navadno 3 2 4 3 2 3 2 3" xfId="13705" xr:uid="{00000000-0005-0000-0000-0000C81F0000}"/>
    <cellStyle name="Navadno 3 2 4 3 2 3 2 3 2" xfId="27863" xr:uid="{00000000-0005-0000-0000-0000C91F0000}"/>
    <cellStyle name="Navadno 3 2 4 3 2 3 2 4" xfId="17963" xr:uid="{00000000-0005-0000-0000-0000CA1F0000}"/>
    <cellStyle name="Navadno 3 2 4 3 2 3 2 5" xfId="30224" xr:uid="{00000000-0005-0000-0000-0000CB1F0000}"/>
    <cellStyle name="Navadno 3 2 4 3 2 3 2 6" xfId="32048" xr:uid="{00000000-0005-0000-0000-0000CC1F0000}"/>
    <cellStyle name="Navadno 3 2 4 3 2 3 3" xfId="3845" xr:uid="{00000000-0005-0000-0000-0000CD1F0000}"/>
    <cellStyle name="Navadno 3 2 4 3 2 3 3 2" xfId="8071" xr:uid="{00000000-0005-0000-0000-0000CE1F0000}"/>
    <cellStyle name="Navadno 3 2 4 3 2 3 3 2 2" xfId="22229" xr:uid="{00000000-0005-0000-0000-0000CF1F0000}"/>
    <cellStyle name="Navadno 3 2 4 3 2 3 3 3" xfId="12297" xr:uid="{00000000-0005-0000-0000-0000D01F0000}"/>
    <cellStyle name="Navadno 3 2 4 3 2 3 3 3 2" xfId="26455" xr:uid="{00000000-0005-0000-0000-0000D11F0000}"/>
    <cellStyle name="Navadno 3 2 4 3 2 3 3 4" xfId="16555" xr:uid="{00000000-0005-0000-0000-0000D21F0000}"/>
    <cellStyle name="Navadno 3 2 4 3 2 3 3 5" xfId="29536" xr:uid="{00000000-0005-0000-0000-0000D31F0000}"/>
    <cellStyle name="Navadno 3 2 4 3 2 3 3 6" xfId="32049" xr:uid="{00000000-0005-0000-0000-0000D41F0000}"/>
    <cellStyle name="Navadno 3 2 4 3 2 3 4" xfId="2437" xr:uid="{00000000-0005-0000-0000-0000D51F0000}"/>
    <cellStyle name="Navadno 3 2 4 3 2 3 4 2" xfId="19379" xr:uid="{00000000-0005-0000-0000-0000D61F0000}"/>
    <cellStyle name="Navadno 3 2 4 3 2 3 5" xfId="6663" xr:uid="{00000000-0005-0000-0000-0000D71F0000}"/>
    <cellStyle name="Navadno 3 2 4 3 2 3 5 2" xfId="20821" xr:uid="{00000000-0005-0000-0000-0000D81F0000}"/>
    <cellStyle name="Navadno 3 2 4 3 2 3 6" xfId="10889" xr:uid="{00000000-0005-0000-0000-0000D91F0000}"/>
    <cellStyle name="Navadno 3 2 4 3 2 3 6 2" xfId="25047" xr:uid="{00000000-0005-0000-0000-0000DA1F0000}"/>
    <cellStyle name="Navadno 3 2 4 3 2 3 7" xfId="15147" xr:uid="{00000000-0005-0000-0000-0000DB1F0000}"/>
    <cellStyle name="Navadno 3 2 4 3 2 3 8" xfId="28816" xr:uid="{00000000-0005-0000-0000-0000DC1F0000}"/>
    <cellStyle name="Navadno 3 2 4 3 2 3 9" xfId="30928" xr:uid="{00000000-0005-0000-0000-0000DD1F0000}"/>
    <cellStyle name="Navadno 3 2 4 3 2 4" xfId="4549" xr:uid="{00000000-0005-0000-0000-0000DE1F0000}"/>
    <cellStyle name="Navadno 3 2 4 3 2 4 2" xfId="8775" xr:uid="{00000000-0005-0000-0000-0000DF1F0000}"/>
    <cellStyle name="Navadno 3 2 4 3 2 4 2 2" xfId="22933" xr:uid="{00000000-0005-0000-0000-0000E01F0000}"/>
    <cellStyle name="Navadno 3 2 4 3 2 4 3" xfId="13001" xr:uid="{00000000-0005-0000-0000-0000E11F0000}"/>
    <cellStyle name="Navadno 3 2 4 3 2 4 3 2" xfId="27159" xr:uid="{00000000-0005-0000-0000-0000E21F0000}"/>
    <cellStyle name="Navadno 3 2 4 3 2 4 4" xfId="17259" xr:uid="{00000000-0005-0000-0000-0000E31F0000}"/>
    <cellStyle name="Navadno 3 2 4 3 2 4 5" xfId="29872" xr:uid="{00000000-0005-0000-0000-0000E41F0000}"/>
    <cellStyle name="Navadno 3 2 4 3 2 4 6" xfId="32050" xr:uid="{00000000-0005-0000-0000-0000E51F0000}"/>
    <cellStyle name="Navadno 3 2 4 3 2 5" xfId="3141" xr:uid="{00000000-0005-0000-0000-0000E61F0000}"/>
    <cellStyle name="Navadno 3 2 4 3 2 5 2" xfId="7367" xr:uid="{00000000-0005-0000-0000-0000E71F0000}"/>
    <cellStyle name="Navadno 3 2 4 3 2 5 2 2" xfId="21525" xr:uid="{00000000-0005-0000-0000-0000E81F0000}"/>
    <cellStyle name="Navadno 3 2 4 3 2 5 3" xfId="11593" xr:uid="{00000000-0005-0000-0000-0000E91F0000}"/>
    <cellStyle name="Navadno 3 2 4 3 2 5 3 2" xfId="25751" xr:uid="{00000000-0005-0000-0000-0000EA1F0000}"/>
    <cellStyle name="Navadno 3 2 4 3 2 5 4" xfId="15851" xr:uid="{00000000-0005-0000-0000-0000EB1F0000}"/>
    <cellStyle name="Navadno 3 2 4 3 2 5 5" xfId="29184" xr:uid="{00000000-0005-0000-0000-0000EC1F0000}"/>
    <cellStyle name="Navadno 3 2 4 3 2 5 6" xfId="32051" xr:uid="{00000000-0005-0000-0000-0000ED1F0000}"/>
    <cellStyle name="Navadno 3 2 4 3 2 6" xfId="1733" xr:uid="{00000000-0005-0000-0000-0000EE1F0000}"/>
    <cellStyle name="Navadno 3 2 4 3 2 6 2" xfId="18675" xr:uid="{00000000-0005-0000-0000-0000EF1F0000}"/>
    <cellStyle name="Navadno 3 2 4 3 2 7" xfId="5959" xr:uid="{00000000-0005-0000-0000-0000F01F0000}"/>
    <cellStyle name="Navadno 3 2 4 3 2 7 2" xfId="20117" xr:uid="{00000000-0005-0000-0000-0000F11F0000}"/>
    <cellStyle name="Navadno 3 2 4 3 2 8" xfId="10185" xr:uid="{00000000-0005-0000-0000-0000F21F0000}"/>
    <cellStyle name="Navadno 3 2 4 3 2 8 2" xfId="24343" xr:uid="{00000000-0005-0000-0000-0000F31F0000}"/>
    <cellStyle name="Navadno 3 2 4 3 2 9" xfId="14443" xr:uid="{00000000-0005-0000-0000-0000F41F0000}"/>
    <cellStyle name="Navadno 3 2 4 3 3" xfId="512" xr:uid="{00000000-0005-0000-0000-0000F51F0000}"/>
    <cellStyle name="Navadno 3 2 4 3 3 10" xfId="30688" xr:uid="{00000000-0005-0000-0000-0000F61F0000}"/>
    <cellStyle name="Navadno 3 2 4 3 3 11" xfId="32052" xr:uid="{00000000-0005-0000-0000-0000F71F0000}"/>
    <cellStyle name="Navadno 3 2 4 3 3 2" xfId="1216" xr:uid="{00000000-0005-0000-0000-0000F81F0000}"/>
    <cellStyle name="Navadno 3 2 4 3 3 2 10" xfId="32053" xr:uid="{00000000-0005-0000-0000-0000F91F0000}"/>
    <cellStyle name="Navadno 3 2 4 3 3 2 2" xfId="5477" xr:uid="{00000000-0005-0000-0000-0000FA1F0000}"/>
    <cellStyle name="Navadno 3 2 4 3 3 2 2 2" xfId="9703" xr:uid="{00000000-0005-0000-0000-0000FB1F0000}"/>
    <cellStyle name="Navadno 3 2 4 3 3 2 2 2 2" xfId="23861" xr:uid="{00000000-0005-0000-0000-0000FC1F0000}"/>
    <cellStyle name="Navadno 3 2 4 3 3 2 2 3" xfId="13929" xr:uid="{00000000-0005-0000-0000-0000FD1F0000}"/>
    <cellStyle name="Navadno 3 2 4 3 3 2 2 3 2" xfId="28087" xr:uid="{00000000-0005-0000-0000-0000FE1F0000}"/>
    <cellStyle name="Navadno 3 2 4 3 3 2 2 4" xfId="18187" xr:uid="{00000000-0005-0000-0000-0000FF1F0000}"/>
    <cellStyle name="Navadno 3 2 4 3 3 2 2 5" xfId="30336" xr:uid="{00000000-0005-0000-0000-000000200000}"/>
    <cellStyle name="Navadno 3 2 4 3 3 2 2 6" xfId="32054" xr:uid="{00000000-0005-0000-0000-000001200000}"/>
    <cellStyle name="Navadno 3 2 4 3 3 2 3" xfId="4069" xr:uid="{00000000-0005-0000-0000-000002200000}"/>
    <cellStyle name="Navadno 3 2 4 3 3 2 3 2" xfId="8295" xr:uid="{00000000-0005-0000-0000-000003200000}"/>
    <cellStyle name="Navadno 3 2 4 3 3 2 3 2 2" xfId="22453" xr:uid="{00000000-0005-0000-0000-000004200000}"/>
    <cellStyle name="Navadno 3 2 4 3 3 2 3 3" xfId="12521" xr:uid="{00000000-0005-0000-0000-000005200000}"/>
    <cellStyle name="Navadno 3 2 4 3 3 2 3 3 2" xfId="26679" xr:uid="{00000000-0005-0000-0000-000006200000}"/>
    <cellStyle name="Navadno 3 2 4 3 3 2 3 4" xfId="16779" xr:uid="{00000000-0005-0000-0000-000007200000}"/>
    <cellStyle name="Navadno 3 2 4 3 3 2 3 5" xfId="29648" xr:uid="{00000000-0005-0000-0000-000008200000}"/>
    <cellStyle name="Navadno 3 2 4 3 3 2 3 6" xfId="32055" xr:uid="{00000000-0005-0000-0000-000009200000}"/>
    <cellStyle name="Navadno 3 2 4 3 3 2 4" xfId="2661" xr:uid="{00000000-0005-0000-0000-00000A200000}"/>
    <cellStyle name="Navadno 3 2 4 3 3 2 4 2" xfId="19603" xr:uid="{00000000-0005-0000-0000-00000B200000}"/>
    <cellStyle name="Navadno 3 2 4 3 3 2 5" xfId="6887" xr:uid="{00000000-0005-0000-0000-00000C200000}"/>
    <cellStyle name="Navadno 3 2 4 3 3 2 5 2" xfId="21045" xr:uid="{00000000-0005-0000-0000-00000D200000}"/>
    <cellStyle name="Navadno 3 2 4 3 3 2 6" xfId="11113" xr:uid="{00000000-0005-0000-0000-00000E200000}"/>
    <cellStyle name="Navadno 3 2 4 3 3 2 6 2" xfId="25271" xr:uid="{00000000-0005-0000-0000-00000F200000}"/>
    <cellStyle name="Navadno 3 2 4 3 3 2 7" xfId="15371" xr:uid="{00000000-0005-0000-0000-000010200000}"/>
    <cellStyle name="Navadno 3 2 4 3 3 2 8" xfId="28928" xr:uid="{00000000-0005-0000-0000-000011200000}"/>
    <cellStyle name="Navadno 3 2 4 3 3 2 9" xfId="31040" xr:uid="{00000000-0005-0000-0000-000012200000}"/>
    <cellStyle name="Navadno 3 2 4 3 3 3" xfId="4773" xr:uid="{00000000-0005-0000-0000-000013200000}"/>
    <cellStyle name="Navadno 3 2 4 3 3 3 2" xfId="8999" xr:uid="{00000000-0005-0000-0000-000014200000}"/>
    <cellStyle name="Navadno 3 2 4 3 3 3 2 2" xfId="23157" xr:uid="{00000000-0005-0000-0000-000015200000}"/>
    <cellStyle name="Navadno 3 2 4 3 3 3 3" xfId="13225" xr:uid="{00000000-0005-0000-0000-000016200000}"/>
    <cellStyle name="Navadno 3 2 4 3 3 3 3 2" xfId="27383" xr:uid="{00000000-0005-0000-0000-000017200000}"/>
    <cellStyle name="Navadno 3 2 4 3 3 3 4" xfId="17483" xr:uid="{00000000-0005-0000-0000-000018200000}"/>
    <cellStyle name="Navadno 3 2 4 3 3 3 5" xfId="29984" xr:uid="{00000000-0005-0000-0000-000019200000}"/>
    <cellStyle name="Navadno 3 2 4 3 3 3 6" xfId="32056" xr:uid="{00000000-0005-0000-0000-00001A200000}"/>
    <cellStyle name="Navadno 3 2 4 3 3 4" xfId="3365" xr:uid="{00000000-0005-0000-0000-00001B200000}"/>
    <cellStyle name="Navadno 3 2 4 3 3 4 2" xfId="7591" xr:uid="{00000000-0005-0000-0000-00001C200000}"/>
    <cellStyle name="Navadno 3 2 4 3 3 4 2 2" xfId="21749" xr:uid="{00000000-0005-0000-0000-00001D200000}"/>
    <cellStyle name="Navadno 3 2 4 3 3 4 3" xfId="11817" xr:uid="{00000000-0005-0000-0000-00001E200000}"/>
    <cellStyle name="Navadno 3 2 4 3 3 4 3 2" xfId="25975" xr:uid="{00000000-0005-0000-0000-00001F200000}"/>
    <cellStyle name="Navadno 3 2 4 3 3 4 4" xfId="16075" xr:uid="{00000000-0005-0000-0000-000020200000}"/>
    <cellStyle name="Navadno 3 2 4 3 3 4 5" xfId="29296" xr:uid="{00000000-0005-0000-0000-000021200000}"/>
    <cellStyle name="Navadno 3 2 4 3 3 4 6" xfId="32057" xr:uid="{00000000-0005-0000-0000-000022200000}"/>
    <cellStyle name="Navadno 3 2 4 3 3 5" xfId="1957" xr:uid="{00000000-0005-0000-0000-000023200000}"/>
    <cellStyle name="Navadno 3 2 4 3 3 5 2" xfId="18899" xr:uid="{00000000-0005-0000-0000-000024200000}"/>
    <cellStyle name="Navadno 3 2 4 3 3 6" xfId="6183" xr:uid="{00000000-0005-0000-0000-000025200000}"/>
    <cellStyle name="Navadno 3 2 4 3 3 6 2" xfId="20341" xr:uid="{00000000-0005-0000-0000-000026200000}"/>
    <cellStyle name="Navadno 3 2 4 3 3 7" xfId="10409" xr:uid="{00000000-0005-0000-0000-000027200000}"/>
    <cellStyle name="Navadno 3 2 4 3 3 7 2" xfId="24567" xr:uid="{00000000-0005-0000-0000-000028200000}"/>
    <cellStyle name="Navadno 3 2 4 3 3 8" xfId="14667" xr:uid="{00000000-0005-0000-0000-000029200000}"/>
    <cellStyle name="Navadno 3 2 4 3 3 9" xfId="28576" xr:uid="{00000000-0005-0000-0000-00002A200000}"/>
    <cellStyle name="Navadno 3 2 4 3 4" xfId="864" xr:uid="{00000000-0005-0000-0000-00002B200000}"/>
    <cellStyle name="Navadno 3 2 4 3 4 10" xfId="32058" xr:uid="{00000000-0005-0000-0000-00002C200000}"/>
    <cellStyle name="Navadno 3 2 4 3 4 2" xfId="5125" xr:uid="{00000000-0005-0000-0000-00002D200000}"/>
    <cellStyle name="Navadno 3 2 4 3 4 2 2" xfId="9351" xr:uid="{00000000-0005-0000-0000-00002E200000}"/>
    <cellStyle name="Navadno 3 2 4 3 4 2 2 2" xfId="23509" xr:uid="{00000000-0005-0000-0000-00002F200000}"/>
    <cellStyle name="Navadno 3 2 4 3 4 2 3" xfId="13577" xr:uid="{00000000-0005-0000-0000-000030200000}"/>
    <cellStyle name="Navadno 3 2 4 3 4 2 3 2" xfId="27735" xr:uid="{00000000-0005-0000-0000-000031200000}"/>
    <cellStyle name="Navadno 3 2 4 3 4 2 4" xfId="17835" xr:uid="{00000000-0005-0000-0000-000032200000}"/>
    <cellStyle name="Navadno 3 2 4 3 4 2 5" xfId="30160" xr:uid="{00000000-0005-0000-0000-000033200000}"/>
    <cellStyle name="Navadno 3 2 4 3 4 2 6" xfId="32059" xr:uid="{00000000-0005-0000-0000-000034200000}"/>
    <cellStyle name="Navadno 3 2 4 3 4 3" xfId="3717" xr:uid="{00000000-0005-0000-0000-000035200000}"/>
    <cellStyle name="Navadno 3 2 4 3 4 3 2" xfId="7943" xr:uid="{00000000-0005-0000-0000-000036200000}"/>
    <cellStyle name="Navadno 3 2 4 3 4 3 2 2" xfId="22101" xr:uid="{00000000-0005-0000-0000-000037200000}"/>
    <cellStyle name="Navadno 3 2 4 3 4 3 3" xfId="12169" xr:uid="{00000000-0005-0000-0000-000038200000}"/>
    <cellStyle name="Navadno 3 2 4 3 4 3 3 2" xfId="26327" xr:uid="{00000000-0005-0000-0000-000039200000}"/>
    <cellStyle name="Navadno 3 2 4 3 4 3 4" xfId="16427" xr:uid="{00000000-0005-0000-0000-00003A200000}"/>
    <cellStyle name="Navadno 3 2 4 3 4 3 5" xfId="29472" xr:uid="{00000000-0005-0000-0000-00003B200000}"/>
    <cellStyle name="Navadno 3 2 4 3 4 3 6" xfId="32060" xr:uid="{00000000-0005-0000-0000-00003C200000}"/>
    <cellStyle name="Navadno 3 2 4 3 4 4" xfId="2309" xr:uid="{00000000-0005-0000-0000-00003D200000}"/>
    <cellStyle name="Navadno 3 2 4 3 4 4 2" xfId="19251" xr:uid="{00000000-0005-0000-0000-00003E200000}"/>
    <cellStyle name="Navadno 3 2 4 3 4 5" xfId="6535" xr:uid="{00000000-0005-0000-0000-00003F200000}"/>
    <cellStyle name="Navadno 3 2 4 3 4 5 2" xfId="20693" xr:uid="{00000000-0005-0000-0000-000040200000}"/>
    <cellStyle name="Navadno 3 2 4 3 4 6" xfId="10761" xr:uid="{00000000-0005-0000-0000-000041200000}"/>
    <cellStyle name="Navadno 3 2 4 3 4 6 2" xfId="24919" xr:uid="{00000000-0005-0000-0000-000042200000}"/>
    <cellStyle name="Navadno 3 2 4 3 4 7" xfId="15019" xr:uid="{00000000-0005-0000-0000-000043200000}"/>
    <cellStyle name="Navadno 3 2 4 3 4 8" xfId="28752" xr:uid="{00000000-0005-0000-0000-000044200000}"/>
    <cellStyle name="Navadno 3 2 4 3 4 9" xfId="30864" xr:uid="{00000000-0005-0000-0000-000045200000}"/>
    <cellStyle name="Navadno 3 2 4 3 5" xfId="4389" xr:uid="{00000000-0005-0000-0000-000046200000}"/>
    <cellStyle name="Navadno 3 2 4 3 5 2" xfId="8615" xr:uid="{00000000-0005-0000-0000-000047200000}"/>
    <cellStyle name="Navadno 3 2 4 3 5 2 2" xfId="22773" xr:uid="{00000000-0005-0000-0000-000048200000}"/>
    <cellStyle name="Navadno 3 2 4 3 5 3" xfId="12841" xr:uid="{00000000-0005-0000-0000-000049200000}"/>
    <cellStyle name="Navadno 3 2 4 3 5 3 2" xfId="26999" xr:uid="{00000000-0005-0000-0000-00004A200000}"/>
    <cellStyle name="Navadno 3 2 4 3 5 4" xfId="17099" xr:uid="{00000000-0005-0000-0000-00004B200000}"/>
    <cellStyle name="Navadno 3 2 4 3 5 5" xfId="29792" xr:uid="{00000000-0005-0000-0000-00004C200000}"/>
    <cellStyle name="Navadno 3 2 4 3 5 6" xfId="32061" xr:uid="{00000000-0005-0000-0000-00004D200000}"/>
    <cellStyle name="Navadno 3 2 4 3 6" xfId="2981" xr:uid="{00000000-0005-0000-0000-00004E200000}"/>
    <cellStyle name="Navadno 3 2 4 3 6 2" xfId="7207" xr:uid="{00000000-0005-0000-0000-00004F200000}"/>
    <cellStyle name="Navadno 3 2 4 3 6 2 2" xfId="21365" xr:uid="{00000000-0005-0000-0000-000050200000}"/>
    <cellStyle name="Navadno 3 2 4 3 6 3" xfId="11433" xr:uid="{00000000-0005-0000-0000-000051200000}"/>
    <cellStyle name="Navadno 3 2 4 3 6 3 2" xfId="25591" xr:uid="{00000000-0005-0000-0000-000052200000}"/>
    <cellStyle name="Navadno 3 2 4 3 6 4" xfId="15691" xr:uid="{00000000-0005-0000-0000-000053200000}"/>
    <cellStyle name="Navadno 3 2 4 3 6 5" xfId="29104" xr:uid="{00000000-0005-0000-0000-000054200000}"/>
    <cellStyle name="Navadno 3 2 4 3 6 6" xfId="32062" xr:uid="{00000000-0005-0000-0000-000055200000}"/>
    <cellStyle name="Navadno 3 2 4 3 7" xfId="1573" xr:uid="{00000000-0005-0000-0000-000056200000}"/>
    <cellStyle name="Navadno 3 2 4 3 7 2" xfId="18515" xr:uid="{00000000-0005-0000-0000-000057200000}"/>
    <cellStyle name="Navadno 3 2 4 3 8" xfId="5799" xr:uid="{00000000-0005-0000-0000-000058200000}"/>
    <cellStyle name="Navadno 3 2 4 3 8 2" xfId="19957" xr:uid="{00000000-0005-0000-0000-000059200000}"/>
    <cellStyle name="Navadno 3 2 4 3 9" xfId="10025" xr:uid="{00000000-0005-0000-0000-00005A200000}"/>
    <cellStyle name="Navadno 3 2 4 3 9 2" xfId="24183" xr:uid="{00000000-0005-0000-0000-00005B200000}"/>
    <cellStyle name="Navadno 3 2 4 4" xfId="57" xr:uid="{00000000-0005-0000-0000-00005C200000}"/>
    <cellStyle name="Navadno 3 2 4 4 10" xfId="14251" xr:uid="{00000000-0005-0000-0000-00005D200000}"/>
    <cellStyle name="Navadno 3 2 4 4 11" xfId="28352" xr:uid="{00000000-0005-0000-0000-00005E200000}"/>
    <cellStyle name="Navadno 3 2 4 4 12" xfId="30464" xr:uid="{00000000-0005-0000-0000-00005F200000}"/>
    <cellStyle name="Navadno 3 2 4 4 13" xfId="32063" xr:uid="{00000000-0005-0000-0000-000060200000}"/>
    <cellStyle name="Navadno 3 2 4 4 2" xfId="223" xr:uid="{00000000-0005-0000-0000-000061200000}"/>
    <cellStyle name="Navadno 3 2 4 4 2 10" xfId="28464" xr:uid="{00000000-0005-0000-0000-000062200000}"/>
    <cellStyle name="Navadno 3 2 4 4 2 11" xfId="30544" xr:uid="{00000000-0005-0000-0000-000063200000}"/>
    <cellStyle name="Navadno 3 2 4 4 2 12" xfId="32064" xr:uid="{00000000-0005-0000-0000-000064200000}"/>
    <cellStyle name="Navadno 3 2 4 4 2 2" xfId="576" xr:uid="{00000000-0005-0000-0000-000065200000}"/>
    <cellStyle name="Navadno 3 2 4 4 2 2 10" xfId="30720" xr:uid="{00000000-0005-0000-0000-000066200000}"/>
    <cellStyle name="Navadno 3 2 4 4 2 2 11" xfId="32065" xr:uid="{00000000-0005-0000-0000-000067200000}"/>
    <cellStyle name="Navadno 3 2 4 4 2 2 2" xfId="1280" xr:uid="{00000000-0005-0000-0000-000068200000}"/>
    <cellStyle name="Navadno 3 2 4 4 2 2 2 10" xfId="32066" xr:uid="{00000000-0005-0000-0000-000069200000}"/>
    <cellStyle name="Navadno 3 2 4 4 2 2 2 2" xfId="5541" xr:uid="{00000000-0005-0000-0000-00006A200000}"/>
    <cellStyle name="Navadno 3 2 4 4 2 2 2 2 2" xfId="9767" xr:uid="{00000000-0005-0000-0000-00006B200000}"/>
    <cellStyle name="Navadno 3 2 4 4 2 2 2 2 2 2" xfId="23925" xr:uid="{00000000-0005-0000-0000-00006C200000}"/>
    <cellStyle name="Navadno 3 2 4 4 2 2 2 2 3" xfId="13993" xr:uid="{00000000-0005-0000-0000-00006D200000}"/>
    <cellStyle name="Navadno 3 2 4 4 2 2 2 2 3 2" xfId="28151" xr:uid="{00000000-0005-0000-0000-00006E200000}"/>
    <cellStyle name="Navadno 3 2 4 4 2 2 2 2 4" xfId="18251" xr:uid="{00000000-0005-0000-0000-00006F200000}"/>
    <cellStyle name="Navadno 3 2 4 4 2 2 2 2 5" xfId="30368" xr:uid="{00000000-0005-0000-0000-000070200000}"/>
    <cellStyle name="Navadno 3 2 4 4 2 2 2 2 6" xfId="32067" xr:uid="{00000000-0005-0000-0000-000071200000}"/>
    <cellStyle name="Navadno 3 2 4 4 2 2 2 3" xfId="4133" xr:uid="{00000000-0005-0000-0000-000072200000}"/>
    <cellStyle name="Navadno 3 2 4 4 2 2 2 3 2" xfId="8359" xr:uid="{00000000-0005-0000-0000-000073200000}"/>
    <cellStyle name="Navadno 3 2 4 4 2 2 2 3 2 2" xfId="22517" xr:uid="{00000000-0005-0000-0000-000074200000}"/>
    <cellStyle name="Navadno 3 2 4 4 2 2 2 3 3" xfId="12585" xr:uid="{00000000-0005-0000-0000-000075200000}"/>
    <cellStyle name="Navadno 3 2 4 4 2 2 2 3 3 2" xfId="26743" xr:uid="{00000000-0005-0000-0000-000076200000}"/>
    <cellStyle name="Navadno 3 2 4 4 2 2 2 3 4" xfId="16843" xr:uid="{00000000-0005-0000-0000-000077200000}"/>
    <cellStyle name="Navadno 3 2 4 4 2 2 2 3 5" xfId="29680" xr:uid="{00000000-0005-0000-0000-000078200000}"/>
    <cellStyle name="Navadno 3 2 4 4 2 2 2 3 6" xfId="32068" xr:uid="{00000000-0005-0000-0000-000079200000}"/>
    <cellStyle name="Navadno 3 2 4 4 2 2 2 4" xfId="2725" xr:uid="{00000000-0005-0000-0000-00007A200000}"/>
    <cellStyle name="Navadno 3 2 4 4 2 2 2 4 2" xfId="19667" xr:uid="{00000000-0005-0000-0000-00007B200000}"/>
    <cellStyle name="Navadno 3 2 4 4 2 2 2 5" xfId="6951" xr:uid="{00000000-0005-0000-0000-00007C200000}"/>
    <cellStyle name="Navadno 3 2 4 4 2 2 2 5 2" xfId="21109" xr:uid="{00000000-0005-0000-0000-00007D200000}"/>
    <cellStyle name="Navadno 3 2 4 4 2 2 2 6" xfId="11177" xr:uid="{00000000-0005-0000-0000-00007E200000}"/>
    <cellStyle name="Navadno 3 2 4 4 2 2 2 6 2" xfId="25335" xr:uid="{00000000-0005-0000-0000-00007F200000}"/>
    <cellStyle name="Navadno 3 2 4 4 2 2 2 7" xfId="15435" xr:uid="{00000000-0005-0000-0000-000080200000}"/>
    <cellStyle name="Navadno 3 2 4 4 2 2 2 8" xfId="28960" xr:uid="{00000000-0005-0000-0000-000081200000}"/>
    <cellStyle name="Navadno 3 2 4 4 2 2 2 9" xfId="31072" xr:uid="{00000000-0005-0000-0000-000082200000}"/>
    <cellStyle name="Navadno 3 2 4 4 2 2 3" xfId="4837" xr:uid="{00000000-0005-0000-0000-000083200000}"/>
    <cellStyle name="Navadno 3 2 4 4 2 2 3 2" xfId="9063" xr:uid="{00000000-0005-0000-0000-000084200000}"/>
    <cellStyle name="Navadno 3 2 4 4 2 2 3 2 2" xfId="23221" xr:uid="{00000000-0005-0000-0000-000085200000}"/>
    <cellStyle name="Navadno 3 2 4 4 2 2 3 3" xfId="13289" xr:uid="{00000000-0005-0000-0000-000086200000}"/>
    <cellStyle name="Navadno 3 2 4 4 2 2 3 3 2" xfId="27447" xr:uid="{00000000-0005-0000-0000-000087200000}"/>
    <cellStyle name="Navadno 3 2 4 4 2 2 3 4" xfId="17547" xr:uid="{00000000-0005-0000-0000-000088200000}"/>
    <cellStyle name="Navadno 3 2 4 4 2 2 3 5" xfId="30016" xr:uid="{00000000-0005-0000-0000-000089200000}"/>
    <cellStyle name="Navadno 3 2 4 4 2 2 3 6" xfId="32069" xr:uid="{00000000-0005-0000-0000-00008A200000}"/>
    <cellStyle name="Navadno 3 2 4 4 2 2 4" xfId="3429" xr:uid="{00000000-0005-0000-0000-00008B200000}"/>
    <cellStyle name="Navadno 3 2 4 4 2 2 4 2" xfId="7655" xr:uid="{00000000-0005-0000-0000-00008C200000}"/>
    <cellStyle name="Navadno 3 2 4 4 2 2 4 2 2" xfId="21813" xr:uid="{00000000-0005-0000-0000-00008D200000}"/>
    <cellStyle name="Navadno 3 2 4 4 2 2 4 3" xfId="11881" xr:uid="{00000000-0005-0000-0000-00008E200000}"/>
    <cellStyle name="Navadno 3 2 4 4 2 2 4 3 2" xfId="26039" xr:uid="{00000000-0005-0000-0000-00008F200000}"/>
    <cellStyle name="Navadno 3 2 4 4 2 2 4 4" xfId="16139" xr:uid="{00000000-0005-0000-0000-000090200000}"/>
    <cellStyle name="Navadno 3 2 4 4 2 2 4 5" xfId="29328" xr:uid="{00000000-0005-0000-0000-000091200000}"/>
    <cellStyle name="Navadno 3 2 4 4 2 2 4 6" xfId="32070" xr:uid="{00000000-0005-0000-0000-000092200000}"/>
    <cellStyle name="Navadno 3 2 4 4 2 2 5" xfId="2021" xr:uid="{00000000-0005-0000-0000-000093200000}"/>
    <cellStyle name="Navadno 3 2 4 4 2 2 5 2" xfId="18963" xr:uid="{00000000-0005-0000-0000-000094200000}"/>
    <cellStyle name="Navadno 3 2 4 4 2 2 6" xfId="6247" xr:uid="{00000000-0005-0000-0000-000095200000}"/>
    <cellStyle name="Navadno 3 2 4 4 2 2 6 2" xfId="20405" xr:uid="{00000000-0005-0000-0000-000096200000}"/>
    <cellStyle name="Navadno 3 2 4 4 2 2 7" xfId="10473" xr:uid="{00000000-0005-0000-0000-000097200000}"/>
    <cellStyle name="Navadno 3 2 4 4 2 2 7 2" xfId="24631" xr:uid="{00000000-0005-0000-0000-000098200000}"/>
    <cellStyle name="Navadno 3 2 4 4 2 2 8" xfId="14731" xr:uid="{00000000-0005-0000-0000-000099200000}"/>
    <cellStyle name="Navadno 3 2 4 4 2 2 9" xfId="28608" xr:uid="{00000000-0005-0000-0000-00009A200000}"/>
    <cellStyle name="Navadno 3 2 4 4 2 3" xfId="928" xr:uid="{00000000-0005-0000-0000-00009B200000}"/>
    <cellStyle name="Navadno 3 2 4 4 2 3 10" xfId="32071" xr:uid="{00000000-0005-0000-0000-00009C200000}"/>
    <cellStyle name="Navadno 3 2 4 4 2 3 2" xfId="5189" xr:uid="{00000000-0005-0000-0000-00009D200000}"/>
    <cellStyle name="Navadno 3 2 4 4 2 3 2 2" xfId="9415" xr:uid="{00000000-0005-0000-0000-00009E200000}"/>
    <cellStyle name="Navadno 3 2 4 4 2 3 2 2 2" xfId="23573" xr:uid="{00000000-0005-0000-0000-00009F200000}"/>
    <cellStyle name="Navadno 3 2 4 4 2 3 2 3" xfId="13641" xr:uid="{00000000-0005-0000-0000-0000A0200000}"/>
    <cellStyle name="Navadno 3 2 4 4 2 3 2 3 2" xfId="27799" xr:uid="{00000000-0005-0000-0000-0000A1200000}"/>
    <cellStyle name="Navadno 3 2 4 4 2 3 2 4" xfId="17899" xr:uid="{00000000-0005-0000-0000-0000A2200000}"/>
    <cellStyle name="Navadno 3 2 4 4 2 3 2 5" xfId="30192" xr:uid="{00000000-0005-0000-0000-0000A3200000}"/>
    <cellStyle name="Navadno 3 2 4 4 2 3 2 6" xfId="32072" xr:uid="{00000000-0005-0000-0000-0000A4200000}"/>
    <cellStyle name="Navadno 3 2 4 4 2 3 3" xfId="3781" xr:uid="{00000000-0005-0000-0000-0000A5200000}"/>
    <cellStyle name="Navadno 3 2 4 4 2 3 3 2" xfId="8007" xr:uid="{00000000-0005-0000-0000-0000A6200000}"/>
    <cellStyle name="Navadno 3 2 4 4 2 3 3 2 2" xfId="22165" xr:uid="{00000000-0005-0000-0000-0000A7200000}"/>
    <cellStyle name="Navadno 3 2 4 4 2 3 3 3" xfId="12233" xr:uid="{00000000-0005-0000-0000-0000A8200000}"/>
    <cellStyle name="Navadno 3 2 4 4 2 3 3 3 2" xfId="26391" xr:uid="{00000000-0005-0000-0000-0000A9200000}"/>
    <cellStyle name="Navadno 3 2 4 4 2 3 3 4" xfId="16491" xr:uid="{00000000-0005-0000-0000-0000AA200000}"/>
    <cellStyle name="Navadno 3 2 4 4 2 3 3 5" xfId="29504" xr:uid="{00000000-0005-0000-0000-0000AB200000}"/>
    <cellStyle name="Navadno 3 2 4 4 2 3 3 6" xfId="32073" xr:uid="{00000000-0005-0000-0000-0000AC200000}"/>
    <cellStyle name="Navadno 3 2 4 4 2 3 4" xfId="2373" xr:uid="{00000000-0005-0000-0000-0000AD200000}"/>
    <cellStyle name="Navadno 3 2 4 4 2 3 4 2" xfId="19315" xr:uid="{00000000-0005-0000-0000-0000AE200000}"/>
    <cellStyle name="Navadno 3 2 4 4 2 3 5" xfId="6599" xr:uid="{00000000-0005-0000-0000-0000AF200000}"/>
    <cellStyle name="Navadno 3 2 4 4 2 3 5 2" xfId="20757" xr:uid="{00000000-0005-0000-0000-0000B0200000}"/>
    <cellStyle name="Navadno 3 2 4 4 2 3 6" xfId="10825" xr:uid="{00000000-0005-0000-0000-0000B1200000}"/>
    <cellStyle name="Navadno 3 2 4 4 2 3 6 2" xfId="24983" xr:uid="{00000000-0005-0000-0000-0000B2200000}"/>
    <cellStyle name="Navadno 3 2 4 4 2 3 7" xfId="15083" xr:uid="{00000000-0005-0000-0000-0000B3200000}"/>
    <cellStyle name="Navadno 3 2 4 4 2 3 8" xfId="28784" xr:uid="{00000000-0005-0000-0000-0000B4200000}"/>
    <cellStyle name="Navadno 3 2 4 4 2 3 9" xfId="30896" xr:uid="{00000000-0005-0000-0000-0000B5200000}"/>
    <cellStyle name="Navadno 3 2 4 4 2 4" xfId="4485" xr:uid="{00000000-0005-0000-0000-0000B6200000}"/>
    <cellStyle name="Navadno 3 2 4 4 2 4 2" xfId="8711" xr:uid="{00000000-0005-0000-0000-0000B7200000}"/>
    <cellStyle name="Navadno 3 2 4 4 2 4 2 2" xfId="22869" xr:uid="{00000000-0005-0000-0000-0000B8200000}"/>
    <cellStyle name="Navadno 3 2 4 4 2 4 3" xfId="12937" xr:uid="{00000000-0005-0000-0000-0000B9200000}"/>
    <cellStyle name="Navadno 3 2 4 4 2 4 3 2" xfId="27095" xr:uid="{00000000-0005-0000-0000-0000BA200000}"/>
    <cellStyle name="Navadno 3 2 4 4 2 4 4" xfId="17195" xr:uid="{00000000-0005-0000-0000-0000BB200000}"/>
    <cellStyle name="Navadno 3 2 4 4 2 4 5" xfId="29840" xr:uid="{00000000-0005-0000-0000-0000BC200000}"/>
    <cellStyle name="Navadno 3 2 4 4 2 4 6" xfId="32074" xr:uid="{00000000-0005-0000-0000-0000BD200000}"/>
    <cellStyle name="Navadno 3 2 4 4 2 5" xfId="3077" xr:uid="{00000000-0005-0000-0000-0000BE200000}"/>
    <cellStyle name="Navadno 3 2 4 4 2 5 2" xfId="7303" xr:uid="{00000000-0005-0000-0000-0000BF200000}"/>
    <cellStyle name="Navadno 3 2 4 4 2 5 2 2" xfId="21461" xr:uid="{00000000-0005-0000-0000-0000C0200000}"/>
    <cellStyle name="Navadno 3 2 4 4 2 5 3" xfId="11529" xr:uid="{00000000-0005-0000-0000-0000C1200000}"/>
    <cellStyle name="Navadno 3 2 4 4 2 5 3 2" xfId="25687" xr:uid="{00000000-0005-0000-0000-0000C2200000}"/>
    <cellStyle name="Navadno 3 2 4 4 2 5 4" xfId="15787" xr:uid="{00000000-0005-0000-0000-0000C3200000}"/>
    <cellStyle name="Navadno 3 2 4 4 2 5 5" xfId="29152" xr:uid="{00000000-0005-0000-0000-0000C4200000}"/>
    <cellStyle name="Navadno 3 2 4 4 2 5 6" xfId="32075" xr:uid="{00000000-0005-0000-0000-0000C5200000}"/>
    <cellStyle name="Navadno 3 2 4 4 2 6" xfId="1669" xr:uid="{00000000-0005-0000-0000-0000C6200000}"/>
    <cellStyle name="Navadno 3 2 4 4 2 6 2" xfId="18611" xr:uid="{00000000-0005-0000-0000-0000C7200000}"/>
    <cellStyle name="Navadno 3 2 4 4 2 7" xfId="5895" xr:uid="{00000000-0005-0000-0000-0000C8200000}"/>
    <cellStyle name="Navadno 3 2 4 4 2 7 2" xfId="20053" xr:uid="{00000000-0005-0000-0000-0000C9200000}"/>
    <cellStyle name="Navadno 3 2 4 4 2 8" xfId="10121" xr:uid="{00000000-0005-0000-0000-0000CA200000}"/>
    <cellStyle name="Navadno 3 2 4 4 2 8 2" xfId="24279" xr:uid="{00000000-0005-0000-0000-0000CB200000}"/>
    <cellStyle name="Navadno 3 2 4 4 2 9" xfId="14379" xr:uid="{00000000-0005-0000-0000-0000CC200000}"/>
    <cellStyle name="Navadno 3 2 4 4 3" xfId="448" xr:uid="{00000000-0005-0000-0000-0000CD200000}"/>
    <cellStyle name="Navadno 3 2 4 4 3 10" xfId="30656" xr:uid="{00000000-0005-0000-0000-0000CE200000}"/>
    <cellStyle name="Navadno 3 2 4 4 3 11" xfId="32076" xr:uid="{00000000-0005-0000-0000-0000CF200000}"/>
    <cellStyle name="Navadno 3 2 4 4 3 2" xfId="1152" xr:uid="{00000000-0005-0000-0000-0000D0200000}"/>
    <cellStyle name="Navadno 3 2 4 4 3 2 10" xfId="32077" xr:uid="{00000000-0005-0000-0000-0000D1200000}"/>
    <cellStyle name="Navadno 3 2 4 4 3 2 2" xfId="5413" xr:uid="{00000000-0005-0000-0000-0000D2200000}"/>
    <cellStyle name="Navadno 3 2 4 4 3 2 2 2" xfId="9639" xr:uid="{00000000-0005-0000-0000-0000D3200000}"/>
    <cellStyle name="Navadno 3 2 4 4 3 2 2 2 2" xfId="23797" xr:uid="{00000000-0005-0000-0000-0000D4200000}"/>
    <cellStyle name="Navadno 3 2 4 4 3 2 2 3" xfId="13865" xr:uid="{00000000-0005-0000-0000-0000D5200000}"/>
    <cellStyle name="Navadno 3 2 4 4 3 2 2 3 2" xfId="28023" xr:uid="{00000000-0005-0000-0000-0000D6200000}"/>
    <cellStyle name="Navadno 3 2 4 4 3 2 2 4" xfId="18123" xr:uid="{00000000-0005-0000-0000-0000D7200000}"/>
    <cellStyle name="Navadno 3 2 4 4 3 2 2 5" xfId="30304" xr:uid="{00000000-0005-0000-0000-0000D8200000}"/>
    <cellStyle name="Navadno 3 2 4 4 3 2 2 6" xfId="32078" xr:uid="{00000000-0005-0000-0000-0000D9200000}"/>
    <cellStyle name="Navadno 3 2 4 4 3 2 3" xfId="4005" xr:uid="{00000000-0005-0000-0000-0000DA200000}"/>
    <cellStyle name="Navadno 3 2 4 4 3 2 3 2" xfId="8231" xr:uid="{00000000-0005-0000-0000-0000DB200000}"/>
    <cellStyle name="Navadno 3 2 4 4 3 2 3 2 2" xfId="22389" xr:uid="{00000000-0005-0000-0000-0000DC200000}"/>
    <cellStyle name="Navadno 3 2 4 4 3 2 3 3" xfId="12457" xr:uid="{00000000-0005-0000-0000-0000DD200000}"/>
    <cellStyle name="Navadno 3 2 4 4 3 2 3 3 2" xfId="26615" xr:uid="{00000000-0005-0000-0000-0000DE200000}"/>
    <cellStyle name="Navadno 3 2 4 4 3 2 3 4" xfId="16715" xr:uid="{00000000-0005-0000-0000-0000DF200000}"/>
    <cellStyle name="Navadno 3 2 4 4 3 2 3 5" xfId="29616" xr:uid="{00000000-0005-0000-0000-0000E0200000}"/>
    <cellStyle name="Navadno 3 2 4 4 3 2 3 6" xfId="32079" xr:uid="{00000000-0005-0000-0000-0000E1200000}"/>
    <cellStyle name="Navadno 3 2 4 4 3 2 4" xfId="2597" xr:uid="{00000000-0005-0000-0000-0000E2200000}"/>
    <cellStyle name="Navadno 3 2 4 4 3 2 4 2" xfId="19539" xr:uid="{00000000-0005-0000-0000-0000E3200000}"/>
    <cellStyle name="Navadno 3 2 4 4 3 2 5" xfId="6823" xr:uid="{00000000-0005-0000-0000-0000E4200000}"/>
    <cellStyle name="Navadno 3 2 4 4 3 2 5 2" xfId="20981" xr:uid="{00000000-0005-0000-0000-0000E5200000}"/>
    <cellStyle name="Navadno 3 2 4 4 3 2 6" xfId="11049" xr:uid="{00000000-0005-0000-0000-0000E6200000}"/>
    <cellStyle name="Navadno 3 2 4 4 3 2 6 2" xfId="25207" xr:uid="{00000000-0005-0000-0000-0000E7200000}"/>
    <cellStyle name="Navadno 3 2 4 4 3 2 7" xfId="15307" xr:uid="{00000000-0005-0000-0000-0000E8200000}"/>
    <cellStyle name="Navadno 3 2 4 4 3 2 8" xfId="28896" xr:uid="{00000000-0005-0000-0000-0000E9200000}"/>
    <cellStyle name="Navadno 3 2 4 4 3 2 9" xfId="31008" xr:uid="{00000000-0005-0000-0000-0000EA200000}"/>
    <cellStyle name="Navadno 3 2 4 4 3 3" xfId="4709" xr:uid="{00000000-0005-0000-0000-0000EB200000}"/>
    <cellStyle name="Navadno 3 2 4 4 3 3 2" xfId="8935" xr:uid="{00000000-0005-0000-0000-0000EC200000}"/>
    <cellStyle name="Navadno 3 2 4 4 3 3 2 2" xfId="23093" xr:uid="{00000000-0005-0000-0000-0000ED200000}"/>
    <cellStyle name="Navadno 3 2 4 4 3 3 3" xfId="13161" xr:uid="{00000000-0005-0000-0000-0000EE200000}"/>
    <cellStyle name="Navadno 3 2 4 4 3 3 3 2" xfId="27319" xr:uid="{00000000-0005-0000-0000-0000EF200000}"/>
    <cellStyle name="Navadno 3 2 4 4 3 3 4" xfId="17419" xr:uid="{00000000-0005-0000-0000-0000F0200000}"/>
    <cellStyle name="Navadno 3 2 4 4 3 3 5" xfId="29952" xr:uid="{00000000-0005-0000-0000-0000F1200000}"/>
    <cellStyle name="Navadno 3 2 4 4 3 3 6" xfId="32080" xr:uid="{00000000-0005-0000-0000-0000F2200000}"/>
    <cellStyle name="Navadno 3 2 4 4 3 4" xfId="3301" xr:uid="{00000000-0005-0000-0000-0000F3200000}"/>
    <cellStyle name="Navadno 3 2 4 4 3 4 2" xfId="7527" xr:uid="{00000000-0005-0000-0000-0000F4200000}"/>
    <cellStyle name="Navadno 3 2 4 4 3 4 2 2" xfId="21685" xr:uid="{00000000-0005-0000-0000-0000F5200000}"/>
    <cellStyle name="Navadno 3 2 4 4 3 4 3" xfId="11753" xr:uid="{00000000-0005-0000-0000-0000F6200000}"/>
    <cellStyle name="Navadno 3 2 4 4 3 4 3 2" xfId="25911" xr:uid="{00000000-0005-0000-0000-0000F7200000}"/>
    <cellStyle name="Navadno 3 2 4 4 3 4 4" xfId="16011" xr:uid="{00000000-0005-0000-0000-0000F8200000}"/>
    <cellStyle name="Navadno 3 2 4 4 3 4 5" xfId="29264" xr:uid="{00000000-0005-0000-0000-0000F9200000}"/>
    <cellStyle name="Navadno 3 2 4 4 3 4 6" xfId="32081" xr:uid="{00000000-0005-0000-0000-0000FA200000}"/>
    <cellStyle name="Navadno 3 2 4 4 3 5" xfId="1893" xr:uid="{00000000-0005-0000-0000-0000FB200000}"/>
    <cellStyle name="Navadno 3 2 4 4 3 5 2" xfId="18835" xr:uid="{00000000-0005-0000-0000-0000FC200000}"/>
    <cellStyle name="Navadno 3 2 4 4 3 6" xfId="6119" xr:uid="{00000000-0005-0000-0000-0000FD200000}"/>
    <cellStyle name="Navadno 3 2 4 4 3 6 2" xfId="20277" xr:uid="{00000000-0005-0000-0000-0000FE200000}"/>
    <cellStyle name="Navadno 3 2 4 4 3 7" xfId="10345" xr:uid="{00000000-0005-0000-0000-0000FF200000}"/>
    <cellStyle name="Navadno 3 2 4 4 3 7 2" xfId="24503" xr:uid="{00000000-0005-0000-0000-000000210000}"/>
    <cellStyle name="Navadno 3 2 4 4 3 8" xfId="14603" xr:uid="{00000000-0005-0000-0000-000001210000}"/>
    <cellStyle name="Navadno 3 2 4 4 3 9" xfId="28544" xr:uid="{00000000-0005-0000-0000-000002210000}"/>
    <cellStyle name="Navadno 3 2 4 4 4" xfId="800" xr:uid="{00000000-0005-0000-0000-000003210000}"/>
    <cellStyle name="Navadno 3 2 4 4 4 10" xfId="32082" xr:uid="{00000000-0005-0000-0000-000004210000}"/>
    <cellStyle name="Navadno 3 2 4 4 4 2" xfId="5061" xr:uid="{00000000-0005-0000-0000-000005210000}"/>
    <cellStyle name="Navadno 3 2 4 4 4 2 2" xfId="9287" xr:uid="{00000000-0005-0000-0000-000006210000}"/>
    <cellStyle name="Navadno 3 2 4 4 4 2 2 2" xfId="23445" xr:uid="{00000000-0005-0000-0000-000007210000}"/>
    <cellStyle name="Navadno 3 2 4 4 4 2 3" xfId="13513" xr:uid="{00000000-0005-0000-0000-000008210000}"/>
    <cellStyle name="Navadno 3 2 4 4 4 2 3 2" xfId="27671" xr:uid="{00000000-0005-0000-0000-000009210000}"/>
    <cellStyle name="Navadno 3 2 4 4 4 2 4" xfId="17771" xr:uid="{00000000-0005-0000-0000-00000A210000}"/>
    <cellStyle name="Navadno 3 2 4 4 4 2 5" xfId="30128" xr:uid="{00000000-0005-0000-0000-00000B210000}"/>
    <cellStyle name="Navadno 3 2 4 4 4 2 6" xfId="32083" xr:uid="{00000000-0005-0000-0000-00000C210000}"/>
    <cellStyle name="Navadno 3 2 4 4 4 3" xfId="3653" xr:uid="{00000000-0005-0000-0000-00000D210000}"/>
    <cellStyle name="Navadno 3 2 4 4 4 3 2" xfId="7879" xr:uid="{00000000-0005-0000-0000-00000E210000}"/>
    <cellStyle name="Navadno 3 2 4 4 4 3 2 2" xfId="22037" xr:uid="{00000000-0005-0000-0000-00000F210000}"/>
    <cellStyle name="Navadno 3 2 4 4 4 3 3" xfId="12105" xr:uid="{00000000-0005-0000-0000-000010210000}"/>
    <cellStyle name="Navadno 3 2 4 4 4 3 3 2" xfId="26263" xr:uid="{00000000-0005-0000-0000-000011210000}"/>
    <cellStyle name="Navadno 3 2 4 4 4 3 4" xfId="16363" xr:uid="{00000000-0005-0000-0000-000012210000}"/>
    <cellStyle name="Navadno 3 2 4 4 4 3 5" xfId="29440" xr:uid="{00000000-0005-0000-0000-000013210000}"/>
    <cellStyle name="Navadno 3 2 4 4 4 3 6" xfId="32084" xr:uid="{00000000-0005-0000-0000-000014210000}"/>
    <cellStyle name="Navadno 3 2 4 4 4 4" xfId="2245" xr:uid="{00000000-0005-0000-0000-000015210000}"/>
    <cellStyle name="Navadno 3 2 4 4 4 4 2" xfId="19187" xr:uid="{00000000-0005-0000-0000-000016210000}"/>
    <cellStyle name="Navadno 3 2 4 4 4 5" xfId="6471" xr:uid="{00000000-0005-0000-0000-000017210000}"/>
    <cellStyle name="Navadno 3 2 4 4 4 5 2" xfId="20629" xr:uid="{00000000-0005-0000-0000-000018210000}"/>
    <cellStyle name="Navadno 3 2 4 4 4 6" xfId="10697" xr:uid="{00000000-0005-0000-0000-000019210000}"/>
    <cellStyle name="Navadno 3 2 4 4 4 6 2" xfId="24855" xr:uid="{00000000-0005-0000-0000-00001A210000}"/>
    <cellStyle name="Navadno 3 2 4 4 4 7" xfId="14955" xr:uid="{00000000-0005-0000-0000-00001B210000}"/>
    <cellStyle name="Navadno 3 2 4 4 4 8" xfId="28720" xr:uid="{00000000-0005-0000-0000-00001C210000}"/>
    <cellStyle name="Navadno 3 2 4 4 4 9" xfId="30832" xr:uid="{00000000-0005-0000-0000-00001D210000}"/>
    <cellStyle name="Navadno 3 2 4 4 5" xfId="4325" xr:uid="{00000000-0005-0000-0000-00001E210000}"/>
    <cellStyle name="Navadno 3 2 4 4 5 2" xfId="8551" xr:uid="{00000000-0005-0000-0000-00001F210000}"/>
    <cellStyle name="Navadno 3 2 4 4 5 2 2" xfId="22709" xr:uid="{00000000-0005-0000-0000-000020210000}"/>
    <cellStyle name="Navadno 3 2 4 4 5 3" xfId="12777" xr:uid="{00000000-0005-0000-0000-000021210000}"/>
    <cellStyle name="Navadno 3 2 4 4 5 3 2" xfId="26935" xr:uid="{00000000-0005-0000-0000-000022210000}"/>
    <cellStyle name="Navadno 3 2 4 4 5 4" xfId="17035" xr:uid="{00000000-0005-0000-0000-000023210000}"/>
    <cellStyle name="Navadno 3 2 4 4 5 5" xfId="29760" xr:uid="{00000000-0005-0000-0000-000024210000}"/>
    <cellStyle name="Navadno 3 2 4 4 5 6" xfId="32085" xr:uid="{00000000-0005-0000-0000-000025210000}"/>
    <cellStyle name="Navadno 3 2 4 4 6" xfId="2917" xr:uid="{00000000-0005-0000-0000-000026210000}"/>
    <cellStyle name="Navadno 3 2 4 4 6 2" xfId="7143" xr:uid="{00000000-0005-0000-0000-000027210000}"/>
    <cellStyle name="Navadno 3 2 4 4 6 2 2" xfId="21301" xr:uid="{00000000-0005-0000-0000-000028210000}"/>
    <cellStyle name="Navadno 3 2 4 4 6 3" xfId="11369" xr:uid="{00000000-0005-0000-0000-000029210000}"/>
    <cellStyle name="Navadno 3 2 4 4 6 3 2" xfId="25527" xr:uid="{00000000-0005-0000-0000-00002A210000}"/>
    <cellStyle name="Navadno 3 2 4 4 6 4" xfId="15627" xr:uid="{00000000-0005-0000-0000-00002B210000}"/>
    <cellStyle name="Navadno 3 2 4 4 6 5" xfId="29072" xr:uid="{00000000-0005-0000-0000-00002C210000}"/>
    <cellStyle name="Navadno 3 2 4 4 6 6" xfId="32086" xr:uid="{00000000-0005-0000-0000-00002D210000}"/>
    <cellStyle name="Navadno 3 2 4 4 7" xfId="1541" xr:uid="{00000000-0005-0000-0000-00002E210000}"/>
    <cellStyle name="Navadno 3 2 4 4 7 2" xfId="18483" xr:uid="{00000000-0005-0000-0000-00002F210000}"/>
    <cellStyle name="Navadno 3 2 4 4 8" xfId="5767" xr:uid="{00000000-0005-0000-0000-000030210000}"/>
    <cellStyle name="Navadno 3 2 4 4 8 2" xfId="19925" xr:uid="{00000000-0005-0000-0000-000031210000}"/>
    <cellStyle name="Navadno 3 2 4 4 9" xfId="9993" xr:uid="{00000000-0005-0000-0000-000032210000}"/>
    <cellStyle name="Navadno 3 2 4 4 9 2" xfId="24151" xr:uid="{00000000-0005-0000-0000-000033210000}"/>
    <cellStyle name="Navadno 3 2 4 5" xfId="160" xr:uid="{00000000-0005-0000-0000-000034210000}"/>
    <cellStyle name="Navadno 3 2 4 5 10" xfId="28432" xr:uid="{00000000-0005-0000-0000-000035210000}"/>
    <cellStyle name="Navadno 3 2 4 5 11" xfId="30512" xr:uid="{00000000-0005-0000-0000-000036210000}"/>
    <cellStyle name="Navadno 3 2 4 5 12" xfId="32087" xr:uid="{00000000-0005-0000-0000-000037210000}"/>
    <cellStyle name="Navadno 3 2 4 5 2" xfId="545" xr:uid="{00000000-0005-0000-0000-000038210000}"/>
    <cellStyle name="Navadno 3 2 4 5 2 10" xfId="30704" xr:uid="{00000000-0005-0000-0000-000039210000}"/>
    <cellStyle name="Navadno 3 2 4 5 2 11" xfId="32088" xr:uid="{00000000-0005-0000-0000-00003A210000}"/>
    <cellStyle name="Navadno 3 2 4 5 2 2" xfId="1249" xr:uid="{00000000-0005-0000-0000-00003B210000}"/>
    <cellStyle name="Navadno 3 2 4 5 2 2 10" xfId="32089" xr:uid="{00000000-0005-0000-0000-00003C210000}"/>
    <cellStyle name="Navadno 3 2 4 5 2 2 2" xfId="5510" xr:uid="{00000000-0005-0000-0000-00003D210000}"/>
    <cellStyle name="Navadno 3 2 4 5 2 2 2 2" xfId="9736" xr:uid="{00000000-0005-0000-0000-00003E210000}"/>
    <cellStyle name="Navadno 3 2 4 5 2 2 2 2 2" xfId="23894" xr:uid="{00000000-0005-0000-0000-00003F210000}"/>
    <cellStyle name="Navadno 3 2 4 5 2 2 2 3" xfId="13962" xr:uid="{00000000-0005-0000-0000-000040210000}"/>
    <cellStyle name="Navadno 3 2 4 5 2 2 2 3 2" xfId="28120" xr:uid="{00000000-0005-0000-0000-000041210000}"/>
    <cellStyle name="Navadno 3 2 4 5 2 2 2 4" xfId="18220" xr:uid="{00000000-0005-0000-0000-000042210000}"/>
    <cellStyle name="Navadno 3 2 4 5 2 2 2 5" xfId="30352" xr:uid="{00000000-0005-0000-0000-000043210000}"/>
    <cellStyle name="Navadno 3 2 4 5 2 2 2 6" xfId="32090" xr:uid="{00000000-0005-0000-0000-000044210000}"/>
    <cellStyle name="Navadno 3 2 4 5 2 2 3" xfId="4102" xr:uid="{00000000-0005-0000-0000-000045210000}"/>
    <cellStyle name="Navadno 3 2 4 5 2 2 3 2" xfId="8328" xr:uid="{00000000-0005-0000-0000-000046210000}"/>
    <cellStyle name="Navadno 3 2 4 5 2 2 3 2 2" xfId="22486" xr:uid="{00000000-0005-0000-0000-000047210000}"/>
    <cellStyle name="Navadno 3 2 4 5 2 2 3 3" xfId="12554" xr:uid="{00000000-0005-0000-0000-000048210000}"/>
    <cellStyle name="Navadno 3 2 4 5 2 2 3 3 2" xfId="26712" xr:uid="{00000000-0005-0000-0000-000049210000}"/>
    <cellStyle name="Navadno 3 2 4 5 2 2 3 4" xfId="16812" xr:uid="{00000000-0005-0000-0000-00004A210000}"/>
    <cellStyle name="Navadno 3 2 4 5 2 2 3 5" xfId="29664" xr:uid="{00000000-0005-0000-0000-00004B210000}"/>
    <cellStyle name="Navadno 3 2 4 5 2 2 3 6" xfId="32091" xr:uid="{00000000-0005-0000-0000-00004C210000}"/>
    <cellStyle name="Navadno 3 2 4 5 2 2 4" xfId="2694" xr:uid="{00000000-0005-0000-0000-00004D210000}"/>
    <cellStyle name="Navadno 3 2 4 5 2 2 4 2" xfId="19636" xr:uid="{00000000-0005-0000-0000-00004E210000}"/>
    <cellStyle name="Navadno 3 2 4 5 2 2 5" xfId="6920" xr:uid="{00000000-0005-0000-0000-00004F210000}"/>
    <cellStyle name="Navadno 3 2 4 5 2 2 5 2" xfId="21078" xr:uid="{00000000-0005-0000-0000-000050210000}"/>
    <cellStyle name="Navadno 3 2 4 5 2 2 6" xfId="11146" xr:uid="{00000000-0005-0000-0000-000051210000}"/>
    <cellStyle name="Navadno 3 2 4 5 2 2 6 2" xfId="25304" xr:uid="{00000000-0005-0000-0000-000052210000}"/>
    <cellStyle name="Navadno 3 2 4 5 2 2 7" xfId="15404" xr:uid="{00000000-0005-0000-0000-000053210000}"/>
    <cellStyle name="Navadno 3 2 4 5 2 2 8" xfId="28944" xr:uid="{00000000-0005-0000-0000-000054210000}"/>
    <cellStyle name="Navadno 3 2 4 5 2 2 9" xfId="31056" xr:uid="{00000000-0005-0000-0000-000055210000}"/>
    <cellStyle name="Navadno 3 2 4 5 2 3" xfId="4806" xr:uid="{00000000-0005-0000-0000-000056210000}"/>
    <cellStyle name="Navadno 3 2 4 5 2 3 2" xfId="9032" xr:uid="{00000000-0005-0000-0000-000057210000}"/>
    <cellStyle name="Navadno 3 2 4 5 2 3 2 2" xfId="23190" xr:uid="{00000000-0005-0000-0000-000058210000}"/>
    <cellStyle name="Navadno 3 2 4 5 2 3 3" xfId="13258" xr:uid="{00000000-0005-0000-0000-000059210000}"/>
    <cellStyle name="Navadno 3 2 4 5 2 3 3 2" xfId="27416" xr:uid="{00000000-0005-0000-0000-00005A210000}"/>
    <cellStyle name="Navadno 3 2 4 5 2 3 4" xfId="17516" xr:uid="{00000000-0005-0000-0000-00005B210000}"/>
    <cellStyle name="Navadno 3 2 4 5 2 3 5" xfId="30000" xr:uid="{00000000-0005-0000-0000-00005C210000}"/>
    <cellStyle name="Navadno 3 2 4 5 2 3 6" xfId="32092" xr:uid="{00000000-0005-0000-0000-00005D210000}"/>
    <cellStyle name="Navadno 3 2 4 5 2 4" xfId="3398" xr:uid="{00000000-0005-0000-0000-00005E210000}"/>
    <cellStyle name="Navadno 3 2 4 5 2 4 2" xfId="7624" xr:uid="{00000000-0005-0000-0000-00005F210000}"/>
    <cellStyle name="Navadno 3 2 4 5 2 4 2 2" xfId="21782" xr:uid="{00000000-0005-0000-0000-000060210000}"/>
    <cellStyle name="Navadno 3 2 4 5 2 4 3" xfId="11850" xr:uid="{00000000-0005-0000-0000-000061210000}"/>
    <cellStyle name="Navadno 3 2 4 5 2 4 3 2" xfId="26008" xr:uid="{00000000-0005-0000-0000-000062210000}"/>
    <cellStyle name="Navadno 3 2 4 5 2 4 4" xfId="16108" xr:uid="{00000000-0005-0000-0000-000063210000}"/>
    <cellStyle name="Navadno 3 2 4 5 2 4 5" xfId="29312" xr:uid="{00000000-0005-0000-0000-000064210000}"/>
    <cellStyle name="Navadno 3 2 4 5 2 4 6" xfId="32093" xr:uid="{00000000-0005-0000-0000-000065210000}"/>
    <cellStyle name="Navadno 3 2 4 5 2 5" xfId="1990" xr:uid="{00000000-0005-0000-0000-000066210000}"/>
    <cellStyle name="Navadno 3 2 4 5 2 5 2" xfId="18932" xr:uid="{00000000-0005-0000-0000-000067210000}"/>
    <cellStyle name="Navadno 3 2 4 5 2 6" xfId="6216" xr:uid="{00000000-0005-0000-0000-000068210000}"/>
    <cellStyle name="Navadno 3 2 4 5 2 6 2" xfId="20374" xr:uid="{00000000-0005-0000-0000-000069210000}"/>
    <cellStyle name="Navadno 3 2 4 5 2 7" xfId="10442" xr:uid="{00000000-0005-0000-0000-00006A210000}"/>
    <cellStyle name="Navadno 3 2 4 5 2 7 2" xfId="24600" xr:uid="{00000000-0005-0000-0000-00006B210000}"/>
    <cellStyle name="Navadno 3 2 4 5 2 8" xfId="14700" xr:uid="{00000000-0005-0000-0000-00006C210000}"/>
    <cellStyle name="Navadno 3 2 4 5 2 9" xfId="28592" xr:uid="{00000000-0005-0000-0000-00006D210000}"/>
    <cellStyle name="Navadno 3 2 4 5 3" xfId="897" xr:uid="{00000000-0005-0000-0000-00006E210000}"/>
    <cellStyle name="Navadno 3 2 4 5 3 10" xfId="32094" xr:uid="{00000000-0005-0000-0000-00006F210000}"/>
    <cellStyle name="Navadno 3 2 4 5 3 2" xfId="5158" xr:uid="{00000000-0005-0000-0000-000070210000}"/>
    <cellStyle name="Navadno 3 2 4 5 3 2 2" xfId="9384" xr:uid="{00000000-0005-0000-0000-000071210000}"/>
    <cellStyle name="Navadno 3 2 4 5 3 2 2 2" xfId="23542" xr:uid="{00000000-0005-0000-0000-000072210000}"/>
    <cellStyle name="Navadno 3 2 4 5 3 2 3" xfId="13610" xr:uid="{00000000-0005-0000-0000-000073210000}"/>
    <cellStyle name="Navadno 3 2 4 5 3 2 3 2" xfId="27768" xr:uid="{00000000-0005-0000-0000-000074210000}"/>
    <cellStyle name="Navadno 3 2 4 5 3 2 4" xfId="17868" xr:uid="{00000000-0005-0000-0000-000075210000}"/>
    <cellStyle name="Navadno 3 2 4 5 3 2 5" xfId="30176" xr:uid="{00000000-0005-0000-0000-000076210000}"/>
    <cellStyle name="Navadno 3 2 4 5 3 2 6" xfId="32095" xr:uid="{00000000-0005-0000-0000-000077210000}"/>
    <cellStyle name="Navadno 3 2 4 5 3 3" xfId="3750" xr:uid="{00000000-0005-0000-0000-000078210000}"/>
    <cellStyle name="Navadno 3 2 4 5 3 3 2" xfId="7976" xr:uid="{00000000-0005-0000-0000-000079210000}"/>
    <cellStyle name="Navadno 3 2 4 5 3 3 2 2" xfId="22134" xr:uid="{00000000-0005-0000-0000-00007A210000}"/>
    <cellStyle name="Navadno 3 2 4 5 3 3 3" xfId="12202" xr:uid="{00000000-0005-0000-0000-00007B210000}"/>
    <cellStyle name="Navadno 3 2 4 5 3 3 3 2" xfId="26360" xr:uid="{00000000-0005-0000-0000-00007C210000}"/>
    <cellStyle name="Navadno 3 2 4 5 3 3 4" xfId="16460" xr:uid="{00000000-0005-0000-0000-00007D210000}"/>
    <cellStyle name="Navadno 3 2 4 5 3 3 5" xfId="29488" xr:uid="{00000000-0005-0000-0000-00007E210000}"/>
    <cellStyle name="Navadno 3 2 4 5 3 3 6" xfId="32096" xr:uid="{00000000-0005-0000-0000-00007F210000}"/>
    <cellStyle name="Navadno 3 2 4 5 3 4" xfId="2342" xr:uid="{00000000-0005-0000-0000-000080210000}"/>
    <cellStyle name="Navadno 3 2 4 5 3 4 2" xfId="19284" xr:uid="{00000000-0005-0000-0000-000081210000}"/>
    <cellStyle name="Navadno 3 2 4 5 3 5" xfId="6568" xr:uid="{00000000-0005-0000-0000-000082210000}"/>
    <cellStyle name="Navadno 3 2 4 5 3 5 2" xfId="20726" xr:uid="{00000000-0005-0000-0000-000083210000}"/>
    <cellStyle name="Navadno 3 2 4 5 3 6" xfId="10794" xr:uid="{00000000-0005-0000-0000-000084210000}"/>
    <cellStyle name="Navadno 3 2 4 5 3 6 2" xfId="24952" xr:uid="{00000000-0005-0000-0000-000085210000}"/>
    <cellStyle name="Navadno 3 2 4 5 3 7" xfId="15052" xr:uid="{00000000-0005-0000-0000-000086210000}"/>
    <cellStyle name="Navadno 3 2 4 5 3 8" xfId="28768" xr:uid="{00000000-0005-0000-0000-000087210000}"/>
    <cellStyle name="Navadno 3 2 4 5 3 9" xfId="30880" xr:uid="{00000000-0005-0000-0000-000088210000}"/>
    <cellStyle name="Navadno 3 2 4 5 4" xfId="4422" xr:uid="{00000000-0005-0000-0000-000089210000}"/>
    <cellStyle name="Navadno 3 2 4 5 4 2" xfId="8648" xr:uid="{00000000-0005-0000-0000-00008A210000}"/>
    <cellStyle name="Navadno 3 2 4 5 4 2 2" xfId="22806" xr:uid="{00000000-0005-0000-0000-00008B210000}"/>
    <cellStyle name="Navadno 3 2 4 5 4 3" xfId="12874" xr:uid="{00000000-0005-0000-0000-00008C210000}"/>
    <cellStyle name="Navadno 3 2 4 5 4 3 2" xfId="27032" xr:uid="{00000000-0005-0000-0000-00008D210000}"/>
    <cellStyle name="Navadno 3 2 4 5 4 4" xfId="17132" xr:uid="{00000000-0005-0000-0000-00008E210000}"/>
    <cellStyle name="Navadno 3 2 4 5 4 5" xfId="29808" xr:uid="{00000000-0005-0000-0000-00008F210000}"/>
    <cellStyle name="Navadno 3 2 4 5 4 6" xfId="32097" xr:uid="{00000000-0005-0000-0000-000090210000}"/>
    <cellStyle name="Navadno 3 2 4 5 5" xfId="3014" xr:uid="{00000000-0005-0000-0000-000091210000}"/>
    <cellStyle name="Navadno 3 2 4 5 5 2" xfId="7240" xr:uid="{00000000-0005-0000-0000-000092210000}"/>
    <cellStyle name="Navadno 3 2 4 5 5 2 2" xfId="21398" xr:uid="{00000000-0005-0000-0000-000093210000}"/>
    <cellStyle name="Navadno 3 2 4 5 5 3" xfId="11466" xr:uid="{00000000-0005-0000-0000-000094210000}"/>
    <cellStyle name="Navadno 3 2 4 5 5 3 2" xfId="25624" xr:uid="{00000000-0005-0000-0000-000095210000}"/>
    <cellStyle name="Navadno 3 2 4 5 5 4" xfId="15724" xr:uid="{00000000-0005-0000-0000-000096210000}"/>
    <cellStyle name="Navadno 3 2 4 5 5 5" xfId="29120" xr:uid="{00000000-0005-0000-0000-000097210000}"/>
    <cellStyle name="Navadno 3 2 4 5 5 6" xfId="32098" xr:uid="{00000000-0005-0000-0000-000098210000}"/>
    <cellStyle name="Navadno 3 2 4 5 6" xfId="1606" xr:uid="{00000000-0005-0000-0000-000099210000}"/>
    <cellStyle name="Navadno 3 2 4 5 6 2" xfId="18548" xr:uid="{00000000-0005-0000-0000-00009A210000}"/>
    <cellStyle name="Navadno 3 2 4 5 7" xfId="5832" xr:uid="{00000000-0005-0000-0000-00009B210000}"/>
    <cellStyle name="Navadno 3 2 4 5 7 2" xfId="19990" xr:uid="{00000000-0005-0000-0000-00009C210000}"/>
    <cellStyle name="Navadno 3 2 4 5 8" xfId="10058" xr:uid="{00000000-0005-0000-0000-00009D210000}"/>
    <cellStyle name="Navadno 3 2 4 5 8 2" xfId="24216" xr:uid="{00000000-0005-0000-0000-00009E210000}"/>
    <cellStyle name="Navadno 3 2 4 5 9" xfId="14316" xr:uid="{00000000-0005-0000-0000-00009F210000}"/>
    <cellStyle name="Navadno 3 2 4 6" xfId="192" xr:uid="{00000000-0005-0000-0000-0000A0210000}"/>
    <cellStyle name="Navadno 3 2 4 6 10" xfId="28448" xr:uid="{00000000-0005-0000-0000-0000A1210000}"/>
    <cellStyle name="Navadno 3 2 4 6 11" xfId="30528" xr:uid="{00000000-0005-0000-0000-0000A2210000}"/>
    <cellStyle name="Navadno 3 2 4 6 12" xfId="32099" xr:uid="{00000000-0005-0000-0000-0000A3210000}"/>
    <cellStyle name="Navadno 3 2 4 6 2" xfId="417" xr:uid="{00000000-0005-0000-0000-0000A4210000}"/>
    <cellStyle name="Navadno 3 2 4 6 2 10" xfId="30640" xr:uid="{00000000-0005-0000-0000-0000A5210000}"/>
    <cellStyle name="Navadno 3 2 4 6 2 11" xfId="32100" xr:uid="{00000000-0005-0000-0000-0000A6210000}"/>
    <cellStyle name="Navadno 3 2 4 6 2 2" xfId="1121" xr:uid="{00000000-0005-0000-0000-0000A7210000}"/>
    <cellStyle name="Navadno 3 2 4 6 2 2 10" xfId="32101" xr:uid="{00000000-0005-0000-0000-0000A8210000}"/>
    <cellStyle name="Navadno 3 2 4 6 2 2 2" xfId="5382" xr:uid="{00000000-0005-0000-0000-0000A9210000}"/>
    <cellStyle name="Navadno 3 2 4 6 2 2 2 2" xfId="9608" xr:uid="{00000000-0005-0000-0000-0000AA210000}"/>
    <cellStyle name="Navadno 3 2 4 6 2 2 2 2 2" xfId="23766" xr:uid="{00000000-0005-0000-0000-0000AB210000}"/>
    <cellStyle name="Navadno 3 2 4 6 2 2 2 3" xfId="13834" xr:uid="{00000000-0005-0000-0000-0000AC210000}"/>
    <cellStyle name="Navadno 3 2 4 6 2 2 2 3 2" xfId="27992" xr:uid="{00000000-0005-0000-0000-0000AD210000}"/>
    <cellStyle name="Navadno 3 2 4 6 2 2 2 4" xfId="18092" xr:uid="{00000000-0005-0000-0000-0000AE210000}"/>
    <cellStyle name="Navadno 3 2 4 6 2 2 2 5" xfId="30288" xr:uid="{00000000-0005-0000-0000-0000AF210000}"/>
    <cellStyle name="Navadno 3 2 4 6 2 2 2 6" xfId="32102" xr:uid="{00000000-0005-0000-0000-0000B0210000}"/>
    <cellStyle name="Navadno 3 2 4 6 2 2 3" xfId="3974" xr:uid="{00000000-0005-0000-0000-0000B1210000}"/>
    <cellStyle name="Navadno 3 2 4 6 2 2 3 2" xfId="8200" xr:uid="{00000000-0005-0000-0000-0000B2210000}"/>
    <cellStyle name="Navadno 3 2 4 6 2 2 3 2 2" xfId="22358" xr:uid="{00000000-0005-0000-0000-0000B3210000}"/>
    <cellStyle name="Navadno 3 2 4 6 2 2 3 3" xfId="12426" xr:uid="{00000000-0005-0000-0000-0000B4210000}"/>
    <cellStyle name="Navadno 3 2 4 6 2 2 3 3 2" xfId="26584" xr:uid="{00000000-0005-0000-0000-0000B5210000}"/>
    <cellStyle name="Navadno 3 2 4 6 2 2 3 4" xfId="16684" xr:uid="{00000000-0005-0000-0000-0000B6210000}"/>
    <cellStyle name="Navadno 3 2 4 6 2 2 3 5" xfId="29600" xr:uid="{00000000-0005-0000-0000-0000B7210000}"/>
    <cellStyle name="Navadno 3 2 4 6 2 2 3 6" xfId="32103" xr:uid="{00000000-0005-0000-0000-0000B8210000}"/>
    <cellStyle name="Navadno 3 2 4 6 2 2 4" xfId="2566" xr:uid="{00000000-0005-0000-0000-0000B9210000}"/>
    <cellStyle name="Navadno 3 2 4 6 2 2 4 2" xfId="19508" xr:uid="{00000000-0005-0000-0000-0000BA210000}"/>
    <cellStyle name="Navadno 3 2 4 6 2 2 5" xfId="6792" xr:uid="{00000000-0005-0000-0000-0000BB210000}"/>
    <cellStyle name="Navadno 3 2 4 6 2 2 5 2" xfId="20950" xr:uid="{00000000-0005-0000-0000-0000BC210000}"/>
    <cellStyle name="Navadno 3 2 4 6 2 2 6" xfId="11018" xr:uid="{00000000-0005-0000-0000-0000BD210000}"/>
    <cellStyle name="Navadno 3 2 4 6 2 2 6 2" xfId="25176" xr:uid="{00000000-0005-0000-0000-0000BE210000}"/>
    <cellStyle name="Navadno 3 2 4 6 2 2 7" xfId="15276" xr:uid="{00000000-0005-0000-0000-0000BF210000}"/>
    <cellStyle name="Navadno 3 2 4 6 2 2 8" xfId="28880" xr:uid="{00000000-0005-0000-0000-0000C0210000}"/>
    <cellStyle name="Navadno 3 2 4 6 2 2 9" xfId="30992" xr:uid="{00000000-0005-0000-0000-0000C1210000}"/>
    <cellStyle name="Navadno 3 2 4 6 2 3" xfId="4678" xr:uid="{00000000-0005-0000-0000-0000C2210000}"/>
    <cellStyle name="Navadno 3 2 4 6 2 3 2" xfId="8904" xr:uid="{00000000-0005-0000-0000-0000C3210000}"/>
    <cellStyle name="Navadno 3 2 4 6 2 3 2 2" xfId="23062" xr:uid="{00000000-0005-0000-0000-0000C4210000}"/>
    <cellStyle name="Navadno 3 2 4 6 2 3 3" xfId="13130" xr:uid="{00000000-0005-0000-0000-0000C5210000}"/>
    <cellStyle name="Navadno 3 2 4 6 2 3 3 2" xfId="27288" xr:uid="{00000000-0005-0000-0000-0000C6210000}"/>
    <cellStyle name="Navadno 3 2 4 6 2 3 4" xfId="17388" xr:uid="{00000000-0005-0000-0000-0000C7210000}"/>
    <cellStyle name="Navadno 3 2 4 6 2 3 5" xfId="29936" xr:uid="{00000000-0005-0000-0000-0000C8210000}"/>
    <cellStyle name="Navadno 3 2 4 6 2 3 6" xfId="32104" xr:uid="{00000000-0005-0000-0000-0000C9210000}"/>
    <cellStyle name="Navadno 3 2 4 6 2 4" xfId="3270" xr:uid="{00000000-0005-0000-0000-0000CA210000}"/>
    <cellStyle name="Navadno 3 2 4 6 2 4 2" xfId="7496" xr:uid="{00000000-0005-0000-0000-0000CB210000}"/>
    <cellStyle name="Navadno 3 2 4 6 2 4 2 2" xfId="21654" xr:uid="{00000000-0005-0000-0000-0000CC210000}"/>
    <cellStyle name="Navadno 3 2 4 6 2 4 3" xfId="11722" xr:uid="{00000000-0005-0000-0000-0000CD210000}"/>
    <cellStyle name="Navadno 3 2 4 6 2 4 3 2" xfId="25880" xr:uid="{00000000-0005-0000-0000-0000CE210000}"/>
    <cellStyle name="Navadno 3 2 4 6 2 4 4" xfId="15980" xr:uid="{00000000-0005-0000-0000-0000CF210000}"/>
    <cellStyle name="Navadno 3 2 4 6 2 4 5" xfId="29248" xr:uid="{00000000-0005-0000-0000-0000D0210000}"/>
    <cellStyle name="Navadno 3 2 4 6 2 4 6" xfId="32105" xr:uid="{00000000-0005-0000-0000-0000D1210000}"/>
    <cellStyle name="Navadno 3 2 4 6 2 5" xfId="1862" xr:uid="{00000000-0005-0000-0000-0000D2210000}"/>
    <cellStyle name="Navadno 3 2 4 6 2 5 2" xfId="18804" xr:uid="{00000000-0005-0000-0000-0000D3210000}"/>
    <cellStyle name="Navadno 3 2 4 6 2 6" xfId="6088" xr:uid="{00000000-0005-0000-0000-0000D4210000}"/>
    <cellStyle name="Navadno 3 2 4 6 2 6 2" xfId="20246" xr:uid="{00000000-0005-0000-0000-0000D5210000}"/>
    <cellStyle name="Navadno 3 2 4 6 2 7" xfId="10314" xr:uid="{00000000-0005-0000-0000-0000D6210000}"/>
    <cellStyle name="Navadno 3 2 4 6 2 7 2" xfId="24472" xr:uid="{00000000-0005-0000-0000-0000D7210000}"/>
    <cellStyle name="Navadno 3 2 4 6 2 8" xfId="14572" xr:uid="{00000000-0005-0000-0000-0000D8210000}"/>
    <cellStyle name="Navadno 3 2 4 6 2 9" xfId="28528" xr:uid="{00000000-0005-0000-0000-0000D9210000}"/>
    <cellStyle name="Navadno 3 2 4 6 3" xfId="769" xr:uid="{00000000-0005-0000-0000-0000DA210000}"/>
    <cellStyle name="Navadno 3 2 4 6 3 10" xfId="32106" xr:uid="{00000000-0005-0000-0000-0000DB210000}"/>
    <cellStyle name="Navadno 3 2 4 6 3 2" xfId="5030" xr:uid="{00000000-0005-0000-0000-0000DC210000}"/>
    <cellStyle name="Navadno 3 2 4 6 3 2 2" xfId="9256" xr:uid="{00000000-0005-0000-0000-0000DD210000}"/>
    <cellStyle name="Navadno 3 2 4 6 3 2 2 2" xfId="23414" xr:uid="{00000000-0005-0000-0000-0000DE210000}"/>
    <cellStyle name="Navadno 3 2 4 6 3 2 3" xfId="13482" xr:uid="{00000000-0005-0000-0000-0000DF210000}"/>
    <cellStyle name="Navadno 3 2 4 6 3 2 3 2" xfId="27640" xr:uid="{00000000-0005-0000-0000-0000E0210000}"/>
    <cellStyle name="Navadno 3 2 4 6 3 2 4" xfId="17740" xr:uid="{00000000-0005-0000-0000-0000E1210000}"/>
    <cellStyle name="Navadno 3 2 4 6 3 2 5" xfId="30112" xr:uid="{00000000-0005-0000-0000-0000E2210000}"/>
    <cellStyle name="Navadno 3 2 4 6 3 2 6" xfId="32107" xr:uid="{00000000-0005-0000-0000-0000E3210000}"/>
    <cellStyle name="Navadno 3 2 4 6 3 3" xfId="3622" xr:uid="{00000000-0005-0000-0000-0000E4210000}"/>
    <cellStyle name="Navadno 3 2 4 6 3 3 2" xfId="7848" xr:uid="{00000000-0005-0000-0000-0000E5210000}"/>
    <cellStyle name="Navadno 3 2 4 6 3 3 2 2" xfId="22006" xr:uid="{00000000-0005-0000-0000-0000E6210000}"/>
    <cellStyle name="Navadno 3 2 4 6 3 3 3" xfId="12074" xr:uid="{00000000-0005-0000-0000-0000E7210000}"/>
    <cellStyle name="Navadno 3 2 4 6 3 3 3 2" xfId="26232" xr:uid="{00000000-0005-0000-0000-0000E8210000}"/>
    <cellStyle name="Navadno 3 2 4 6 3 3 4" xfId="16332" xr:uid="{00000000-0005-0000-0000-0000E9210000}"/>
    <cellStyle name="Navadno 3 2 4 6 3 3 5" xfId="29424" xr:uid="{00000000-0005-0000-0000-0000EA210000}"/>
    <cellStyle name="Navadno 3 2 4 6 3 3 6" xfId="32108" xr:uid="{00000000-0005-0000-0000-0000EB210000}"/>
    <cellStyle name="Navadno 3 2 4 6 3 4" xfId="2214" xr:uid="{00000000-0005-0000-0000-0000EC210000}"/>
    <cellStyle name="Navadno 3 2 4 6 3 4 2" xfId="19156" xr:uid="{00000000-0005-0000-0000-0000ED210000}"/>
    <cellStyle name="Navadno 3 2 4 6 3 5" xfId="6440" xr:uid="{00000000-0005-0000-0000-0000EE210000}"/>
    <cellStyle name="Navadno 3 2 4 6 3 5 2" xfId="20598" xr:uid="{00000000-0005-0000-0000-0000EF210000}"/>
    <cellStyle name="Navadno 3 2 4 6 3 6" xfId="10666" xr:uid="{00000000-0005-0000-0000-0000F0210000}"/>
    <cellStyle name="Navadno 3 2 4 6 3 6 2" xfId="24824" xr:uid="{00000000-0005-0000-0000-0000F1210000}"/>
    <cellStyle name="Navadno 3 2 4 6 3 7" xfId="14924" xr:uid="{00000000-0005-0000-0000-0000F2210000}"/>
    <cellStyle name="Navadno 3 2 4 6 3 8" xfId="28704" xr:uid="{00000000-0005-0000-0000-0000F3210000}"/>
    <cellStyle name="Navadno 3 2 4 6 3 9" xfId="30816" xr:uid="{00000000-0005-0000-0000-0000F4210000}"/>
    <cellStyle name="Navadno 3 2 4 6 4" xfId="4454" xr:uid="{00000000-0005-0000-0000-0000F5210000}"/>
    <cellStyle name="Navadno 3 2 4 6 4 2" xfId="8680" xr:uid="{00000000-0005-0000-0000-0000F6210000}"/>
    <cellStyle name="Navadno 3 2 4 6 4 2 2" xfId="22838" xr:uid="{00000000-0005-0000-0000-0000F7210000}"/>
    <cellStyle name="Navadno 3 2 4 6 4 3" xfId="12906" xr:uid="{00000000-0005-0000-0000-0000F8210000}"/>
    <cellStyle name="Navadno 3 2 4 6 4 3 2" xfId="27064" xr:uid="{00000000-0005-0000-0000-0000F9210000}"/>
    <cellStyle name="Navadno 3 2 4 6 4 4" xfId="17164" xr:uid="{00000000-0005-0000-0000-0000FA210000}"/>
    <cellStyle name="Navadno 3 2 4 6 4 5" xfId="29824" xr:uid="{00000000-0005-0000-0000-0000FB210000}"/>
    <cellStyle name="Navadno 3 2 4 6 4 6" xfId="32109" xr:uid="{00000000-0005-0000-0000-0000FC210000}"/>
    <cellStyle name="Navadno 3 2 4 6 5" xfId="3046" xr:uid="{00000000-0005-0000-0000-0000FD210000}"/>
    <cellStyle name="Navadno 3 2 4 6 5 2" xfId="7272" xr:uid="{00000000-0005-0000-0000-0000FE210000}"/>
    <cellStyle name="Navadno 3 2 4 6 5 2 2" xfId="21430" xr:uid="{00000000-0005-0000-0000-0000FF210000}"/>
    <cellStyle name="Navadno 3 2 4 6 5 3" xfId="11498" xr:uid="{00000000-0005-0000-0000-000000220000}"/>
    <cellStyle name="Navadno 3 2 4 6 5 3 2" xfId="25656" xr:uid="{00000000-0005-0000-0000-000001220000}"/>
    <cellStyle name="Navadno 3 2 4 6 5 4" xfId="15756" xr:uid="{00000000-0005-0000-0000-000002220000}"/>
    <cellStyle name="Navadno 3 2 4 6 5 5" xfId="29136" xr:uid="{00000000-0005-0000-0000-000003220000}"/>
    <cellStyle name="Navadno 3 2 4 6 5 6" xfId="32110" xr:uid="{00000000-0005-0000-0000-000004220000}"/>
    <cellStyle name="Navadno 3 2 4 6 6" xfId="1638" xr:uid="{00000000-0005-0000-0000-000005220000}"/>
    <cellStyle name="Navadno 3 2 4 6 6 2" xfId="18580" xr:uid="{00000000-0005-0000-0000-000006220000}"/>
    <cellStyle name="Navadno 3 2 4 6 7" xfId="5864" xr:uid="{00000000-0005-0000-0000-000007220000}"/>
    <cellStyle name="Navadno 3 2 4 6 7 2" xfId="20022" xr:uid="{00000000-0005-0000-0000-000008220000}"/>
    <cellStyle name="Navadno 3 2 4 6 8" xfId="10090" xr:uid="{00000000-0005-0000-0000-000009220000}"/>
    <cellStyle name="Navadno 3 2 4 6 8 2" xfId="24248" xr:uid="{00000000-0005-0000-0000-00000A220000}"/>
    <cellStyle name="Navadno 3 2 4 6 9" xfId="14348" xr:uid="{00000000-0005-0000-0000-00000B220000}"/>
    <cellStyle name="Navadno 3 2 4 7" xfId="363" xr:uid="{00000000-0005-0000-0000-00000C220000}"/>
    <cellStyle name="Navadno 3 2 4 7 10" xfId="28502" xr:uid="{00000000-0005-0000-0000-00000D220000}"/>
    <cellStyle name="Navadno 3 2 4 7 11" xfId="30614" xr:uid="{00000000-0005-0000-0000-00000E220000}"/>
    <cellStyle name="Navadno 3 2 4 7 12" xfId="32111" xr:uid="{00000000-0005-0000-0000-00000F220000}"/>
    <cellStyle name="Navadno 3 2 4 7 2" xfId="715" xr:uid="{00000000-0005-0000-0000-000010220000}"/>
    <cellStyle name="Navadno 3 2 4 7 2 10" xfId="30790" xr:uid="{00000000-0005-0000-0000-000011220000}"/>
    <cellStyle name="Navadno 3 2 4 7 2 11" xfId="32112" xr:uid="{00000000-0005-0000-0000-000012220000}"/>
    <cellStyle name="Navadno 3 2 4 7 2 2" xfId="1419" xr:uid="{00000000-0005-0000-0000-000013220000}"/>
    <cellStyle name="Navadno 3 2 4 7 2 2 10" xfId="32113" xr:uid="{00000000-0005-0000-0000-000014220000}"/>
    <cellStyle name="Navadno 3 2 4 7 2 2 2" xfId="5680" xr:uid="{00000000-0005-0000-0000-000015220000}"/>
    <cellStyle name="Navadno 3 2 4 7 2 2 2 2" xfId="9906" xr:uid="{00000000-0005-0000-0000-000016220000}"/>
    <cellStyle name="Navadno 3 2 4 7 2 2 2 2 2" xfId="24064" xr:uid="{00000000-0005-0000-0000-000017220000}"/>
    <cellStyle name="Navadno 3 2 4 7 2 2 2 3" xfId="14132" xr:uid="{00000000-0005-0000-0000-000018220000}"/>
    <cellStyle name="Navadno 3 2 4 7 2 2 2 3 2" xfId="28290" xr:uid="{00000000-0005-0000-0000-000019220000}"/>
    <cellStyle name="Navadno 3 2 4 7 2 2 2 4" xfId="18390" xr:uid="{00000000-0005-0000-0000-00001A220000}"/>
    <cellStyle name="Navadno 3 2 4 7 2 2 2 5" xfId="30438" xr:uid="{00000000-0005-0000-0000-00001B220000}"/>
    <cellStyle name="Navadno 3 2 4 7 2 2 2 6" xfId="32114" xr:uid="{00000000-0005-0000-0000-00001C220000}"/>
    <cellStyle name="Navadno 3 2 4 7 2 2 3" xfId="4272" xr:uid="{00000000-0005-0000-0000-00001D220000}"/>
    <cellStyle name="Navadno 3 2 4 7 2 2 3 2" xfId="8498" xr:uid="{00000000-0005-0000-0000-00001E220000}"/>
    <cellStyle name="Navadno 3 2 4 7 2 2 3 2 2" xfId="22656" xr:uid="{00000000-0005-0000-0000-00001F220000}"/>
    <cellStyle name="Navadno 3 2 4 7 2 2 3 3" xfId="12724" xr:uid="{00000000-0005-0000-0000-000020220000}"/>
    <cellStyle name="Navadno 3 2 4 7 2 2 3 3 2" xfId="26882" xr:uid="{00000000-0005-0000-0000-000021220000}"/>
    <cellStyle name="Navadno 3 2 4 7 2 2 3 4" xfId="16982" xr:uid="{00000000-0005-0000-0000-000022220000}"/>
    <cellStyle name="Navadno 3 2 4 7 2 2 3 5" xfId="29750" xr:uid="{00000000-0005-0000-0000-000023220000}"/>
    <cellStyle name="Navadno 3 2 4 7 2 2 3 6" xfId="32115" xr:uid="{00000000-0005-0000-0000-000024220000}"/>
    <cellStyle name="Navadno 3 2 4 7 2 2 4" xfId="2864" xr:uid="{00000000-0005-0000-0000-000025220000}"/>
    <cellStyle name="Navadno 3 2 4 7 2 2 4 2" xfId="19806" xr:uid="{00000000-0005-0000-0000-000026220000}"/>
    <cellStyle name="Navadno 3 2 4 7 2 2 5" xfId="7090" xr:uid="{00000000-0005-0000-0000-000027220000}"/>
    <cellStyle name="Navadno 3 2 4 7 2 2 5 2" xfId="21248" xr:uid="{00000000-0005-0000-0000-000028220000}"/>
    <cellStyle name="Navadno 3 2 4 7 2 2 6" xfId="11316" xr:uid="{00000000-0005-0000-0000-000029220000}"/>
    <cellStyle name="Navadno 3 2 4 7 2 2 6 2" xfId="25474" xr:uid="{00000000-0005-0000-0000-00002A220000}"/>
    <cellStyle name="Navadno 3 2 4 7 2 2 7" xfId="15574" xr:uid="{00000000-0005-0000-0000-00002B220000}"/>
    <cellStyle name="Navadno 3 2 4 7 2 2 8" xfId="29030" xr:uid="{00000000-0005-0000-0000-00002C220000}"/>
    <cellStyle name="Navadno 3 2 4 7 2 2 9" xfId="31142" xr:uid="{00000000-0005-0000-0000-00002D220000}"/>
    <cellStyle name="Navadno 3 2 4 7 2 3" xfId="4976" xr:uid="{00000000-0005-0000-0000-00002E220000}"/>
    <cellStyle name="Navadno 3 2 4 7 2 3 2" xfId="9202" xr:uid="{00000000-0005-0000-0000-00002F220000}"/>
    <cellStyle name="Navadno 3 2 4 7 2 3 2 2" xfId="23360" xr:uid="{00000000-0005-0000-0000-000030220000}"/>
    <cellStyle name="Navadno 3 2 4 7 2 3 3" xfId="13428" xr:uid="{00000000-0005-0000-0000-000031220000}"/>
    <cellStyle name="Navadno 3 2 4 7 2 3 3 2" xfId="27586" xr:uid="{00000000-0005-0000-0000-000032220000}"/>
    <cellStyle name="Navadno 3 2 4 7 2 3 4" xfId="17686" xr:uid="{00000000-0005-0000-0000-000033220000}"/>
    <cellStyle name="Navadno 3 2 4 7 2 3 5" xfId="30086" xr:uid="{00000000-0005-0000-0000-000034220000}"/>
    <cellStyle name="Navadno 3 2 4 7 2 3 6" xfId="32116" xr:uid="{00000000-0005-0000-0000-000035220000}"/>
    <cellStyle name="Navadno 3 2 4 7 2 4" xfId="3568" xr:uid="{00000000-0005-0000-0000-000036220000}"/>
    <cellStyle name="Navadno 3 2 4 7 2 4 2" xfId="7794" xr:uid="{00000000-0005-0000-0000-000037220000}"/>
    <cellStyle name="Navadno 3 2 4 7 2 4 2 2" xfId="21952" xr:uid="{00000000-0005-0000-0000-000038220000}"/>
    <cellStyle name="Navadno 3 2 4 7 2 4 3" xfId="12020" xr:uid="{00000000-0005-0000-0000-000039220000}"/>
    <cellStyle name="Navadno 3 2 4 7 2 4 3 2" xfId="26178" xr:uid="{00000000-0005-0000-0000-00003A220000}"/>
    <cellStyle name="Navadno 3 2 4 7 2 4 4" xfId="16278" xr:uid="{00000000-0005-0000-0000-00003B220000}"/>
    <cellStyle name="Navadno 3 2 4 7 2 4 5" xfId="29398" xr:uid="{00000000-0005-0000-0000-00003C220000}"/>
    <cellStyle name="Navadno 3 2 4 7 2 4 6" xfId="32117" xr:uid="{00000000-0005-0000-0000-00003D220000}"/>
    <cellStyle name="Navadno 3 2 4 7 2 5" xfId="2160" xr:uid="{00000000-0005-0000-0000-00003E220000}"/>
    <cellStyle name="Navadno 3 2 4 7 2 5 2" xfId="19102" xr:uid="{00000000-0005-0000-0000-00003F220000}"/>
    <cellStyle name="Navadno 3 2 4 7 2 6" xfId="6386" xr:uid="{00000000-0005-0000-0000-000040220000}"/>
    <cellStyle name="Navadno 3 2 4 7 2 6 2" xfId="20544" xr:uid="{00000000-0005-0000-0000-000041220000}"/>
    <cellStyle name="Navadno 3 2 4 7 2 7" xfId="10612" xr:uid="{00000000-0005-0000-0000-000042220000}"/>
    <cellStyle name="Navadno 3 2 4 7 2 7 2" xfId="24770" xr:uid="{00000000-0005-0000-0000-000043220000}"/>
    <cellStyle name="Navadno 3 2 4 7 2 8" xfId="14870" xr:uid="{00000000-0005-0000-0000-000044220000}"/>
    <cellStyle name="Navadno 3 2 4 7 2 9" xfId="28678" xr:uid="{00000000-0005-0000-0000-000045220000}"/>
    <cellStyle name="Navadno 3 2 4 7 3" xfId="1067" xr:uid="{00000000-0005-0000-0000-000046220000}"/>
    <cellStyle name="Navadno 3 2 4 7 3 10" xfId="32118" xr:uid="{00000000-0005-0000-0000-000047220000}"/>
    <cellStyle name="Navadno 3 2 4 7 3 2" xfId="5328" xr:uid="{00000000-0005-0000-0000-000048220000}"/>
    <cellStyle name="Navadno 3 2 4 7 3 2 2" xfId="9554" xr:uid="{00000000-0005-0000-0000-000049220000}"/>
    <cellStyle name="Navadno 3 2 4 7 3 2 2 2" xfId="23712" xr:uid="{00000000-0005-0000-0000-00004A220000}"/>
    <cellStyle name="Navadno 3 2 4 7 3 2 3" xfId="13780" xr:uid="{00000000-0005-0000-0000-00004B220000}"/>
    <cellStyle name="Navadno 3 2 4 7 3 2 3 2" xfId="27938" xr:uid="{00000000-0005-0000-0000-00004C220000}"/>
    <cellStyle name="Navadno 3 2 4 7 3 2 4" xfId="18038" xr:uid="{00000000-0005-0000-0000-00004D220000}"/>
    <cellStyle name="Navadno 3 2 4 7 3 2 5" xfId="30262" xr:uid="{00000000-0005-0000-0000-00004E220000}"/>
    <cellStyle name="Navadno 3 2 4 7 3 2 6" xfId="32119" xr:uid="{00000000-0005-0000-0000-00004F220000}"/>
    <cellStyle name="Navadno 3 2 4 7 3 3" xfId="3920" xr:uid="{00000000-0005-0000-0000-000050220000}"/>
    <cellStyle name="Navadno 3 2 4 7 3 3 2" xfId="8146" xr:uid="{00000000-0005-0000-0000-000051220000}"/>
    <cellStyle name="Navadno 3 2 4 7 3 3 2 2" xfId="22304" xr:uid="{00000000-0005-0000-0000-000052220000}"/>
    <cellStyle name="Navadno 3 2 4 7 3 3 3" xfId="12372" xr:uid="{00000000-0005-0000-0000-000053220000}"/>
    <cellStyle name="Navadno 3 2 4 7 3 3 3 2" xfId="26530" xr:uid="{00000000-0005-0000-0000-000054220000}"/>
    <cellStyle name="Navadno 3 2 4 7 3 3 4" xfId="16630" xr:uid="{00000000-0005-0000-0000-000055220000}"/>
    <cellStyle name="Navadno 3 2 4 7 3 3 5" xfId="29574" xr:uid="{00000000-0005-0000-0000-000056220000}"/>
    <cellStyle name="Navadno 3 2 4 7 3 3 6" xfId="32120" xr:uid="{00000000-0005-0000-0000-000057220000}"/>
    <cellStyle name="Navadno 3 2 4 7 3 4" xfId="2512" xr:uid="{00000000-0005-0000-0000-000058220000}"/>
    <cellStyle name="Navadno 3 2 4 7 3 4 2" xfId="19454" xr:uid="{00000000-0005-0000-0000-000059220000}"/>
    <cellStyle name="Navadno 3 2 4 7 3 5" xfId="6738" xr:uid="{00000000-0005-0000-0000-00005A220000}"/>
    <cellStyle name="Navadno 3 2 4 7 3 5 2" xfId="20896" xr:uid="{00000000-0005-0000-0000-00005B220000}"/>
    <cellStyle name="Navadno 3 2 4 7 3 6" xfId="10964" xr:uid="{00000000-0005-0000-0000-00005C220000}"/>
    <cellStyle name="Navadno 3 2 4 7 3 6 2" xfId="25122" xr:uid="{00000000-0005-0000-0000-00005D220000}"/>
    <cellStyle name="Navadno 3 2 4 7 3 7" xfId="15222" xr:uid="{00000000-0005-0000-0000-00005E220000}"/>
    <cellStyle name="Navadno 3 2 4 7 3 8" xfId="28854" xr:uid="{00000000-0005-0000-0000-00005F220000}"/>
    <cellStyle name="Navadno 3 2 4 7 3 9" xfId="30966" xr:uid="{00000000-0005-0000-0000-000060220000}"/>
    <cellStyle name="Navadno 3 2 4 7 4" xfId="4624" xr:uid="{00000000-0005-0000-0000-000061220000}"/>
    <cellStyle name="Navadno 3 2 4 7 4 2" xfId="8850" xr:uid="{00000000-0005-0000-0000-000062220000}"/>
    <cellStyle name="Navadno 3 2 4 7 4 2 2" xfId="23008" xr:uid="{00000000-0005-0000-0000-000063220000}"/>
    <cellStyle name="Navadno 3 2 4 7 4 3" xfId="13076" xr:uid="{00000000-0005-0000-0000-000064220000}"/>
    <cellStyle name="Navadno 3 2 4 7 4 3 2" xfId="27234" xr:uid="{00000000-0005-0000-0000-000065220000}"/>
    <cellStyle name="Navadno 3 2 4 7 4 4" xfId="17334" xr:uid="{00000000-0005-0000-0000-000066220000}"/>
    <cellStyle name="Navadno 3 2 4 7 4 5" xfId="29910" xr:uid="{00000000-0005-0000-0000-000067220000}"/>
    <cellStyle name="Navadno 3 2 4 7 4 6" xfId="32121" xr:uid="{00000000-0005-0000-0000-000068220000}"/>
    <cellStyle name="Navadno 3 2 4 7 5" xfId="3216" xr:uid="{00000000-0005-0000-0000-000069220000}"/>
    <cellStyle name="Navadno 3 2 4 7 5 2" xfId="7442" xr:uid="{00000000-0005-0000-0000-00006A220000}"/>
    <cellStyle name="Navadno 3 2 4 7 5 2 2" xfId="21600" xr:uid="{00000000-0005-0000-0000-00006B220000}"/>
    <cellStyle name="Navadno 3 2 4 7 5 3" xfId="11668" xr:uid="{00000000-0005-0000-0000-00006C220000}"/>
    <cellStyle name="Navadno 3 2 4 7 5 3 2" xfId="25826" xr:uid="{00000000-0005-0000-0000-00006D220000}"/>
    <cellStyle name="Navadno 3 2 4 7 5 4" xfId="15926" xr:uid="{00000000-0005-0000-0000-00006E220000}"/>
    <cellStyle name="Navadno 3 2 4 7 5 5" xfId="29222" xr:uid="{00000000-0005-0000-0000-00006F220000}"/>
    <cellStyle name="Navadno 3 2 4 7 5 6" xfId="32122" xr:uid="{00000000-0005-0000-0000-000070220000}"/>
    <cellStyle name="Navadno 3 2 4 7 6" xfId="1808" xr:uid="{00000000-0005-0000-0000-000071220000}"/>
    <cellStyle name="Navadno 3 2 4 7 6 2" xfId="18750" xr:uid="{00000000-0005-0000-0000-000072220000}"/>
    <cellStyle name="Navadno 3 2 4 7 7" xfId="6034" xr:uid="{00000000-0005-0000-0000-000073220000}"/>
    <cellStyle name="Navadno 3 2 4 7 7 2" xfId="20192" xr:uid="{00000000-0005-0000-0000-000074220000}"/>
    <cellStyle name="Navadno 3 2 4 7 8" xfId="10260" xr:uid="{00000000-0005-0000-0000-000075220000}"/>
    <cellStyle name="Navadno 3 2 4 7 8 2" xfId="24418" xr:uid="{00000000-0005-0000-0000-000076220000}"/>
    <cellStyle name="Navadno 3 2 4 7 9" xfId="14518" xr:uid="{00000000-0005-0000-0000-000077220000}"/>
    <cellStyle name="Navadno 3 2 4 8" xfId="385" xr:uid="{00000000-0005-0000-0000-000078220000}"/>
    <cellStyle name="Navadno 3 2 4 8 10" xfId="30624" xr:uid="{00000000-0005-0000-0000-000079220000}"/>
    <cellStyle name="Navadno 3 2 4 8 11" xfId="32123" xr:uid="{00000000-0005-0000-0000-00007A220000}"/>
    <cellStyle name="Navadno 3 2 4 8 2" xfId="1089" xr:uid="{00000000-0005-0000-0000-00007B220000}"/>
    <cellStyle name="Navadno 3 2 4 8 2 10" xfId="32124" xr:uid="{00000000-0005-0000-0000-00007C220000}"/>
    <cellStyle name="Navadno 3 2 4 8 2 2" xfId="5350" xr:uid="{00000000-0005-0000-0000-00007D220000}"/>
    <cellStyle name="Navadno 3 2 4 8 2 2 2" xfId="9576" xr:uid="{00000000-0005-0000-0000-00007E220000}"/>
    <cellStyle name="Navadno 3 2 4 8 2 2 2 2" xfId="23734" xr:uid="{00000000-0005-0000-0000-00007F220000}"/>
    <cellStyle name="Navadno 3 2 4 8 2 2 3" xfId="13802" xr:uid="{00000000-0005-0000-0000-000080220000}"/>
    <cellStyle name="Navadno 3 2 4 8 2 2 3 2" xfId="27960" xr:uid="{00000000-0005-0000-0000-000081220000}"/>
    <cellStyle name="Navadno 3 2 4 8 2 2 4" xfId="18060" xr:uid="{00000000-0005-0000-0000-000082220000}"/>
    <cellStyle name="Navadno 3 2 4 8 2 2 5" xfId="30272" xr:uid="{00000000-0005-0000-0000-000083220000}"/>
    <cellStyle name="Navadno 3 2 4 8 2 2 6" xfId="32125" xr:uid="{00000000-0005-0000-0000-000084220000}"/>
    <cellStyle name="Navadno 3 2 4 8 2 3" xfId="3942" xr:uid="{00000000-0005-0000-0000-000085220000}"/>
    <cellStyle name="Navadno 3 2 4 8 2 3 2" xfId="8168" xr:uid="{00000000-0005-0000-0000-000086220000}"/>
    <cellStyle name="Navadno 3 2 4 8 2 3 2 2" xfId="22326" xr:uid="{00000000-0005-0000-0000-000087220000}"/>
    <cellStyle name="Navadno 3 2 4 8 2 3 3" xfId="12394" xr:uid="{00000000-0005-0000-0000-000088220000}"/>
    <cellStyle name="Navadno 3 2 4 8 2 3 3 2" xfId="26552" xr:uid="{00000000-0005-0000-0000-000089220000}"/>
    <cellStyle name="Navadno 3 2 4 8 2 3 4" xfId="16652" xr:uid="{00000000-0005-0000-0000-00008A220000}"/>
    <cellStyle name="Navadno 3 2 4 8 2 3 5" xfId="29584" xr:uid="{00000000-0005-0000-0000-00008B220000}"/>
    <cellStyle name="Navadno 3 2 4 8 2 3 6" xfId="32126" xr:uid="{00000000-0005-0000-0000-00008C220000}"/>
    <cellStyle name="Navadno 3 2 4 8 2 4" xfId="2534" xr:uid="{00000000-0005-0000-0000-00008D220000}"/>
    <cellStyle name="Navadno 3 2 4 8 2 4 2" xfId="19476" xr:uid="{00000000-0005-0000-0000-00008E220000}"/>
    <cellStyle name="Navadno 3 2 4 8 2 5" xfId="6760" xr:uid="{00000000-0005-0000-0000-00008F220000}"/>
    <cellStyle name="Navadno 3 2 4 8 2 5 2" xfId="20918" xr:uid="{00000000-0005-0000-0000-000090220000}"/>
    <cellStyle name="Navadno 3 2 4 8 2 6" xfId="10986" xr:uid="{00000000-0005-0000-0000-000091220000}"/>
    <cellStyle name="Navadno 3 2 4 8 2 6 2" xfId="25144" xr:uid="{00000000-0005-0000-0000-000092220000}"/>
    <cellStyle name="Navadno 3 2 4 8 2 7" xfId="15244" xr:uid="{00000000-0005-0000-0000-000093220000}"/>
    <cellStyle name="Navadno 3 2 4 8 2 8" xfId="28864" xr:uid="{00000000-0005-0000-0000-000094220000}"/>
    <cellStyle name="Navadno 3 2 4 8 2 9" xfId="30976" xr:uid="{00000000-0005-0000-0000-000095220000}"/>
    <cellStyle name="Navadno 3 2 4 8 3" xfId="4646" xr:uid="{00000000-0005-0000-0000-000096220000}"/>
    <cellStyle name="Navadno 3 2 4 8 3 2" xfId="8872" xr:uid="{00000000-0005-0000-0000-000097220000}"/>
    <cellStyle name="Navadno 3 2 4 8 3 2 2" xfId="23030" xr:uid="{00000000-0005-0000-0000-000098220000}"/>
    <cellStyle name="Navadno 3 2 4 8 3 3" xfId="13098" xr:uid="{00000000-0005-0000-0000-000099220000}"/>
    <cellStyle name="Navadno 3 2 4 8 3 3 2" xfId="27256" xr:uid="{00000000-0005-0000-0000-00009A220000}"/>
    <cellStyle name="Navadno 3 2 4 8 3 4" xfId="17356" xr:uid="{00000000-0005-0000-0000-00009B220000}"/>
    <cellStyle name="Navadno 3 2 4 8 3 5" xfId="29920" xr:uid="{00000000-0005-0000-0000-00009C220000}"/>
    <cellStyle name="Navadno 3 2 4 8 3 6" xfId="32127" xr:uid="{00000000-0005-0000-0000-00009D220000}"/>
    <cellStyle name="Navadno 3 2 4 8 4" xfId="3238" xr:uid="{00000000-0005-0000-0000-00009E220000}"/>
    <cellStyle name="Navadno 3 2 4 8 4 2" xfId="7464" xr:uid="{00000000-0005-0000-0000-00009F220000}"/>
    <cellStyle name="Navadno 3 2 4 8 4 2 2" xfId="21622" xr:uid="{00000000-0005-0000-0000-0000A0220000}"/>
    <cellStyle name="Navadno 3 2 4 8 4 3" xfId="11690" xr:uid="{00000000-0005-0000-0000-0000A1220000}"/>
    <cellStyle name="Navadno 3 2 4 8 4 3 2" xfId="25848" xr:uid="{00000000-0005-0000-0000-0000A2220000}"/>
    <cellStyle name="Navadno 3 2 4 8 4 4" xfId="15948" xr:uid="{00000000-0005-0000-0000-0000A3220000}"/>
    <cellStyle name="Navadno 3 2 4 8 4 5" xfId="29232" xr:uid="{00000000-0005-0000-0000-0000A4220000}"/>
    <cellStyle name="Navadno 3 2 4 8 4 6" xfId="32128" xr:uid="{00000000-0005-0000-0000-0000A5220000}"/>
    <cellStyle name="Navadno 3 2 4 8 5" xfId="1830" xr:uid="{00000000-0005-0000-0000-0000A6220000}"/>
    <cellStyle name="Navadno 3 2 4 8 5 2" xfId="18772" xr:uid="{00000000-0005-0000-0000-0000A7220000}"/>
    <cellStyle name="Navadno 3 2 4 8 6" xfId="6056" xr:uid="{00000000-0005-0000-0000-0000A8220000}"/>
    <cellStyle name="Navadno 3 2 4 8 6 2" xfId="20214" xr:uid="{00000000-0005-0000-0000-0000A9220000}"/>
    <cellStyle name="Navadno 3 2 4 8 7" xfId="10282" xr:uid="{00000000-0005-0000-0000-0000AA220000}"/>
    <cellStyle name="Navadno 3 2 4 8 7 2" xfId="24440" xr:uid="{00000000-0005-0000-0000-0000AB220000}"/>
    <cellStyle name="Navadno 3 2 4 8 8" xfId="14540" xr:uid="{00000000-0005-0000-0000-0000AC220000}"/>
    <cellStyle name="Navadno 3 2 4 8 9" xfId="28512" xr:uid="{00000000-0005-0000-0000-0000AD220000}"/>
    <cellStyle name="Navadno 3 2 4 9" xfId="737" xr:uid="{00000000-0005-0000-0000-0000AE220000}"/>
    <cellStyle name="Navadno 3 2 4 9 10" xfId="32129" xr:uid="{00000000-0005-0000-0000-0000AF220000}"/>
    <cellStyle name="Navadno 3 2 4 9 2" xfId="4998" xr:uid="{00000000-0005-0000-0000-0000B0220000}"/>
    <cellStyle name="Navadno 3 2 4 9 2 2" xfId="9224" xr:uid="{00000000-0005-0000-0000-0000B1220000}"/>
    <cellStyle name="Navadno 3 2 4 9 2 2 2" xfId="23382" xr:uid="{00000000-0005-0000-0000-0000B2220000}"/>
    <cellStyle name="Navadno 3 2 4 9 2 3" xfId="13450" xr:uid="{00000000-0005-0000-0000-0000B3220000}"/>
    <cellStyle name="Navadno 3 2 4 9 2 3 2" xfId="27608" xr:uid="{00000000-0005-0000-0000-0000B4220000}"/>
    <cellStyle name="Navadno 3 2 4 9 2 4" xfId="17708" xr:uid="{00000000-0005-0000-0000-0000B5220000}"/>
    <cellStyle name="Navadno 3 2 4 9 2 5" xfId="30096" xr:uid="{00000000-0005-0000-0000-0000B6220000}"/>
    <cellStyle name="Navadno 3 2 4 9 2 6" xfId="32130" xr:uid="{00000000-0005-0000-0000-0000B7220000}"/>
    <cellStyle name="Navadno 3 2 4 9 3" xfId="3590" xr:uid="{00000000-0005-0000-0000-0000B8220000}"/>
    <cellStyle name="Navadno 3 2 4 9 3 2" xfId="7816" xr:uid="{00000000-0005-0000-0000-0000B9220000}"/>
    <cellStyle name="Navadno 3 2 4 9 3 2 2" xfId="21974" xr:uid="{00000000-0005-0000-0000-0000BA220000}"/>
    <cellStyle name="Navadno 3 2 4 9 3 3" xfId="12042" xr:uid="{00000000-0005-0000-0000-0000BB220000}"/>
    <cellStyle name="Navadno 3 2 4 9 3 3 2" xfId="26200" xr:uid="{00000000-0005-0000-0000-0000BC220000}"/>
    <cellStyle name="Navadno 3 2 4 9 3 4" xfId="16300" xr:uid="{00000000-0005-0000-0000-0000BD220000}"/>
    <cellStyle name="Navadno 3 2 4 9 3 5" xfId="29408" xr:uid="{00000000-0005-0000-0000-0000BE220000}"/>
    <cellStyle name="Navadno 3 2 4 9 3 6" xfId="32131" xr:uid="{00000000-0005-0000-0000-0000BF220000}"/>
    <cellStyle name="Navadno 3 2 4 9 4" xfId="2182" xr:uid="{00000000-0005-0000-0000-0000C0220000}"/>
    <cellStyle name="Navadno 3 2 4 9 4 2" xfId="19124" xr:uid="{00000000-0005-0000-0000-0000C1220000}"/>
    <cellStyle name="Navadno 3 2 4 9 5" xfId="6408" xr:uid="{00000000-0005-0000-0000-0000C2220000}"/>
    <cellStyle name="Navadno 3 2 4 9 5 2" xfId="20566" xr:uid="{00000000-0005-0000-0000-0000C3220000}"/>
    <cellStyle name="Navadno 3 2 4 9 6" xfId="10634" xr:uid="{00000000-0005-0000-0000-0000C4220000}"/>
    <cellStyle name="Navadno 3 2 4 9 6 2" xfId="24792" xr:uid="{00000000-0005-0000-0000-0000C5220000}"/>
    <cellStyle name="Navadno 3 2 4 9 7" xfId="14892" xr:uid="{00000000-0005-0000-0000-0000C6220000}"/>
    <cellStyle name="Navadno 3 2 4 9 8" xfId="28688" xr:uid="{00000000-0005-0000-0000-0000C7220000}"/>
    <cellStyle name="Navadno 3 2 4 9 9" xfId="30800" xr:uid="{00000000-0005-0000-0000-0000C8220000}"/>
    <cellStyle name="Navadno 3 2 5" xfId="77" xr:uid="{00000000-0005-0000-0000-0000C9220000}"/>
    <cellStyle name="Navadno 3 2 5 10" xfId="9945" xr:uid="{00000000-0005-0000-0000-0000CA220000}"/>
    <cellStyle name="Navadno 3 2 5 10 2" xfId="24103" xr:uid="{00000000-0005-0000-0000-0000CB220000}"/>
    <cellStyle name="Navadno 3 2 5 11" xfId="14203" xr:uid="{00000000-0005-0000-0000-0000CC220000}"/>
    <cellStyle name="Navadno 3 2 5 12" xfId="28360" xr:uid="{00000000-0005-0000-0000-0000CD220000}"/>
    <cellStyle name="Navadno 3 2 5 13" xfId="30472" xr:uid="{00000000-0005-0000-0000-0000CE220000}"/>
    <cellStyle name="Navadno 3 2 5 14" xfId="32132" xr:uid="{00000000-0005-0000-0000-0000CF220000}"/>
    <cellStyle name="Navadno 3 2 5 2" xfId="239" xr:uid="{00000000-0005-0000-0000-0000D0220000}"/>
    <cellStyle name="Navadno 3 2 5 2 10" xfId="28392" xr:uid="{00000000-0005-0000-0000-0000D1220000}"/>
    <cellStyle name="Navadno 3 2 5 2 11" xfId="30552" xr:uid="{00000000-0005-0000-0000-0000D2220000}"/>
    <cellStyle name="Navadno 3 2 5 2 12" xfId="32133" xr:uid="{00000000-0005-0000-0000-0000D3220000}"/>
    <cellStyle name="Navadno 3 2 5 2 2" xfId="592" xr:uid="{00000000-0005-0000-0000-0000D4220000}"/>
    <cellStyle name="Navadno 3 2 5 2 2 10" xfId="30728" xr:uid="{00000000-0005-0000-0000-0000D5220000}"/>
    <cellStyle name="Navadno 3 2 5 2 2 11" xfId="32134" xr:uid="{00000000-0005-0000-0000-0000D6220000}"/>
    <cellStyle name="Navadno 3 2 5 2 2 2" xfId="1296" xr:uid="{00000000-0005-0000-0000-0000D7220000}"/>
    <cellStyle name="Navadno 3 2 5 2 2 2 10" xfId="32135" xr:uid="{00000000-0005-0000-0000-0000D8220000}"/>
    <cellStyle name="Navadno 3 2 5 2 2 2 2" xfId="5557" xr:uid="{00000000-0005-0000-0000-0000D9220000}"/>
    <cellStyle name="Navadno 3 2 5 2 2 2 2 2" xfId="9783" xr:uid="{00000000-0005-0000-0000-0000DA220000}"/>
    <cellStyle name="Navadno 3 2 5 2 2 2 2 2 2" xfId="23941" xr:uid="{00000000-0005-0000-0000-0000DB220000}"/>
    <cellStyle name="Navadno 3 2 5 2 2 2 2 3" xfId="14009" xr:uid="{00000000-0005-0000-0000-0000DC220000}"/>
    <cellStyle name="Navadno 3 2 5 2 2 2 2 3 2" xfId="28167" xr:uid="{00000000-0005-0000-0000-0000DD220000}"/>
    <cellStyle name="Navadno 3 2 5 2 2 2 2 4" xfId="18267" xr:uid="{00000000-0005-0000-0000-0000DE220000}"/>
    <cellStyle name="Navadno 3 2 5 2 2 2 2 5" xfId="30376" xr:uid="{00000000-0005-0000-0000-0000DF220000}"/>
    <cellStyle name="Navadno 3 2 5 2 2 2 2 6" xfId="32136" xr:uid="{00000000-0005-0000-0000-0000E0220000}"/>
    <cellStyle name="Navadno 3 2 5 2 2 2 3" xfId="4149" xr:uid="{00000000-0005-0000-0000-0000E1220000}"/>
    <cellStyle name="Navadno 3 2 5 2 2 2 3 2" xfId="8375" xr:uid="{00000000-0005-0000-0000-0000E2220000}"/>
    <cellStyle name="Navadno 3 2 5 2 2 2 3 2 2" xfId="22533" xr:uid="{00000000-0005-0000-0000-0000E3220000}"/>
    <cellStyle name="Navadno 3 2 5 2 2 2 3 3" xfId="12601" xr:uid="{00000000-0005-0000-0000-0000E4220000}"/>
    <cellStyle name="Navadno 3 2 5 2 2 2 3 3 2" xfId="26759" xr:uid="{00000000-0005-0000-0000-0000E5220000}"/>
    <cellStyle name="Navadno 3 2 5 2 2 2 3 4" xfId="16859" xr:uid="{00000000-0005-0000-0000-0000E6220000}"/>
    <cellStyle name="Navadno 3 2 5 2 2 2 3 5" xfId="29688" xr:uid="{00000000-0005-0000-0000-0000E7220000}"/>
    <cellStyle name="Navadno 3 2 5 2 2 2 3 6" xfId="32137" xr:uid="{00000000-0005-0000-0000-0000E8220000}"/>
    <cellStyle name="Navadno 3 2 5 2 2 2 4" xfId="2741" xr:uid="{00000000-0005-0000-0000-0000E9220000}"/>
    <cellStyle name="Navadno 3 2 5 2 2 2 4 2" xfId="19683" xr:uid="{00000000-0005-0000-0000-0000EA220000}"/>
    <cellStyle name="Navadno 3 2 5 2 2 2 5" xfId="6967" xr:uid="{00000000-0005-0000-0000-0000EB220000}"/>
    <cellStyle name="Navadno 3 2 5 2 2 2 5 2" xfId="21125" xr:uid="{00000000-0005-0000-0000-0000EC220000}"/>
    <cellStyle name="Navadno 3 2 5 2 2 2 6" xfId="11193" xr:uid="{00000000-0005-0000-0000-0000ED220000}"/>
    <cellStyle name="Navadno 3 2 5 2 2 2 6 2" xfId="25351" xr:uid="{00000000-0005-0000-0000-0000EE220000}"/>
    <cellStyle name="Navadno 3 2 5 2 2 2 7" xfId="15451" xr:uid="{00000000-0005-0000-0000-0000EF220000}"/>
    <cellStyle name="Navadno 3 2 5 2 2 2 8" xfId="28968" xr:uid="{00000000-0005-0000-0000-0000F0220000}"/>
    <cellStyle name="Navadno 3 2 5 2 2 2 9" xfId="31080" xr:uid="{00000000-0005-0000-0000-0000F1220000}"/>
    <cellStyle name="Navadno 3 2 5 2 2 3" xfId="4853" xr:uid="{00000000-0005-0000-0000-0000F2220000}"/>
    <cellStyle name="Navadno 3 2 5 2 2 3 2" xfId="9079" xr:uid="{00000000-0005-0000-0000-0000F3220000}"/>
    <cellStyle name="Navadno 3 2 5 2 2 3 2 2" xfId="23237" xr:uid="{00000000-0005-0000-0000-0000F4220000}"/>
    <cellStyle name="Navadno 3 2 5 2 2 3 3" xfId="13305" xr:uid="{00000000-0005-0000-0000-0000F5220000}"/>
    <cellStyle name="Navadno 3 2 5 2 2 3 3 2" xfId="27463" xr:uid="{00000000-0005-0000-0000-0000F6220000}"/>
    <cellStyle name="Navadno 3 2 5 2 2 3 4" xfId="17563" xr:uid="{00000000-0005-0000-0000-0000F7220000}"/>
    <cellStyle name="Navadno 3 2 5 2 2 3 5" xfId="30024" xr:uid="{00000000-0005-0000-0000-0000F8220000}"/>
    <cellStyle name="Navadno 3 2 5 2 2 3 6" xfId="32138" xr:uid="{00000000-0005-0000-0000-0000F9220000}"/>
    <cellStyle name="Navadno 3 2 5 2 2 4" xfId="3445" xr:uid="{00000000-0005-0000-0000-0000FA220000}"/>
    <cellStyle name="Navadno 3 2 5 2 2 4 2" xfId="7671" xr:uid="{00000000-0005-0000-0000-0000FB220000}"/>
    <cellStyle name="Navadno 3 2 5 2 2 4 2 2" xfId="21829" xr:uid="{00000000-0005-0000-0000-0000FC220000}"/>
    <cellStyle name="Navadno 3 2 5 2 2 4 3" xfId="11897" xr:uid="{00000000-0005-0000-0000-0000FD220000}"/>
    <cellStyle name="Navadno 3 2 5 2 2 4 3 2" xfId="26055" xr:uid="{00000000-0005-0000-0000-0000FE220000}"/>
    <cellStyle name="Navadno 3 2 5 2 2 4 4" xfId="16155" xr:uid="{00000000-0005-0000-0000-0000FF220000}"/>
    <cellStyle name="Navadno 3 2 5 2 2 4 5" xfId="29336" xr:uid="{00000000-0005-0000-0000-000000230000}"/>
    <cellStyle name="Navadno 3 2 5 2 2 4 6" xfId="32139" xr:uid="{00000000-0005-0000-0000-000001230000}"/>
    <cellStyle name="Navadno 3 2 5 2 2 5" xfId="2037" xr:uid="{00000000-0005-0000-0000-000002230000}"/>
    <cellStyle name="Navadno 3 2 5 2 2 5 2" xfId="18979" xr:uid="{00000000-0005-0000-0000-000003230000}"/>
    <cellStyle name="Navadno 3 2 5 2 2 6" xfId="6263" xr:uid="{00000000-0005-0000-0000-000004230000}"/>
    <cellStyle name="Navadno 3 2 5 2 2 6 2" xfId="20421" xr:uid="{00000000-0005-0000-0000-000005230000}"/>
    <cellStyle name="Navadno 3 2 5 2 2 7" xfId="10489" xr:uid="{00000000-0005-0000-0000-000006230000}"/>
    <cellStyle name="Navadno 3 2 5 2 2 7 2" xfId="24647" xr:uid="{00000000-0005-0000-0000-000007230000}"/>
    <cellStyle name="Navadno 3 2 5 2 2 8" xfId="14747" xr:uid="{00000000-0005-0000-0000-000008230000}"/>
    <cellStyle name="Navadno 3 2 5 2 2 9" xfId="28616" xr:uid="{00000000-0005-0000-0000-000009230000}"/>
    <cellStyle name="Navadno 3 2 5 2 3" xfId="944" xr:uid="{00000000-0005-0000-0000-00000A230000}"/>
    <cellStyle name="Navadno 3 2 5 2 3 10" xfId="32140" xr:uid="{00000000-0005-0000-0000-00000B230000}"/>
    <cellStyle name="Navadno 3 2 5 2 3 2" xfId="5205" xr:uid="{00000000-0005-0000-0000-00000C230000}"/>
    <cellStyle name="Navadno 3 2 5 2 3 2 2" xfId="9431" xr:uid="{00000000-0005-0000-0000-00000D230000}"/>
    <cellStyle name="Navadno 3 2 5 2 3 2 2 2" xfId="23589" xr:uid="{00000000-0005-0000-0000-00000E230000}"/>
    <cellStyle name="Navadno 3 2 5 2 3 2 3" xfId="13657" xr:uid="{00000000-0005-0000-0000-00000F230000}"/>
    <cellStyle name="Navadno 3 2 5 2 3 2 3 2" xfId="27815" xr:uid="{00000000-0005-0000-0000-000010230000}"/>
    <cellStyle name="Navadno 3 2 5 2 3 2 4" xfId="17915" xr:uid="{00000000-0005-0000-0000-000011230000}"/>
    <cellStyle name="Navadno 3 2 5 2 3 2 5" xfId="30200" xr:uid="{00000000-0005-0000-0000-000012230000}"/>
    <cellStyle name="Navadno 3 2 5 2 3 2 6" xfId="32141" xr:uid="{00000000-0005-0000-0000-000013230000}"/>
    <cellStyle name="Navadno 3 2 5 2 3 3" xfId="3797" xr:uid="{00000000-0005-0000-0000-000014230000}"/>
    <cellStyle name="Navadno 3 2 5 2 3 3 2" xfId="8023" xr:uid="{00000000-0005-0000-0000-000015230000}"/>
    <cellStyle name="Navadno 3 2 5 2 3 3 2 2" xfId="22181" xr:uid="{00000000-0005-0000-0000-000016230000}"/>
    <cellStyle name="Navadno 3 2 5 2 3 3 3" xfId="12249" xr:uid="{00000000-0005-0000-0000-000017230000}"/>
    <cellStyle name="Navadno 3 2 5 2 3 3 3 2" xfId="26407" xr:uid="{00000000-0005-0000-0000-000018230000}"/>
    <cellStyle name="Navadno 3 2 5 2 3 3 4" xfId="16507" xr:uid="{00000000-0005-0000-0000-000019230000}"/>
    <cellStyle name="Navadno 3 2 5 2 3 3 5" xfId="29512" xr:uid="{00000000-0005-0000-0000-00001A230000}"/>
    <cellStyle name="Navadno 3 2 5 2 3 3 6" xfId="32142" xr:uid="{00000000-0005-0000-0000-00001B230000}"/>
    <cellStyle name="Navadno 3 2 5 2 3 4" xfId="2389" xr:uid="{00000000-0005-0000-0000-00001C230000}"/>
    <cellStyle name="Navadno 3 2 5 2 3 4 2" xfId="19331" xr:uid="{00000000-0005-0000-0000-00001D230000}"/>
    <cellStyle name="Navadno 3 2 5 2 3 5" xfId="6615" xr:uid="{00000000-0005-0000-0000-00001E230000}"/>
    <cellStyle name="Navadno 3 2 5 2 3 5 2" xfId="20773" xr:uid="{00000000-0005-0000-0000-00001F230000}"/>
    <cellStyle name="Navadno 3 2 5 2 3 6" xfId="10841" xr:uid="{00000000-0005-0000-0000-000020230000}"/>
    <cellStyle name="Navadno 3 2 5 2 3 6 2" xfId="24999" xr:uid="{00000000-0005-0000-0000-000021230000}"/>
    <cellStyle name="Navadno 3 2 5 2 3 7" xfId="15099" xr:uid="{00000000-0005-0000-0000-000022230000}"/>
    <cellStyle name="Navadno 3 2 5 2 3 8" xfId="28792" xr:uid="{00000000-0005-0000-0000-000023230000}"/>
    <cellStyle name="Navadno 3 2 5 2 3 9" xfId="30904" xr:uid="{00000000-0005-0000-0000-000024230000}"/>
    <cellStyle name="Navadno 3 2 5 2 4" xfId="4501" xr:uid="{00000000-0005-0000-0000-000025230000}"/>
    <cellStyle name="Navadno 3 2 5 2 4 2" xfId="8727" xr:uid="{00000000-0005-0000-0000-000026230000}"/>
    <cellStyle name="Navadno 3 2 5 2 4 2 2" xfId="22885" xr:uid="{00000000-0005-0000-0000-000027230000}"/>
    <cellStyle name="Navadno 3 2 5 2 4 3" xfId="12953" xr:uid="{00000000-0005-0000-0000-000028230000}"/>
    <cellStyle name="Navadno 3 2 5 2 4 3 2" xfId="27111" xr:uid="{00000000-0005-0000-0000-000029230000}"/>
    <cellStyle name="Navadno 3 2 5 2 4 4" xfId="17211" xr:uid="{00000000-0005-0000-0000-00002A230000}"/>
    <cellStyle name="Navadno 3 2 5 2 4 5" xfId="29848" xr:uid="{00000000-0005-0000-0000-00002B230000}"/>
    <cellStyle name="Navadno 3 2 5 2 4 6" xfId="32143" xr:uid="{00000000-0005-0000-0000-00002C230000}"/>
    <cellStyle name="Navadno 3 2 5 2 5" xfId="3093" xr:uid="{00000000-0005-0000-0000-00002D230000}"/>
    <cellStyle name="Navadno 3 2 5 2 5 2" xfId="7319" xr:uid="{00000000-0005-0000-0000-00002E230000}"/>
    <cellStyle name="Navadno 3 2 5 2 5 2 2" xfId="21477" xr:uid="{00000000-0005-0000-0000-00002F230000}"/>
    <cellStyle name="Navadno 3 2 5 2 5 3" xfId="11545" xr:uid="{00000000-0005-0000-0000-000030230000}"/>
    <cellStyle name="Navadno 3 2 5 2 5 3 2" xfId="25703" xr:uid="{00000000-0005-0000-0000-000031230000}"/>
    <cellStyle name="Navadno 3 2 5 2 5 4" xfId="15803" xr:uid="{00000000-0005-0000-0000-000032230000}"/>
    <cellStyle name="Navadno 3 2 5 2 5 5" xfId="29160" xr:uid="{00000000-0005-0000-0000-000033230000}"/>
    <cellStyle name="Navadno 3 2 5 2 5 6" xfId="32144" xr:uid="{00000000-0005-0000-0000-000034230000}"/>
    <cellStyle name="Navadno 3 2 5 2 6" xfId="1685" xr:uid="{00000000-0005-0000-0000-000035230000}"/>
    <cellStyle name="Navadno 3 2 5 2 6 2" xfId="18627" xr:uid="{00000000-0005-0000-0000-000036230000}"/>
    <cellStyle name="Navadno 3 2 5 2 7" xfId="5911" xr:uid="{00000000-0005-0000-0000-000037230000}"/>
    <cellStyle name="Navadno 3 2 5 2 7 2" xfId="20069" xr:uid="{00000000-0005-0000-0000-000038230000}"/>
    <cellStyle name="Navadno 3 2 5 2 8" xfId="10137" xr:uid="{00000000-0005-0000-0000-000039230000}"/>
    <cellStyle name="Navadno 3 2 5 2 8 2" xfId="24295" xr:uid="{00000000-0005-0000-0000-00003A230000}"/>
    <cellStyle name="Navadno 3 2 5 2 9" xfId="14395" xr:uid="{00000000-0005-0000-0000-00003B230000}"/>
    <cellStyle name="Navadno 3 2 5 3" xfId="302" xr:uid="{00000000-0005-0000-0000-00003C230000}"/>
    <cellStyle name="Navadno 3 2 5 3 10" xfId="28407" xr:uid="{00000000-0005-0000-0000-00003D230000}"/>
    <cellStyle name="Navadno 3 2 5 3 11" xfId="30583" xr:uid="{00000000-0005-0000-0000-00003E230000}"/>
    <cellStyle name="Navadno 3 2 5 3 12" xfId="32145" xr:uid="{00000000-0005-0000-0000-00003F230000}"/>
    <cellStyle name="Navadno 3 2 5 3 2" xfId="655" xr:uid="{00000000-0005-0000-0000-000040230000}"/>
    <cellStyle name="Navadno 3 2 5 3 2 10" xfId="30759" xr:uid="{00000000-0005-0000-0000-000041230000}"/>
    <cellStyle name="Navadno 3 2 5 3 2 11" xfId="32146" xr:uid="{00000000-0005-0000-0000-000042230000}"/>
    <cellStyle name="Navadno 3 2 5 3 2 2" xfId="1359" xr:uid="{00000000-0005-0000-0000-000043230000}"/>
    <cellStyle name="Navadno 3 2 5 3 2 2 10" xfId="32147" xr:uid="{00000000-0005-0000-0000-000044230000}"/>
    <cellStyle name="Navadno 3 2 5 3 2 2 2" xfId="5620" xr:uid="{00000000-0005-0000-0000-000045230000}"/>
    <cellStyle name="Navadno 3 2 5 3 2 2 2 2" xfId="9846" xr:uid="{00000000-0005-0000-0000-000046230000}"/>
    <cellStyle name="Navadno 3 2 5 3 2 2 2 2 2" xfId="24004" xr:uid="{00000000-0005-0000-0000-000047230000}"/>
    <cellStyle name="Navadno 3 2 5 3 2 2 2 3" xfId="14072" xr:uid="{00000000-0005-0000-0000-000048230000}"/>
    <cellStyle name="Navadno 3 2 5 3 2 2 2 3 2" xfId="28230" xr:uid="{00000000-0005-0000-0000-000049230000}"/>
    <cellStyle name="Navadno 3 2 5 3 2 2 2 4" xfId="18330" xr:uid="{00000000-0005-0000-0000-00004A230000}"/>
    <cellStyle name="Navadno 3 2 5 3 2 2 2 5" xfId="30407" xr:uid="{00000000-0005-0000-0000-00004B230000}"/>
    <cellStyle name="Navadno 3 2 5 3 2 2 2 6" xfId="32148" xr:uid="{00000000-0005-0000-0000-00004C230000}"/>
    <cellStyle name="Navadno 3 2 5 3 2 2 3" xfId="4212" xr:uid="{00000000-0005-0000-0000-00004D230000}"/>
    <cellStyle name="Navadno 3 2 5 3 2 2 3 2" xfId="8438" xr:uid="{00000000-0005-0000-0000-00004E230000}"/>
    <cellStyle name="Navadno 3 2 5 3 2 2 3 2 2" xfId="22596" xr:uid="{00000000-0005-0000-0000-00004F230000}"/>
    <cellStyle name="Navadno 3 2 5 3 2 2 3 3" xfId="12664" xr:uid="{00000000-0005-0000-0000-000050230000}"/>
    <cellStyle name="Navadno 3 2 5 3 2 2 3 3 2" xfId="26822" xr:uid="{00000000-0005-0000-0000-000051230000}"/>
    <cellStyle name="Navadno 3 2 5 3 2 2 3 4" xfId="16922" xr:uid="{00000000-0005-0000-0000-000052230000}"/>
    <cellStyle name="Navadno 3 2 5 3 2 2 3 5" xfId="29719" xr:uid="{00000000-0005-0000-0000-000053230000}"/>
    <cellStyle name="Navadno 3 2 5 3 2 2 3 6" xfId="32149" xr:uid="{00000000-0005-0000-0000-000054230000}"/>
    <cellStyle name="Navadno 3 2 5 3 2 2 4" xfId="2804" xr:uid="{00000000-0005-0000-0000-000055230000}"/>
    <cellStyle name="Navadno 3 2 5 3 2 2 4 2" xfId="19746" xr:uid="{00000000-0005-0000-0000-000056230000}"/>
    <cellStyle name="Navadno 3 2 5 3 2 2 5" xfId="7030" xr:uid="{00000000-0005-0000-0000-000057230000}"/>
    <cellStyle name="Navadno 3 2 5 3 2 2 5 2" xfId="21188" xr:uid="{00000000-0005-0000-0000-000058230000}"/>
    <cellStyle name="Navadno 3 2 5 3 2 2 6" xfId="11256" xr:uid="{00000000-0005-0000-0000-000059230000}"/>
    <cellStyle name="Navadno 3 2 5 3 2 2 6 2" xfId="25414" xr:uid="{00000000-0005-0000-0000-00005A230000}"/>
    <cellStyle name="Navadno 3 2 5 3 2 2 7" xfId="15514" xr:uid="{00000000-0005-0000-0000-00005B230000}"/>
    <cellStyle name="Navadno 3 2 5 3 2 2 8" xfId="28999" xr:uid="{00000000-0005-0000-0000-00005C230000}"/>
    <cellStyle name="Navadno 3 2 5 3 2 2 9" xfId="31111" xr:uid="{00000000-0005-0000-0000-00005D230000}"/>
    <cellStyle name="Navadno 3 2 5 3 2 3" xfId="4916" xr:uid="{00000000-0005-0000-0000-00005E230000}"/>
    <cellStyle name="Navadno 3 2 5 3 2 3 2" xfId="9142" xr:uid="{00000000-0005-0000-0000-00005F230000}"/>
    <cellStyle name="Navadno 3 2 5 3 2 3 2 2" xfId="23300" xr:uid="{00000000-0005-0000-0000-000060230000}"/>
    <cellStyle name="Navadno 3 2 5 3 2 3 3" xfId="13368" xr:uid="{00000000-0005-0000-0000-000061230000}"/>
    <cellStyle name="Navadno 3 2 5 3 2 3 3 2" xfId="27526" xr:uid="{00000000-0005-0000-0000-000062230000}"/>
    <cellStyle name="Navadno 3 2 5 3 2 3 4" xfId="17626" xr:uid="{00000000-0005-0000-0000-000063230000}"/>
    <cellStyle name="Navadno 3 2 5 3 2 3 5" xfId="30055" xr:uid="{00000000-0005-0000-0000-000064230000}"/>
    <cellStyle name="Navadno 3 2 5 3 2 3 6" xfId="32150" xr:uid="{00000000-0005-0000-0000-000065230000}"/>
    <cellStyle name="Navadno 3 2 5 3 2 4" xfId="3508" xr:uid="{00000000-0005-0000-0000-000066230000}"/>
    <cellStyle name="Navadno 3 2 5 3 2 4 2" xfId="7734" xr:uid="{00000000-0005-0000-0000-000067230000}"/>
    <cellStyle name="Navadno 3 2 5 3 2 4 2 2" xfId="21892" xr:uid="{00000000-0005-0000-0000-000068230000}"/>
    <cellStyle name="Navadno 3 2 5 3 2 4 3" xfId="11960" xr:uid="{00000000-0005-0000-0000-000069230000}"/>
    <cellStyle name="Navadno 3 2 5 3 2 4 3 2" xfId="26118" xr:uid="{00000000-0005-0000-0000-00006A230000}"/>
    <cellStyle name="Navadno 3 2 5 3 2 4 4" xfId="16218" xr:uid="{00000000-0005-0000-0000-00006B230000}"/>
    <cellStyle name="Navadno 3 2 5 3 2 4 5" xfId="29367" xr:uid="{00000000-0005-0000-0000-00006C230000}"/>
    <cellStyle name="Navadno 3 2 5 3 2 4 6" xfId="32151" xr:uid="{00000000-0005-0000-0000-00006D230000}"/>
    <cellStyle name="Navadno 3 2 5 3 2 5" xfId="2100" xr:uid="{00000000-0005-0000-0000-00006E230000}"/>
    <cellStyle name="Navadno 3 2 5 3 2 5 2" xfId="19042" xr:uid="{00000000-0005-0000-0000-00006F230000}"/>
    <cellStyle name="Navadno 3 2 5 3 2 6" xfId="6326" xr:uid="{00000000-0005-0000-0000-000070230000}"/>
    <cellStyle name="Navadno 3 2 5 3 2 6 2" xfId="20484" xr:uid="{00000000-0005-0000-0000-000071230000}"/>
    <cellStyle name="Navadno 3 2 5 3 2 7" xfId="10552" xr:uid="{00000000-0005-0000-0000-000072230000}"/>
    <cellStyle name="Navadno 3 2 5 3 2 7 2" xfId="24710" xr:uid="{00000000-0005-0000-0000-000073230000}"/>
    <cellStyle name="Navadno 3 2 5 3 2 8" xfId="14810" xr:uid="{00000000-0005-0000-0000-000074230000}"/>
    <cellStyle name="Navadno 3 2 5 3 2 9" xfId="28647" xr:uid="{00000000-0005-0000-0000-000075230000}"/>
    <cellStyle name="Navadno 3 2 5 3 3" xfId="1007" xr:uid="{00000000-0005-0000-0000-000076230000}"/>
    <cellStyle name="Navadno 3 2 5 3 3 10" xfId="32152" xr:uid="{00000000-0005-0000-0000-000077230000}"/>
    <cellStyle name="Navadno 3 2 5 3 3 2" xfId="5268" xr:uid="{00000000-0005-0000-0000-000078230000}"/>
    <cellStyle name="Navadno 3 2 5 3 3 2 2" xfId="9494" xr:uid="{00000000-0005-0000-0000-000079230000}"/>
    <cellStyle name="Navadno 3 2 5 3 3 2 2 2" xfId="23652" xr:uid="{00000000-0005-0000-0000-00007A230000}"/>
    <cellStyle name="Navadno 3 2 5 3 3 2 3" xfId="13720" xr:uid="{00000000-0005-0000-0000-00007B230000}"/>
    <cellStyle name="Navadno 3 2 5 3 3 2 3 2" xfId="27878" xr:uid="{00000000-0005-0000-0000-00007C230000}"/>
    <cellStyle name="Navadno 3 2 5 3 3 2 4" xfId="17978" xr:uid="{00000000-0005-0000-0000-00007D230000}"/>
    <cellStyle name="Navadno 3 2 5 3 3 2 5" xfId="30231" xr:uid="{00000000-0005-0000-0000-00007E230000}"/>
    <cellStyle name="Navadno 3 2 5 3 3 2 6" xfId="32153" xr:uid="{00000000-0005-0000-0000-00007F230000}"/>
    <cellStyle name="Navadno 3 2 5 3 3 3" xfId="3860" xr:uid="{00000000-0005-0000-0000-000080230000}"/>
    <cellStyle name="Navadno 3 2 5 3 3 3 2" xfId="8086" xr:uid="{00000000-0005-0000-0000-000081230000}"/>
    <cellStyle name="Navadno 3 2 5 3 3 3 2 2" xfId="22244" xr:uid="{00000000-0005-0000-0000-000082230000}"/>
    <cellStyle name="Navadno 3 2 5 3 3 3 3" xfId="12312" xr:uid="{00000000-0005-0000-0000-000083230000}"/>
    <cellStyle name="Navadno 3 2 5 3 3 3 3 2" xfId="26470" xr:uid="{00000000-0005-0000-0000-000084230000}"/>
    <cellStyle name="Navadno 3 2 5 3 3 3 4" xfId="16570" xr:uid="{00000000-0005-0000-0000-000085230000}"/>
    <cellStyle name="Navadno 3 2 5 3 3 3 5" xfId="29543" xr:uid="{00000000-0005-0000-0000-000086230000}"/>
    <cellStyle name="Navadno 3 2 5 3 3 3 6" xfId="32154" xr:uid="{00000000-0005-0000-0000-000087230000}"/>
    <cellStyle name="Navadno 3 2 5 3 3 4" xfId="2452" xr:uid="{00000000-0005-0000-0000-000088230000}"/>
    <cellStyle name="Navadno 3 2 5 3 3 4 2" xfId="19394" xr:uid="{00000000-0005-0000-0000-000089230000}"/>
    <cellStyle name="Navadno 3 2 5 3 3 5" xfId="6678" xr:uid="{00000000-0005-0000-0000-00008A230000}"/>
    <cellStyle name="Navadno 3 2 5 3 3 5 2" xfId="20836" xr:uid="{00000000-0005-0000-0000-00008B230000}"/>
    <cellStyle name="Navadno 3 2 5 3 3 6" xfId="10904" xr:uid="{00000000-0005-0000-0000-00008C230000}"/>
    <cellStyle name="Navadno 3 2 5 3 3 6 2" xfId="25062" xr:uid="{00000000-0005-0000-0000-00008D230000}"/>
    <cellStyle name="Navadno 3 2 5 3 3 7" xfId="15162" xr:uid="{00000000-0005-0000-0000-00008E230000}"/>
    <cellStyle name="Navadno 3 2 5 3 3 8" xfId="28823" xr:uid="{00000000-0005-0000-0000-00008F230000}"/>
    <cellStyle name="Navadno 3 2 5 3 3 9" xfId="30935" xr:uid="{00000000-0005-0000-0000-000090230000}"/>
    <cellStyle name="Navadno 3 2 5 3 4" xfId="4564" xr:uid="{00000000-0005-0000-0000-000091230000}"/>
    <cellStyle name="Navadno 3 2 5 3 4 2" xfId="8790" xr:uid="{00000000-0005-0000-0000-000092230000}"/>
    <cellStyle name="Navadno 3 2 5 3 4 2 2" xfId="22948" xr:uid="{00000000-0005-0000-0000-000093230000}"/>
    <cellStyle name="Navadno 3 2 5 3 4 3" xfId="13016" xr:uid="{00000000-0005-0000-0000-000094230000}"/>
    <cellStyle name="Navadno 3 2 5 3 4 3 2" xfId="27174" xr:uid="{00000000-0005-0000-0000-000095230000}"/>
    <cellStyle name="Navadno 3 2 5 3 4 4" xfId="17274" xr:uid="{00000000-0005-0000-0000-000096230000}"/>
    <cellStyle name="Navadno 3 2 5 3 4 5" xfId="29879" xr:uid="{00000000-0005-0000-0000-000097230000}"/>
    <cellStyle name="Navadno 3 2 5 3 4 6" xfId="32155" xr:uid="{00000000-0005-0000-0000-000098230000}"/>
    <cellStyle name="Navadno 3 2 5 3 5" xfId="3156" xr:uid="{00000000-0005-0000-0000-000099230000}"/>
    <cellStyle name="Navadno 3 2 5 3 5 2" xfId="7382" xr:uid="{00000000-0005-0000-0000-00009A230000}"/>
    <cellStyle name="Navadno 3 2 5 3 5 2 2" xfId="21540" xr:uid="{00000000-0005-0000-0000-00009B230000}"/>
    <cellStyle name="Navadno 3 2 5 3 5 3" xfId="11608" xr:uid="{00000000-0005-0000-0000-00009C230000}"/>
    <cellStyle name="Navadno 3 2 5 3 5 3 2" xfId="25766" xr:uid="{00000000-0005-0000-0000-00009D230000}"/>
    <cellStyle name="Navadno 3 2 5 3 5 4" xfId="15866" xr:uid="{00000000-0005-0000-0000-00009E230000}"/>
    <cellStyle name="Navadno 3 2 5 3 5 5" xfId="29191" xr:uid="{00000000-0005-0000-0000-00009F230000}"/>
    <cellStyle name="Navadno 3 2 5 3 5 6" xfId="32156" xr:uid="{00000000-0005-0000-0000-0000A0230000}"/>
    <cellStyle name="Navadno 3 2 5 3 6" xfId="1748" xr:uid="{00000000-0005-0000-0000-0000A1230000}"/>
    <cellStyle name="Navadno 3 2 5 3 6 2" xfId="18690" xr:uid="{00000000-0005-0000-0000-0000A2230000}"/>
    <cellStyle name="Navadno 3 2 5 3 7" xfId="5974" xr:uid="{00000000-0005-0000-0000-0000A3230000}"/>
    <cellStyle name="Navadno 3 2 5 3 7 2" xfId="20132" xr:uid="{00000000-0005-0000-0000-0000A4230000}"/>
    <cellStyle name="Navadno 3 2 5 3 8" xfId="10200" xr:uid="{00000000-0005-0000-0000-0000A5230000}"/>
    <cellStyle name="Navadno 3 2 5 3 8 2" xfId="24358" xr:uid="{00000000-0005-0000-0000-0000A6230000}"/>
    <cellStyle name="Navadno 3 2 5 3 9" xfId="14458" xr:uid="{00000000-0005-0000-0000-0000A7230000}"/>
    <cellStyle name="Navadno 3 2 5 4" xfId="464" xr:uid="{00000000-0005-0000-0000-0000A8230000}"/>
    <cellStyle name="Navadno 3 2 5 4 10" xfId="30664" xr:uid="{00000000-0005-0000-0000-0000A9230000}"/>
    <cellStyle name="Navadno 3 2 5 4 11" xfId="32157" xr:uid="{00000000-0005-0000-0000-0000AA230000}"/>
    <cellStyle name="Navadno 3 2 5 4 2" xfId="1168" xr:uid="{00000000-0005-0000-0000-0000AB230000}"/>
    <cellStyle name="Navadno 3 2 5 4 2 10" xfId="32158" xr:uid="{00000000-0005-0000-0000-0000AC230000}"/>
    <cellStyle name="Navadno 3 2 5 4 2 2" xfId="5429" xr:uid="{00000000-0005-0000-0000-0000AD230000}"/>
    <cellStyle name="Navadno 3 2 5 4 2 2 2" xfId="9655" xr:uid="{00000000-0005-0000-0000-0000AE230000}"/>
    <cellStyle name="Navadno 3 2 5 4 2 2 2 2" xfId="23813" xr:uid="{00000000-0005-0000-0000-0000AF230000}"/>
    <cellStyle name="Navadno 3 2 5 4 2 2 3" xfId="13881" xr:uid="{00000000-0005-0000-0000-0000B0230000}"/>
    <cellStyle name="Navadno 3 2 5 4 2 2 3 2" xfId="28039" xr:uid="{00000000-0005-0000-0000-0000B1230000}"/>
    <cellStyle name="Navadno 3 2 5 4 2 2 4" xfId="18139" xr:uid="{00000000-0005-0000-0000-0000B2230000}"/>
    <cellStyle name="Navadno 3 2 5 4 2 2 5" xfId="30312" xr:uid="{00000000-0005-0000-0000-0000B3230000}"/>
    <cellStyle name="Navadno 3 2 5 4 2 2 6" xfId="32159" xr:uid="{00000000-0005-0000-0000-0000B4230000}"/>
    <cellStyle name="Navadno 3 2 5 4 2 3" xfId="4021" xr:uid="{00000000-0005-0000-0000-0000B5230000}"/>
    <cellStyle name="Navadno 3 2 5 4 2 3 2" xfId="8247" xr:uid="{00000000-0005-0000-0000-0000B6230000}"/>
    <cellStyle name="Navadno 3 2 5 4 2 3 2 2" xfId="22405" xr:uid="{00000000-0005-0000-0000-0000B7230000}"/>
    <cellStyle name="Navadno 3 2 5 4 2 3 3" xfId="12473" xr:uid="{00000000-0005-0000-0000-0000B8230000}"/>
    <cellStyle name="Navadno 3 2 5 4 2 3 3 2" xfId="26631" xr:uid="{00000000-0005-0000-0000-0000B9230000}"/>
    <cellStyle name="Navadno 3 2 5 4 2 3 4" xfId="16731" xr:uid="{00000000-0005-0000-0000-0000BA230000}"/>
    <cellStyle name="Navadno 3 2 5 4 2 3 5" xfId="29624" xr:uid="{00000000-0005-0000-0000-0000BB230000}"/>
    <cellStyle name="Navadno 3 2 5 4 2 3 6" xfId="32160" xr:uid="{00000000-0005-0000-0000-0000BC230000}"/>
    <cellStyle name="Navadno 3 2 5 4 2 4" xfId="2613" xr:uid="{00000000-0005-0000-0000-0000BD230000}"/>
    <cellStyle name="Navadno 3 2 5 4 2 4 2" xfId="19555" xr:uid="{00000000-0005-0000-0000-0000BE230000}"/>
    <cellStyle name="Navadno 3 2 5 4 2 5" xfId="6839" xr:uid="{00000000-0005-0000-0000-0000BF230000}"/>
    <cellStyle name="Navadno 3 2 5 4 2 5 2" xfId="20997" xr:uid="{00000000-0005-0000-0000-0000C0230000}"/>
    <cellStyle name="Navadno 3 2 5 4 2 6" xfId="11065" xr:uid="{00000000-0005-0000-0000-0000C1230000}"/>
    <cellStyle name="Navadno 3 2 5 4 2 6 2" xfId="25223" xr:uid="{00000000-0005-0000-0000-0000C2230000}"/>
    <cellStyle name="Navadno 3 2 5 4 2 7" xfId="15323" xr:uid="{00000000-0005-0000-0000-0000C3230000}"/>
    <cellStyle name="Navadno 3 2 5 4 2 8" xfId="28904" xr:uid="{00000000-0005-0000-0000-0000C4230000}"/>
    <cellStyle name="Navadno 3 2 5 4 2 9" xfId="31016" xr:uid="{00000000-0005-0000-0000-0000C5230000}"/>
    <cellStyle name="Navadno 3 2 5 4 3" xfId="4725" xr:uid="{00000000-0005-0000-0000-0000C6230000}"/>
    <cellStyle name="Navadno 3 2 5 4 3 2" xfId="8951" xr:uid="{00000000-0005-0000-0000-0000C7230000}"/>
    <cellStyle name="Navadno 3 2 5 4 3 2 2" xfId="23109" xr:uid="{00000000-0005-0000-0000-0000C8230000}"/>
    <cellStyle name="Navadno 3 2 5 4 3 3" xfId="13177" xr:uid="{00000000-0005-0000-0000-0000C9230000}"/>
    <cellStyle name="Navadno 3 2 5 4 3 3 2" xfId="27335" xr:uid="{00000000-0005-0000-0000-0000CA230000}"/>
    <cellStyle name="Navadno 3 2 5 4 3 4" xfId="17435" xr:uid="{00000000-0005-0000-0000-0000CB230000}"/>
    <cellStyle name="Navadno 3 2 5 4 3 5" xfId="29960" xr:uid="{00000000-0005-0000-0000-0000CC230000}"/>
    <cellStyle name="Navadno 3 2 5 4 3 6" xfId="32161" xr:uid="{00000000-0005-0000-0000-0000CD230000}"/>
    <cellStyle name="Navadno 3 2 5 4 4" xfId="3317" xr:uid="{00000000-0005-0000-0000-0000CE230000}"/>
    <cellStyle name="Navadno 3 2 5 4 4 2" xfId="7543" xr:uid="{00000000-0005-0000-0000-0000CF230000}"/>
    <cellStyle name="Navadno 3 2 5 4 4 2 2" xfId="21701" xr:uid="{00000000-0005-0000-0000-0000D0230000}"/>
    <cellStyle name="Navadno 3 2 5 4 4 3" xfId="11769" xr:uid="{00000000-0005-0000-0000-0000D1230000}"/>
    <cellStyle name="Navadno 3 2 5 4 4 3 2" xfId="25927" xr:uid="{00000000-0005-0000-0000-0000D2230000}"/>
    <cellStyle name="Navadno 3 2 5 4 4 4" xfId="16027" xr:uid="{00000000-0005-0000-0000-0000D3230000}"/>
    <cellStyle name="Navadno 3 2 5 4 4 5" xfId="29272" xr:uid="{00000000-0005-0000-0000-0000D4230000}"/>
    <cellStyle name="Navadno 3 2 5 4 4 6" xfId="32162" xr:uid="{00000000-0005-0000-0000-0000D5230000}"/>
    <cellStyle name="Navadno 3 2 5 4 5" xfId="1909" xr:uid="{00000000-0005-0000-0000-0000D6230000}"/>
    <cellStyle name="Navadno 3 2 5 4 5 2" xfId="18851" xr:uid="{00000000-0005-0000-0000-0000D7230000}"/>
    <cellStyle name="Navadno 3 2 5 4 6" xfId="6135" xr:uid="{00000000-0005-0000-0000-0000D8230000}"/>
    <cellStyle name="Navadno 3 2 5 4 6 2" xfId="20293" xr:uid="{00000000-0005-0000-0000-0000D9230000}"/>
    <cellStyle name="Navadno 3 2 5 4 7" xfId="10361" xr:uid="{00000000-0005-0000-0000-0000DA230000}"/>
    <cellStyle name="Navadno 3 2 5 4 7 2" xfId="24519" xr:uid="{00000000-0005-0000-0000-0000DB230000}"/>
    <cellStyle name="Navadno 3 2 5 4 8" xfId="14619" xr:uid="{00000000-0005-0000-0000-0000DC230000}"/>
    <cellStyle name="Navadno 3 2 5 4 9" xfId="28552" xr:uid="{00000000-0005-0000-0000-0000DD230000}"/>
    <cellStyle name="Navadno 3 2 5 5" xfId="816" xr:uid="{00000000-0005-0000-0000-0000DE230000}"/>
    <cellStyle name="Navadno 3 2 5 5 10" xfId="32163" xr:uid="{00000000-0005-0000-0000-0000DF230000}"/>
    <cellStyle name="Navadno 3 2 5 5 2" xfId="5077" xr:uid="{00000000-0005-0000-0000-0000E0230000}"/>
    <cellStyle name="Navadno 3 2 5 5 2 2" xfId="9303" xr:uid="{00000000-0005-0000-0000-0000E1230000}"/>
    <cellStyle name="Navadno 3 2 5 5 2 2 2" xfId="23461" xr:uid="{00000000-0005-0000-0000-0000E2230000}"/>
    <cellStyle name="Navadno 3 2 5 5 2 3" xfId="13529" xr:uid="{00000000-0005-0000-0000-0000E3230000}"/>
    <cellStyle name="Navadno 3 2 5 5 2 3 2" xfId="27687" xr:uid="{00000000-0005-0000-0000-0000E4230000}"/>
    <cellStyle name="Navadno 3 2 5 5 2 4" xfId="17787" xr:uid="{00000000-0005-0000-0000-0000E5230000}"/>
    <cellStyle name="Navadno 3 2 5 5 2 5" xfId="30136" xr:uid="{00000000-0005-0000-0000-0000E6230000}"/>
    <cellStyle name="Navadno 3 2 5 5 2 6" xfId="32164" xr:uid="{00000000-0005-0000-0000-0000E7230000}"/>
    <cellStyle name="Navadno 3 2 5 5 3" xfId="3669" xr:uid="{00000000-0005-0000-0000-0000E8230000}"/>
    <cellStyle name="Navadno 3 2 5 5 3 2" xfId="7895" xr:uid="{00000000-0005-0000-0000-0000E9230000}"/>
    <cellStyle name="Navadno 3 2 5 5 3 2 2" xfId="22053" xr:uid="{00000000-0005-0000-0000-0000EA230000}"/>
    <cellStyle name="Navadno 3 2 5 5 3 3" xfId="12121" xr:uid="{00000000-0005-0000-0000-0000EB230000}"/>
    <cellStyle name="Navadno 3 2 5 5 3 3 2" xfId="26279" xr:uid="{00000000-0005-0000-0000-0000EC230000}"/>
    <cellStyle name="Navadno 3 2 5 5 3 4" xfId="16379" xr:uid="{00000000-0005-0000-0000-0000ED230000}"/>
    <cellStyle name="Navadno 3 2 5 5 3 5" xfId="29448" xr:uid="{00000000-0005-0000-0000-0000EE230000}"/>
    <cellStyle name="Navadno 3 2 5 5 3 6" xfId="32165" xr:uid="{00000000-0005-0000-0000-0000EF230000}"/>
    <cellStyle name="Navadno 3 2 5 5 4" xfId="2261" xr:uid="{00000000-0005-0000-0000-0000F0230000}"/>
    <cellStyle name="Navadno 3 2 5 5 4 2" xfId="19203" xr:uid="{00000000-0005-0000-0000-0000F1230000}"/>
    <cellStyle name="Navadno 3 2 5 5 5" xfId="6487" xr:uid="{00000000-0005-0000-0000-0000F2230000}"/>
    <cellStyle name="Navadno 3 2 5 5 5 2" xfId="20645" xr:uid="{00000000-0005-0000-0000-0000F3230000}"/>
    <cellStyle name="Navadno 3 2 5 5 6" xfId="10713" xr:uid="{00000000-0005-0000-0000-0000F4230000}"/>
    <cellStyle name="Navadno 3 2 5 5 6 2" xfId="24871" xr:uid="{00000000-0005-0000-0000-0000F5230000}"/>
    <cellStyle name="Navadno 3 2 5 5 7" xfId="14971" xr:uid="{00000000-0005-0000-0000-0000F6230000}"/>
    <cellStyle name="Navadno 3 2 5 5 8" xfId="28728" xr:uid="{00000000-0005-0000-0000-0000F7230000}"/>
    <cellStyle name="Navadno 3 2 5 5 9" xfId="30840" xr:uid="{00000000-0005-0000-0000-0000F8230000}"/>
    <cellStyle name="Navadno 3 2 5 6" xfId="4341" xr:uid="{00000000-0005-0000-0000-0000F9230000}"/>
    <cellStyle name="Navadno 3 2 5 6 2" xfId="8567" xr:uid="{00000000-0005-0000-0000-0000FA230000}"/>
    <cellStyle name="Navadno 3 2 5 6 2 2" xfId="22725" xr:uid="{00000000-0005-0000-0000-0000FB230000}"/>
    <cellStyle name="Navadno 3 2 5 6 3" xfId="12793" xr:uid="{00000000-0005-0000-0000-0000FC230000}"/>
    <cellStyle name="Navadno 3 2 5 6 3 2" xfId="26951" xr:uid="{00000000-0005-0000-0000-0000FD230000}"/>
    <cellStyle name="Navadno 3 2 5 6 4" xfId="17051" xr:uid="{00000000-0005-0000-0000-0000FE230000}"/>
    <cellStyle name="Navadno 3 2 5 6 5" xfId="29768" xr:uid="{00000000-0005-0000-0000-0000FF230000}"/>
    <cellStyle name="Navadno 3 2 5 6 6" xfId="32166" xr:uid="{00000000-0005-0000-0000-000000240000}"/>
    <cellStyle name="Navadno 3 2 5 7" xfId="2933" xr:uid="{00000000-0005-0000-0000-000001240000}"/>
    <cellStyle name="Navadno 3 2 5 7 2" xfId="7159" xr:uid="{00000000-0005-0000-0000-000002240000}"/>
    <cellStyle name="Navadno 3 2 5 7 2 2" xfId="21317" xr:uid="{00000000-0005-0000-0000-000003240000}"/>
    <cellStyle name="Navadno 3 2 5 7 3" xfId="11385" xr:uid="{00000000-0005-0000-0000-000004240000}"/>
    <cellStyle name="Navadno 3 2 5 7 3 2" xfId="25543" xr:uid="{00000000-0005-0000-0000-000005240000}"/>
    <cellStyle name="Navadno 3 2 5 7 4" xfId="15643" xr:uid="{00000000-0005-0000-0000-000006240000}"/>
    <cellStyle name="Navadno 3 2 5 7 5" xfId="29080" xr:uid="{00000000-0005-0000-0000-000007240000}"/>
    <cellStyle name="Navadno 3 2 5 7 6" xfId="32167" xr:uid="{00000000-0005-0000-0000-000008240000}"/>
    <cellStyle name="Navadno 3 2 5 8" xfId="1493" xr:uid="{00000000-0005-0000-0000-000009240000}"/>
    <cellStyle name="Navadno 3 2 5 8 2" xfId="18435" xr:uid="{00000000-0005-0000-0000-00000A240000}"/>
    <cellStyle name="Navadno 3 2 5 9" xfId="5719" xr:uid="{00000000-0005-0000-0000-00000B240000}"/>
    <cellStyle name="Navadno 3 2 5 9 2" xfId="19877" xr:uid="{00000000-0005-0000-0000-00000C240000}"/>
    <cellStyle name="Navadno 3 2 6" xfId="111" xr:uid="{00000000-0005-0000-0000-00000D240000}"/>
    <cellStyle name="Navadno 3 2 6 10" xfId="14267" xr:uid="{00000000-0005-0000-0000-00000E240000}"/>
    <cellStyle name="Navadno 3 2 6 11" xfId="28376" xr:uid="{00000000-0005-0000-0000-00000F240000}"/>
    <cellStyle name="Navadno 3 2 6 12" xfId="30488" xr:uid="{00000000-0005-0000-0000-000010240000}"/>
    <cellStyle name="Navadno 3 2 6 13" xfId="32168" xr:uid="{00000000-0005-0000-0000-000011240000}"/>
    <cellStyle name="Navadno 3 2 6 2" xfId="271" xr:uid="{00000000-0005-0000-0000-000012240000}"/>
    <cellStyle name="Navadno 3 2 6 2 10" xfId="28472" xr:uid="{00000000-0005-0000-0000-000013240000}"/>
    <cellStyle name="Navadno 3 2 6 2 11" xfId="30568" xr:uid="{00000000-0005-0000-0000-000014240000}"/>
    <cellStyle name="Navadno 3 2 6 2 12" xfId="32169" xr:uid="{00000000-0005-0000-0000-000015240000}"/>
    <cellStyle name="Navadno 3 2 6 2 2" xfId="624" xr:uid="{00000000-0005-0000-0000-000016240000}"/>
    <cellStyle name="Navadno 3 2 6 2 2 10" xfId="30744" xr:uid="{00000000-0005-0000-0000-000017240000}"/>
    <cellStyle name="Navadno 3 2 6 2 2 11" xfId="32170" xr:uid="{00000000-0005-0000-0000-000018240000}"/>
    <cellStyle name="Navadno 3 2 6 2 2 2" xfId="1328" xr:uid="{00000000-0005-0000-0000-000019240000}"/>
    <cellStyle name="Navadno 3 2 6 2 2 2 10" xfId="32171" xr:uid="{00000000-0005-0000-0000-00001A240000}"/>
    <cellStyle name="Navadno 3 2 6 2 2 2 2" xfId="5589" xr:uid="{00000000-0005-0000-0000-00001B240000}"/>
    <cellStyle name="Navadno 3 2 6 2 2 2 2 2" xfId="9815" xr:uid="{00000000-0005-0000-0000-00001C240000}"/>
    <cellStyle name="Navadno 3 2 6 2 2 2 2 2 2" xfId="23973" xr:uid="{00000000-0005-0000-0000-00001D240000}"/>
    <cellStyle name="Navadno 3 2 6 2 2 2 2 3" xfId="14041" xr:uid="{00000000-0005-0000-0000-00001E240000}"/>
    <cellStyle name="Navadno 3 2 6 2 2 2 2 3 2" xfId="28199" xr:uid="{00000000-0005-0000-0000-00001F240000}"/>
    <cellStyle name="Navadno 3 2 6 2 2 2 2 4" xfId="18299" xr:uid="{00000000-0005-0000-0000-000020240000}"/>
    <cellStyle name="Navadno 3 2 6 2 2 2 2 5" xfId="30392" xr:uid="{00000000-0005-0000-0000-000021240000}"/>
    <cellStyle name="Navadno 3 2 6 2 2 2 2 6" xfId="32172" xr:uid="{00000000-0005-0000-0000-000022240000}"/>
    <cellStyle name="Navadno 3 2 6 2 2 2 3" xfId="4181" xr:uid="{00000000-0005-0000-0000-000023240000}"/>
    <cellStyle name="Navadno 3 2 6 2 2 2 3 2" xfId="8407" xr:uid="{00000000-0005-0000-0000-000024240000}"/>
    <cellStyle name="Navadno 3 2 6 2 2 2 3 2 2" xfId="22565" xr:uid="{00000000-0005-0000-0000-000025240000}"/>
    <cellStyle name="Navadno 3 2 6 2 2 2 3 3" xfId="12633" xr:uid="{00000000-0005-0000-0000-000026240000}"/>
    <cellStyle name="Navadno 3 2 6 2 2 2 3 3 2" xfId="26791" xr:uid="{00000000-0005-0000-0000-000027240000}"/>
    <cellStyle name="Navadno 3 2 6 2 2 2 3 4" xfId="16891" xr:uid="{00000000-0005-0000-0000-000028240000}"/>
    <cellStyle name="Navadno 3 2 6 2 2 2 3 5" xfId="29704" xr:uid="{00000000-0005-0000-0000-000029240000}"/>
    <cellStyle name="Navadno 3 2 6 2 2 2 3 6" xfId="32173" xr:uid="{00000000-0005-0000-0000-00002A240000}"/>
    <cellStyle name="Navadno 3 2 6 2 2 2 4" xfId="2773" xr:uid="{00000000-0005-0000-0000-00002B240000}"/>
    <cellStyle name="Navadno 3 2 6 2 2 2 4 2" xfId="19715" xr:uid="{00000000-0005-0000-0000-00002C240000}"/>
    <cellStyle name="Navadno 3 2 6 2 2 2 5" xfId="6999" xr:uid="{00000000-0005-0000-0000-00002D240000}"/>
    <cellStyle name="Navadno 3 2 6 2 2 2 5 2" xfId="21157" xr:uid="{00000000-0005-0000-0000-00002E240000}"/>
    <cellStyle name="Navadno 3 2 6 2 2 2 6" xfId="11225" xr:uid="{00000000-0005-0000-0000-00002F240000}"/>
    <cellStyle name="Navadno 3 2 6 2 2 2 6 2" xfId="25383" xr:uid="{00000000-0005-0000-0000-000030240000}"/>
    <cellStyle name="Navadno 3 2 6 2 2 2 7" xfId="15483" xr:uid="{00000000-0005-0000-0000-000031240000}"/>
    <cellStyle name="Navadno 3 2 6 2 2 2 8" xfId="28984" xr:uid="{00000000-0005-0000-0000-000032240000}"/>
    <cellStyle name="Navadno 3 2 6 2 2 2 9" xfId="31096" xr:uid="{00000000-0005-0000-0000-000033240000}"/>
    <cellStyle name="Navadno 3 2 6 2 2 3" xfId="4885" xr:uid="{00000000-0005-0000-0000-000034240000}"/>
    <cellStyle name="Navadno 3 2 6 2 2 3 2" xfId="9111" xr:uid="{00000000-0005-0000-0000-000035240000}"/>
    <cellStyle name="Navadno 3 2 6 2 2 3 2 2" xfId="23269" xr:uid="{00000000-0005-0000-0000-000036240000}"/>
    <cellStyle name="Navadno 3 2 6 2 2 3 3" xfId="13337" xr:uid="{00000000-0005-0000-0000-000037240000}"/>
    <cellStyle name="Navadno 3 2 6 2 2 3 3 2" xfId="27495" xr:uid="{00000000-0005-0000-0000-000038240000}"/>
    <cellStyle name="Navadno 3 2 6 2 2 3 4" xfId="17595" xr:uid="{00000000-0005-0000-0000-000039240000}"/>
    <cellStyle name="Navadno 3 2 6 2 2 3 5" xfId="30040" xr:uid="{00000000-0005-0000-0000-00003A240000}"/>
    <cellStyle name="Navadno 3 2 6 2 2 3 6" xfId="32174" xr:uid="{00000000-0005-0000-0000-00003B240000}"/>
    <cellStyle name="Navadno 3 2 6 2 2 4" xfId="3477" xr:uid="{00000000-0005-0000-0000-00003C240000}"/>
    <cellStyle name="Navadno 3 2 6 2 2 4 2" xfId="7703" xr:uid="{00000000-0005-0000-0000-00003D240000}"/>
    <cellStyle name="Navadno 3 2 6 2 2 4 2 2" xfId="21861" xr:uid="{00000000-0005-0000-0000-00003E240000}"/>
    <cellStyle name="Navadno 3 2 6 2 2 4 3" xfId="11929" xr:uid="{00000000-0005-0000-0000-00003F240000}"/>
    <cellStyle name="Navadno 3 2 6 2 2 4 3 2" xfId="26087" xr:uid="{00000000-0005-0000-0000-000040240000}"/>
    <cellStyle name="Navadno 3 2 6 2 2 4 4" xfId="16187" xr:uid="{00000000-0005-0000-0000-000041240000}"/>
    <cellStyle name="Navadno 3 2 6 2 2 4 5" xfId="29352" xr:uid="{00000000-0005-0000-0000-000042240000}"/>
    <cellStyle name="Navadno 3 2 6 2 2 4 6" xfId="32175" xr:uid="{00000000-0005-0000-0000-000043240000}"/>
    <cellStyle name="Navadno 3 2 6 2 2 5" xfId="2069" xr:uid="{00000000-0005-0000-0000-000044240000}"/>
    <cellStyle name="Navadno 3 2 6 2 2 5 2" xfId="19011" xr:uid="{00000000-0005-0000-0000-000045240000}"/>
    <cellStyle name="Navadno 3 2 6 2 2 6" xfId="6295" xr:uid="{00000000-0005-0000-0000-000046240000}"/>
    <cellStyle name="Navadno 3 2 6 2 2 6 2" xfId="20453" xr:uid="{00000000-0005-0000-0000-000047240000}"/>
    <cellStyle name="Navadno 3 2 6 2 2 7" xfId="10521" xr:uid="{00000000-0005-0000-0000-000048240000}"/>
    <cellStyle name="Navadno 3 2 6 2 2 7 2" xfId="24679" xr:uid="{00000000-0005-0000-0000-000049240000}"/>
    <cellStyle name="Navadno 3 2 6 2 2 8" xfId="14779" xr:uid="{00000000-0005-0000-0000-00004A240000}"/>
    <cellStyle name="Navadno 3 2 6 2 2 9" xfId="28632" xr:uid="{00000000-0005-0000-0000-00004B240000}"/>
    <cellStyle name="Navadno 3 2 6 2 3" xfId="976" xr:uid="{00000000-0005-0000-0000-00004C240000}"/>
    <cellStyle name="Navadno 3 2 6 2 3 10" xfId="32176" xr:uid="{00000000-0005-0000-0000-00004D240000}"/>
    <cellStyle name="Navadno 3 2 6 2 3 2" xfId="5237" xr:uid="{00000000-0005-0000-0000-00004E240000}"/>
    <cellStyle name="Navadno 3 2 6 2 3 2 2" xfId="9463" xr:uid="{00000000-0005-0000-0000-00004F240000}"/>
    <cellStyle name="Navadno 3 2 6 2 3 2 2 2" xfId="23621" xr:uid="{00000000-0005-0000-0000-000050240000}"/>
    <cellStyle name="Navadno 3 2 6 2 3 2 3" xfId="13689" xr:uid="{00000000-0005-0000-0000-000051240000}"/>
    <cellStyle name="Navadno 3 2 6 2 3 2 3 2" xfId="27847" xr:uid="{00000000-0005-0000-0000-000052240000}"/>
    <cellStyle name="Navadno 3 2 6 2 3 2 4" xfId="17947" xr:uid="{00000000-0005-0000-0000-000053240000}"/>
    <cellStyle name="Navadno 3 2 6 2 3 2 5" xfId="30216" xr:uid="{00000000-0005-0000-0000-000054240000}"/>
    <cellStyle name="Navadno 3 2 6 2 3 2 6" xfId="32177" xr:uid="{00000000-0005-0000-0000-000055240000}"/>
    <cellStyle name="Navadno 3 2 6 2 3 3" xfId="3829" xr:uid="{00000000-0005-0000-0000-000056240000}"/>
    <cellStyle name="Navadno 3 2 6 2 3 3 2" xfId="8055" xr:uid="{00000000-0005-0000-0000-000057240000}"/>
    <cellStyle name="Navadno 3 2 6 2 3 3 2 2" xfId="22213" xr:uid="{00000000-0005-0000-0000-000058240000}"/>
    <cellStyle name="Navadno 3 2 6 2 3 3 3" xfId="12281" xr:uid="{00000000-0005-0000-0000-000059240000}"/>
    <cellStyle name="Navadno 3 2 6 2 3 3 3 2" xfId="26439" xr:uid="{00000000-0005-0000-0000-00005A240000}"/>
    <cellStyle name="Navadno 3 2 6 2 3 3 4" xfId="16539" xr:uid="{00000000-0005-0000-0000-00005B240000}"/>
    <cellStyle name="Navadno 3 2 6 2 3 3 5" xfId="29528" xr:uid="{00000000-0005-0000-0000-00005C240000}"/>
    <cellStyle name="Navadno 3 2 6 2 3 3 6" xfId="32178" xr:uid="{00000000-0005-0000-0000-00005D240000}"/>
    <cellStyle name="Navadno 3 2 6 2 3 4" xfId="2421" xr:uid="{00000000-0005-0000-0000-00005E240000}"/>
    <cellStyle name="Navadno 3 2 6 2 3 4 2" xfId="19363" xr:uid="{00000000-0005-0000-0000-00005F240000}"/>
    <cellStyle name="Navadno 3 2 6 2 3 5" xfId="6647" xr:uid="{00000000-0005-0000-0000-000060240000}"/>
    <cellStyle name="Navadno 3 2 6 2 3 5 2" xfId="20805" xr:uid="{00000000-0005-0000-0000-000061240000}"/>
    <cellStyle name="Navadno 3 2 6 2 3 6" xfId="10873" xr:uid="{00000000-0005-0000-0000-000062240000}"/>
    <cellStyle name="Navadno 3 2 6 2 3 6 2" xfId="25031" xr:uid="{00000000-0005-0000-0000-000063240000}"/>
    <cellStyle name="Navadno 3 2 6 2 3 7" xfId="15131" xr:uid="{00000000-0005-0000-0000-000064240000}"/>
    <cellStyle name="Navadno 3 2 6 2 3 8" xfId="28808" xr:uid="{00000000-0005-0000-0000-000065240000}"/>
    <cellStyle name="Navadno 3 2 6 2 3 9" xfId="30920" xr:uid="{00000000-0005-0000-0000-000066240000}"/>
    <cellStyle name="Navadno 3 2 6 2 4" xfId="4533" xr:uid="{00000000-0005-0000-0000-000067240000}"/>
    <cellStyle name="Navadno 3 2 6 2 4 2" xfId="8759" xr:uid="{00000000-0005-0000-0000-000068240000}"/>
    <cellStyle name="Navadno 3 2 6 2 4 2 2" xfId="22917" xr:uid="{00000000-0005-0000-0000-000069240000}"/>
    <cellStyle name="Navadno 3 2 6 2 4 3" xfId="12985" xr:uid="{00000000-0005-0000-0000-00006A240000}"/>
    <cellStyle name="Navadno 3 2 6 2 4 3 2" xfId="27143" xr:uid="{00000000-0005-0000-0000-00006B240000}"/>
    <cellStyle name="Navadno 3 2 6 2 4 4" xfId="17243" xr:uid="{00000000-0005-0000-0000-00006C240000}"/>
    <cellStyle name="Navadno 3 2 6 2 4 5" xfId="29864" xr:uid="{00000000-0005-0000-0000-00006D240000}"/>
    <cellStyle name="Navadno 3 2 6 2 4 6" xfId="32179" xr:uid="{00000000-0005-0000-0000-00006E240000}"/>
    <cellStyle name="Navadno 3 2 6 2 5" xfId="3125" xr:uid="{00000000-0005-0000-0000-00006F240000}"/>
    <cellStyle name="Navadno 3 2 6 2 5 2" xfId="7351" xr:uid="{00000000-0005-0000-0000-000070240000}"/>
    <cellStyle name="Navadno 3 2 6 2 5 2 2" xfId="21509" xr:uid="{00000000-0005-0000-0000-000071240000}"/>
    <cellStyle name="Navadno 3 2 6 2 5 3" xfId="11577" xr:uid="{00000000-0005-0000-0000-000072240000}"/>
    <cellStyle name="Navadno 3 2 6 2 5 3 2" xfId="25735" xr:uid="{00000000-0005-0000-0000-000073240000}"/>
    <cellStyle name="Navadno 3 2 6 2 5 4" xfId="15835" xr:uid="{00000000-0005-0000-0000-000074240000}"/>
    <cellStyle name="Navadno 3 2 6 2 5 5" xfId="29176" xr:uid="{00000000-0005-0000-0000-000075240000}"/>
    <cellStyle name="Navadno 3 2 6 2 5 6" xfId="32180" xr:uid="{00000000-0005-0000-0000-000076240000}"/>
    <cellStyle name="Navadno 3 2 6 2 6" xfId="1717" xr:uid="{00000000-0005-0000-0000-000077240000}"/>
    <cellStyle name="Navadno 3 2 6 2 6 2" xfId="18659" xr:uid="{00000000-0005-0000-0000-000078240000}"/>
    <cellStyle name="Navadno 3 2 6 2 7" xfId="5943" xr:uid="{00000000-0005-0000-0000-000079240000}"/>
    <cellStyle name="Navadno 3 2 6 2 7 2" xfId="20101" xr:uid="{00000000-0005-0000-0000-00007A240000}"/>
    <cellStyle name="Navadno 3 2 6 2 8" xfId="10169" xr:uid="{00000000-0005-0000-0000-00007B240000}"/>
    <cellStyle name="Navadno 3 2 6 2 8 2" xfId="24327" xr:uid="{00000000-0005-0000-0000-00007C240000}"/>
    <cellStyle name="Navadno 3 2 6 2 9" xfId="14427" xr:uid="{00000000-0005-0000-0000-00007D240000}"/>
    <cellStyle name="Navadno 3 2 6 3" xfId="496" xr:uid="{00000000-0005-0000-0000-00007E240000}"/>
    <cellStyle name="Navadno 3 2 6 3 10" xfId="30680" xr:uid="{00000000-0005-0000-0000-00007F240000}"/>
    <cellStyle name="Navadno 3 2 6 3 11" xfId="32181" xr:uid="{00000000-0005-0000-0000-000080240000}"/>
    <cellStyle name="Navadno 3 2 6 3 2" xfId="1200" xr:uid="{00000000-0005-0000-0000-000081240000}"/>
    <cellStyle name="Navadno 3 2 6 3 2 10" xfId="32182" xr:uid="{00000000-0005-0000-0000-000082240000}"/>
    <cellStyle name="Navadno 3 2 6 3 2 2" xfId="5461" xr:uid="{00000000-0005-0000-0000-000083240000}"/>
    <cellStyle name="Navadno 3 2 6 3 2 2 2" xfId="9687" xr:uid="{00000000-0005-0000-0000-000084240000}"/>
    <cellStyle name="Navadno 3 2 6 3 2 2 2 2" xfId="23845" xr:uid="{00000000-0005-0000-0000-000085240000}"/>
    <cellStyle name="Navadno 3 2 6 3 2 2 3" xfId="13913" xr:uid="{00000000-0005-0000-0000-000086240000}"/>
    <cellStyle name="Navadno 3 2 6 3 2 2 3 2" xfId="28071" xr:uid="{00000000-0005-0000-0000-000087240000}"/>
    <cellStyle name="Navadno 3 2 6 3 2 2 4" xfId="18171" xr:uid="{00000000-0005-0000-0000-000088240000}"/>
    <cellStyle name="Navadno 3 2 6 3 2 2 5" xfId="30328" xr:uid="{00000000-0005-0000-0000-000089240000}"/>
    <cellStyle name="Navadno 3 2 6 3 2 2 6" xfId="32183" xr:uid="{00000000-0005-0000-0000-00008A240000}"/>
    <cellStyle name="Navadno 3 2 6 3 2 3" xfId="4053" xr:uid="{00000000-0005-0000-0000-00008B240000}"/>
    <cellStyle name="Navadno 3 2 6 3 2 3 2" xfId="8279" xr:uid="{00000000-0005-0000-0000-00008C240000}"/>
    <cellStyle name="Navadno 3 2 6 3 2 3 2 2" xfId="22437" xr:uid="{00000000-0005-0000-0000-00008D240000}"/>
    <cellStyle name="Navadno 3 2 6 3 2 3 3" xfId="12505" xr:uid="{00000000-0005-0000-0000-00008E240000}"/>
    <cellStyle name="Navadno 3 2 6 3 2 3 3 2" xfId="26663" xr:uid="{00000000-0005-0000-0000-00008F240000}"/>
    <cellStyle name="Navadno 3 2 6 3 2 3 4" xfId="16763" xr:uid="{00000000-0005-0000-0000-000090240000}"/>
    <cellStyle name="Navadno 3 2 6 3 2 3 5" xfId="29640" xr:uid="{00000000-0005-0000-0000-000091240000}"/>
    <cellStyle name="Navadno 3 2 6 3 2 3 6" xfId="32184" xr:uid="{00000000-0005-0000-0000-000092240000}"/>
    <cellStyle name="Navadno 3 2 6 3 2 4" xfId="2645" xr:uid="{00000000-0005-0000-0000-000093240000}"/>
    <cellStyle name="Navadno 3 2 6 3 2 4 2" xfId="19587" xr:uid="{00000000-0005-0000-0000-000094240000}"/>
    <cellStyle name="Navadno 3 2 6 3 2 5" xfId="6871" xr:uid="{00000000-0005-0000-0000-000095240000}"/>
    <cellStyle name="Navadno 3 2 6 3 2 5 2" xfId="21029" xr:uid="{00000000-0005-0000-0000-000096240000}"/>
    <cellStyle name="Navadno 3 2 6 3 2 6" xfId="11097" xr:uid="{00000000-0005-0000-0000-000097240000}"/>
    <cellStyle name="Navadno 3 2 6 3 2 6 2" xfId="25255" xr:uid="{00000000-0005-0000-0000-000098240000}"/>
    <cellStyle name="Navadno 3 2 6 3 2 7" xfId="15355" xr:uid="{00000000-0005-0000-0000-000099240000}"/>
    <cellStyle name="Navadno 3 2 6 3 2 8" xfId="28920" xr:uid="{00000000-0005-0000-0000-00009A240000}"/>
    <cellStyle name="Navadno 3 2 6 3 2 9" xfId="31032" xr:uid="{00000000-0005-0000-0000-00009B240000}"/>
    <cellStyle name="Navadno 3 2 6 3 3" xfId="4757" xr:uid="{00000000-0005-0000-0000-00009C240000}"/>
    <cellStyle name="Navadno 3 2 6 3 3 2" xfId="8983" xr:uid="{00000000-0005-0000-0000-00009D240000}"/>
    <cellStyle name="Navadno 3 2 6 3 3 2 2" xfId="23141" xr:uid="{00000000-0005-0000-0000-00009E240000}"/>
    <cellStyle name="Navadno 3 2 6 3 3 3" xfId="13209" xr:uid="{00000000-0005-0000-0000-00009F240000}"/>
    <cellStyle name="Navadno 3 2 6 3 3 3 2" xfId="27367" xr:uid="{00000000-0005-0000-0000-0000A0240000}"/>
    <cellStyle name="Navadno 3 2 6 3 3 4" xfId="17467" xr:uid="{00000000-0005-0000-0000-0000A1240000}"/>
    <cellStyle name="Navadno 3 2 6 3 3 5" xfId="29976" xr:uid="{00000000-0005-0000-0000-0000A2240000}"/>
    <cellStyle name="Navadno 3 2 6 3 3 6" xfId="32185" xr:uid="{00000000-0005-0000-0000-0000A3240000}"/>
    <cellStyle name="Navadno 3 2 6 3 4" xfId="3349" xr:uid="{00000000-0005-0000-0000-0000A4240000}"/>
    <cellStyle name="Navadno 3 2 6 3 4 2" xfId="7575" xr:uid="{00000000-0005-0000-0000-0000A5240000}"/>
    <cellStyle name="Navadno 3 2 6 3 4 2 2" xfId="21733" xr:uid="{00000000-0005-0000-0000-0000A6240000}"/>
    <cellStyle name="Navadno 3 2 6 3 4 3" xfId="11801" xr:uid="{00000000-0005-0000-0000-0000A7240000}"/>
    <cellStyle name="Navadno 3 2 6 3 4 3 2" xfId="25959" xr:uid="{00000000-0005-0000-0000-0000A8240000}"/>
    <cellStyle name="Navadno 3 2 6 3 4 4" xfId="16059" xr:uid="{00000000-0005-0000-0000-0000A9240000}"/>
    <cellStyle name="Navadno 3 2 6 3 4 5" xfId="29288" xr:uid="{00000000-0005-0000-0000-0000AA240000}"/>
    <cellStyle name="Navadno 3 2 6 3 4 6" xfId="32186" xr:uid="{00000000-0005-0000-0000-0000AB240000}"/>
    <cellStyle name="Navadno 3 2 6 3 5" xfId="1941" xr:uid="{00000000-0005-0000-0000-0000AC240000}"/>
    <cellStyle name="Navadno 3 2 6 3 5 2" xfId="18883" xr:uid="{00000000-0005-0000-0000-0000AD240000}"/>
    <cellStyle name="Navadno 3 2 6 3 6" xfId="6167" xr:uid="{00000000-0005-0000-0000-0000AE240000}"/>
    <cellStyle name="Navadno 3 2 6 3 6 2" xfId="20325" xr:uid="{00000000-0005-0000-0000-0000AF240000}"/>
    <cellStyle name="Navadno 3 2 6 3 7" xfId="10393" xr:uid="{00000000-0005-0000-0000-0000B0240000}"/>
    <cellStyle name="Navadno 3 2 6 3 7 2" xfId="24551" xr:uid="{00000000-0005-0000-0000-0000B1240000}"/>
    <cellStyle name="Navadno 3 2 6 3 8" xfId="14651" xr:uid="{00000000-0005-0000-0000-0000B2240000}"/>
    <cellStyle name="Navadno 3 2 6 3 9" xfId="28568" xr:uid="{00000000-0005-0000-0000-0000B3240000}"/>
    <cellStyle name="Navadno 3 2 6 4" xfId="848" xr:uid="{00000000-0005-0000-0000-0000B4240000}"/>
    <cellStyle name="Navadno 3 2 6 4 10" xfId="32187" xr:uid="{00000000-0005-0000-0000-0000B5240000}"/>
    <cellStyle name="Navadno 3 2 6 4 2" xfId="5109" xr:uid="{00000000-0005-0000-0000-0000B6240000}"/>
    <cellStyle name="Navadno 3 2 6 4 2 2" xfId="9335" xr:uid="{00000000-0005-0000-0000-0000B7240000}"/>
    <cellStyle name="Navadno 3 2 6 4 2 2 2" xfId="23493" xr:uid="{00000000-0005-0000-0000-0000B8240000}"/>
    <cellStyle name="Navadno 3 2 6 4 2 3" xfId="13561" xr:uid="{00000000-0005-0000-0000-0000B9240000}"/>
    <cellStyle name="Navadno 3 2 6 4 2 3 2" xfId="27719" xr:uid="{00000000-0005-0000-0000-0000BA240000}"/>
    <cellStyle name="Navadno 3 2 6 4 2 4" xfId="17819" xr:uid="{00000000-0005-0000-0000-0000BB240000}"/>
    <cellStyle name="Navadno 3 2 6 4 2 5" xfId="30152" xr:uid="{00000000-0005-0000-0000-0000BC240000}"/>
    <cellStyle name="Navadno 3 2 6 4 2 6" xfId="32188" xr:uid="{00000000-0005-0000-0000-0000BD240000}"/>
    <cellStyle name="Navadno 3 2 6 4 3" xfId="3701" xr:uid="{00000000-0005-0000-0000-0000BE240000}"/>
    <cellStyle name="Navadno 3 2 6 4 3 2" xfId="7927" xr:uid="{00000000-0005-0000-0000-0000BF240000}"/>
    <cellStyle name="Navadno 3 2 6 4 3 2 2" xfId="22085" xr:uid="{00000000-0005-0000-0000-0000C0240000}"/>
    <cellStyle name="Navadno 3 2 6 4 3 3" xfId="12153" xr:uid="{00000000-0005-0000-0000-0000C1240000}"/>
    <cellStyle name="Navadno 3 2 6 4 3 3 2" xfId="26311" xr:uid="{00000000-0005-0000-0000-0000C2240000}"/>
    <cellStyle name="Navadno 3 2 6 4 3 4" xfId="16411" xr:uid="{00000000-0005-0000-0000-0000C3240000}"/>
    <cellStyle name="Navadno 3 2 6 4 3 5" xfId="29464" xr:uid="{00000000-0005-0000-0000-0000C4240000}"/>
    <cellStyle name="Navadno 3 2 6 4 3 6" xfId="32189" xr:uid="{00000000-0005-0000-0000-0000C5240000}"/>
    <cellStyle name="Navadno 3 2 6 4 4" xfId="2293" xr:uid="{00000000-0005-0000-0000-0000C6240000}"/>
    <cellStyle name="Navadno 3 2 6 4 4 2" xfId="19235" xr:uid="{00000000-0005-0000-0000-0000C7240000}"/>
    <cellStyle name="Navadno 3 2 6 4 5" xfId="6519" xr:uid="{00000000-0005-0000-0000-0000C8240000}"/>
    <cellStyle name="Navadno 3 2 6 4 5 2" xfId="20677" xr:uid="{00000000-0005-0000-0000-0000C9240000}"/>
    <cellStyle name="Navadno 3 2 6 4 6" xfId="10745" xr:uid="{00000000-0005-0000-0000-0000CA240000}"/>
    <cellStyle name="Navadno 3 2 6 4 6 2" xfId="24903" xr:uid="{00000000-0005-0000-0000-0000CB240000}"/>
    <cellStyle name="Navadno 3 2 6 4 7" xfId="15003" xr:uid="{00000000-0005-0000-0000-0000CC240000}"/>
    <cellStyle name="Navadno 3 2 6 4 8" xfId="28744" xr:uid="{00000000-0005-0000-0000-0000CD240000}"/>
    <cellStyle name="Navadno 3 2 6 4 9" xfId="30856" xr:uid="{00000000-0005-0000-0000-0000CE240000}"/>
    <cellStyle name="Navadno 3 2 6 5" xfId="4373" xr:uid="{00000000-0005-0000-0000-0000CF240000}"/>
    <cellStyle name="Navadno 3 2 6 5 2" xfId="8599" xr:uid="{00000000-0005-0000-0000-0000D0240000}"/>
    <cellStyle name="Navadno 3 2 6 5 2 2" xfId="22757" xr:uid="{00000000-0005-0000-0000-0000D1240000}"/>
    <cellStyle name="Navadno 3 2 6 5 3" xfId="12825" xr:uid="{00000000-0005-0000-0000-0000D2240000}"/>
    <cellStyle name="Navadno 3 2 6 5 3 2" xfId="26983" xr:uid="{00000000-0005-0000-0000-0000D3240000}"/>
    <cellStyle name="Navadno 3 2 6 5 4" xfId="17083" xr:uid="{00000000-0005-0000-0000-0000D4240000}"/>
    <cellStyle name="Navadno 3 2 6 5 5" xfId="29784" xr:uid="{00000000-0005-0000-0000-0000D5240000}"/>
    <cellStyle name="Navadno 3 2 6 5 6" xfId="32190" xr:uid="{00000000-0005-0000-0000-0000D6240000}"/>
    <cellStyle name="Navadno 3 2 6 6" xfId="2965" xr:uid="{00000000-0005-0000-0000-0000D7240000}"/>
    <cellStyle name="Navadno 3 2 6 6 2" xfId="7191" xr:uid="{00000000-0005-0000-0000-0000D8240000}"/>
    <cellStyle name="Navadno 3 2 6 6 2 2" xfId="21349" xr:uid="{00000000-0005-0000-0000-0000D9240000}"/>
    <cellStyle name="Navadno 3 2 6 6 3" xfId="11417" xr:uid="{00000000-0005-0000-0000-0000DA240000}"/>
    <cellStyle name="Navadno 3 2 6 6 3 2" xfId="25575" xr:uid="{00000000-0005-0000-0000-0000DB240000}"/>
    <cellStyle name="Navadno 3 2 6 6 4" xfId="15675" xr:uid="{00000000-0005-0000-0000-0000DC240000}"/>
    <cellStyle name="Navadno 3 2 6 6 5" xfId="29096" xr:uid="{00000000-0005-0000-0000-0000DD240000}"/>
    <cellStyle name="Navadno 3 2 6 6 6" xfId="32191" xr:uid="{00000000-0005-0000-0000-0000DE240000}"/>
    <cellStyle name="Navadno 3 2 6 7" xfId="1557" xr:uid="{00000000-0005-0000-0000-0000DF240000}"/>
    <cellStyle name="Navadno 3 2 6 7 2" xfId="18499" xr:uid="{00000000-0005-0000-0000-0000E0240000}"/>
    <cellStyle name="Navadno 3 2 6 8" xfId="5783" xr:uid="{00000000-0005-0000-0000-0000E1240000}"/>
    <cellStyle name="Navadno 3 2 6 8 2" xfId="19941" xr:uid="{00000000-0005-0000-0000-0000E2240000}"/>
    <cellStyle name="Navadno 3 2 6 9" xfId="10009" xr:uid="{00000000-0005-0000-0000-0000E3240000}"/>
    <cellStyle name="Navadno 3 2 6 9 2" xfId="24167" xr:uid="{00000000-0005-0000-0000-0000E4240000}"/>
    <cellStyle name="Navadno 3 2 7" xfId="41" xr:uid="{00000000-0005-0000-0000-0000E5240000}"/>
    <cellStyle name="Navadno 3 2 7 10" xfId="14235" xr:uid="{00000000-0005-0000-0000-0000E6240000}"/>
    <cellStyle name="Navadno 3 2 7 11" xfId="28344" xr:uid="{00000000-0005-0000-0000-0000E7240000}"/>
    <cellStyle name="Navadno 3 2 7 12" xfId="30456" xr:uid="{00000000-0005-0000-0000-0000E8240000}"/>
    <cellStyle name="Navadno 3 2 7 13" xfId="32192" xr:uid="{00000000-0005-0000-0000-0000E9240000}"/>
    <cellStyle name="Navadno 3 2 7 2" xfId="207" xr:uid="{00000000-0005-0000-0000-0000EA240000}"/>
    <cellStyle name="Navadno 3 2 7 2 10" xfId="28456" xr:uid="{00000000-0005-0000-0000-0000EB240000}"/>
    <cellStyle name="Navadno 3 2 7 2 11" xfId="30536" xr:uid="{00000000-0005-0000-0000-0000EC240000}"/>
    <cellStyle name="Navadno 3 2 7 2 12" xfId="32193" xr:uid="{00000000-0005-0000-0000-0000ED240000}"/>
    <cellStyle name="Navadno 3 2 7 2 2" xfId="560" xr:uid="{00000000-0005-0000-0000-0000EE240000}"/>
    <cellStyle name="Navadno 3 2 7 2 2 10" xfId="30712" xr:uid="{00000000-0005-0000-0000-0000EF240000}"/>
    <cellStyle name="Navadno 3 2 7 2 2 11" xfId="32194" xr:uid="{00000000-0005-0000-0000-0000F0240000}"/>
    <cellStyle name="Navadno 3 2 7 2 2 2" xfId="1264" xr:uid="{00000000-0005-0000-0000-0000F1240000}"/>
    <cellStyle name="Navadno 3 2 7 2 2 2 10" xfId="32195" xr:uid="{00000000-0005-0000-0000-0000F2240000}"/>
    <cellStyle name="Navadno 3 2 7 2 2 2 2" xfId="5525" xr:uid="{00000000-0005-0000-0000-0000F3240000}"/>
    <cellStyle name="Navadno 3 2 7 2 2 2 2 2" xfId="9751" xr:uid="{00000000-0005-0000-0000-0000F4240000}"/>
    <cellStyle name="Navadno 3 2 7 2 2 2 2 2 2" xfId="23909" xr:uid="{00000000-0005-0000-0000-0000F5240000}"/>
    <cellStyle name="Navadno 3 2 7 2 2 2 2 3" xfId="13977" xr:uid="{00000000-0005-0000-0000-0000F6240000}"/>
    <cellStyle name="Navadno 3 2 7 2 2 2 2 3 2" xfId="28135" xr:uid="{00000000-0005-0000-0000-0000F7240000}"/>
    <cellStyle name="Navadno 3 2 7 2 2 2 2 4" xfId="18235" xr:uid="{00000000-0005-0000-0000-0000F8240000}"/>
    <cellStyle name="Navadno 3 2 7 2 2 2 2 5" xfId="30360" xr:uid="{00000000-0005-0000-0000-0000F9240000}"/>
    <cellStyle name="Navadno 3 2 7 2 2 2 2 6" xfId="32196" xr:uid="{00000000-0005-0000-0000-0000FA240000}"/>
    <cellStyle name="Navadno 3 2 7 2 2 2 3" xfId="4117" xr:uid="{00000000-0005-0000-0000-0000FB240000}"/>
    <cellStyle name="Navadno 3 2 7 2 2 2 3 2" xfId="8343" xr:uid="{00000000-0005-0000-0000-0000FC240000}"/>
    <cellStyle name="Navadno 3 2 7 2 2 2 3 2 2" xfId="22501" xr:uid="{00000000-0005-0000-0000-0000FD240000}"/>
    <cellStyle name="Navadno 3 2 7 2 2 2 3 3" xfId="12569" xr:uid="{00000000-0005-0000-0000-0000FE240000}"/>
    <cellStyle name="Navadno 3 2 7 2 2 2 3 3 2" xfId="26727" xr:uid="{00000000-0005-0000-0000-0000FF240000}"/>
    <cellStyle name="Navadno 3 2 7 2 2 2 3 4" xfId="16827" xr:uid="{00000000-0005-0000-0000-000000250000}"/>
    <cellStyle name="Navadno 3 2 7 2 2 2 3 5" xfId="29672" xr:uid="{00000000-0005-0000-0000-000001250000}"/>
    <cellStyle name="Navadno 3 2 7 2 2 2 3 6" xfId="32197" xr:uid="{00000000-0005-0000-0000-000002250000}"/>
    <cellStyle name="Navadno 3 2 7 2 2 2 4" xfId="2709" xr:uid="{00000000-0005-0000-0000-000003250000}"/>
    <cellStyle name="Navadno 3 2 7 2 2 2 4 2" xfId="19651" xr:uid="{00000000-0005-0000-0000-000004250000}"/>
    <cellStyle name="Navadno 3 2 7 2 2 2 5" xfId="6935" xr:uid="{00000000-0005-0000-0000-000005250000}"/>
    <cellStyle name="Navadno 3 2 7 2 2 2 5 2" xfId="21093" xr:uid="{00000000-0005-0000-0000-000006250000}"/>
    <cellStyle name="Navadno 3 2 7 2 2 2 6" xfId="11161" xr:uid="{00000000-0005-0000-0000-000007250000}"/>
    <cellStyle name="Navadno 3 2 7 2 2 2 6 2" xfId="25319" xr:uid="{00000000-0005-0000-0000-000008250000}"/>
    <cellStyle name="Navadno 3 2 7 2 2 2 7" xfId="15419" xr:uid="{00000000-0005-0000-0000-000009250000}"/>
    <cellStyle name="Navadno 3 2 7 2 2 2 8" xfId="28952" xr:uid="{00000000-0005-0000-0000-00000A250000}"/>
    <cellStyle name="Navadno 3 2 7 2 2 2 9" xfId="31064" xr:uid="{00000000-0005-0000-0000-00000B250000}"/>
    <cellStyle name="Navadno 3 2 7 2 2 3" xfId="4821" xr:uid="{00000000-0005-0000-0000-00000C250000}"/>
    <cellStyle name="Navadno 3 2 7 2 2 3 2" xfId="9047" xr:uid="{00000000-0005-0000-0000-00000D250000}"/>
    <cellStyle name="Navadno 3 2 7 2 2 3 2 2" xfId="23205" xr:uid="{00000000-0005-0000-0000-00000E250000}"/>
    <cellStyle name="Navadno 3 2 7 2 2 3 3" xfId="13273" xr:uid="{00000000-0005-0000-0000-00000F250000}"/>
    <cellStyle name="Navadno 3 2 7 2 2 3 3 2" xfId="27431" xr:uid="{00000000-0005-0000-0000-000010250000}"/>
    <cellStyle name="Navadno 3 2 7 2 2 3 4" xfId="17531" xr:uid="{00000000-0005-0000-0000-000011250000}"/>
    <cellStyle name="Navadno 3 2 7 2 2 3 5" xfId="30008" xr:uid="{00000000-0005-0000-0000-000012250000}"/>
    <cellStyle name="Navadno 3 2 7 2 2 3 6" xfId="32198" xr:uid="{00000000-0005-0000-0000-000013250000}"/>
    <cellStyle name="Navadno 3 2 7 2 2 4" xfId="3413" xr:uid="{00000000-0005-0000-0000-000014250000}"/>
    <cellStyle name="Navadno 3 2 7 2 2 4 2" xfId="7639" xr:uid="{00000000-0005-0000-0000-000015250000}"/>
    <cellStyle name="Navadno 3 2 7 2 2 4 2 2" xfId="21797" xr:uid="{00000000-0005-0000-0000-000016250000}"/>
    <cellStyle name="Navadno 3 2 7 2 2 4 3" xfId="11865" xr:uid="{00000000-0005-0000-0000-000017250000}"/>
    <cellStyle name="Navadno 3 2 7 2 2 4 3 2" xfId="26023" xr:uid="{00000000-0005-0000-0000-000018250000}"/>
    <cellStyle name="Navadno 3 2 7 2 2 4 4" xfId="16123" xr:uid="{00000000-0005-0000-0000-000019250000}"/>
    <cellStyle name="Navadno 3 2 7 2 2 4 5" xfId="29320" xr:uid="{00000000-0005-0000-0000-00001A250000}"/>
    <cellStyle name="Navadno 3 2 7 2 2 4 6" xfId="32199" xr:uid="{00000000-0005-0000-0000-00001B250000}"/>
    <cellStyle name="Navadno 3 2 7 2 2 5" xfId="2005" xr:uid="{00000000-0005-0000-0000-00001C250000}"/>
    <cellStyle name="Navadno 3 2 7 2 2 5 2" xfId="18947" xr:uid="{00000000-0005-0000-0000-00001D250000}"/>
    <cellStyle name="Navadno 3 2 7 2 2 6" xfId="6231" xr:uid="{00000000-0005-0000-0000-00001E250000}"/>
    <cellStyle name="Navadno 3 2 7 2 2 6 2" xfId="20389" xr:uid="{00000000-0005-0000-0000-00001F250000}"/>
    <cellStyle name="Navadno 3 2 7 2 2 7" xfId="10457" xr:uid="{00000000-0005-0000-0000-000020250000}"/>
    <cellStyle name="Navadno 3 2 7 2 2 7 2" xfId="24615" xr:uid="{00000000-0005-0000-0000-000021250000}"/>
    <cellStyle name="Navadno 3 2 7 2 2 8" xfId="14715" xr:uid="{00000000-0005-0000-0000-000022250000}"/>
    <cellStyle name="Navadno 3 2 7 2 2 9" xfId="28600" xr:uid="{00000000-0005-0000-0000-000023250000}"/>
    <cellStyle name="Navadno 3 2 7 2 3" xfId="912" xr:uid="{00000000-0005-0000-0000-000024250000}"/>
    <cellStyle name="Navadno 3 2 7 2 3 10" xfId="32200" xr:uid="{00000000-0005-0000-0000-000025250000}"/>
    <cellStyle name="Navadno 3 2 7 2 3 2" xfId="5173" xr:uid="{00000000-0005-0000-0000-000026250000}"/>
    <cellStyle name="Navadno 3 2 7 2 3 2 2" xfId="9399" xr:uid="{00000000-0005-0000-0000-000027250000}"/>
    <cellStyle name="Navadno 3 2 7 2 3 2 2 2" xfId="23557" xr:uid="{00000000-0005-0000-0000-000028250000}"/>
    <cellStyle name="Navadno 3 2 7 2 3 2 3" xfId="13625" xr:uid="{00000000-0005-0000-0000-000029250000}"/>
    <cellStyle name="Navadno 3 2 7 2 3 2 3 2" xfId="27783" xr:uid="{00000000-0005-0000-0000-00002A250000}"/>
    <cellStyle name="Navadno 3 2 7 2 3 2 4" xfId="17883" xr:uid="{00000000-0005-0000-0000-00002B250000}"/>
    <cellStyle name="Navadno 3 2 7 2 3 2 5" xfId="30184" xr:uid="{00000000-0005-0000-0000-00002C250000}"/>
    <cellStyle name="Navadno 3 2 7 2 3 2 6" xfId="32201" xr:uid="{00000000-0005-0000-0000-00002D250000}"/>
    <cellStyle name="Navadno 3 2 7 2 3 3" xfId="3765" xr:uid="{00000000-0005-0000-0000-00002E250000}"/>
    <cellStyle name="Navadno 3 2 7 2 3 3 2" xfId="7991" xr:uid="{00000000-0005-0000-0000-00002F250000}"/>
    <cellStyle name="Navadno 3 2 7 2 3 3 2 2" xfId="22149" xr:uid="{00000000-0005-0000-0000-000030250000}"/>
    <cellStyle name="Navadno 3 2 7 2 3 3 3" xfId="12217" xr:uid="{00000000-0005-0000-0000-000031250000}"/>
    <cellStyle name="Navadno 3 2 7 2 3 3 3 2" xfId="26375" xr:uid="{00000000-0005-0000-0000-000032250000}"/>
    <cellStyle name="Navadno 3 2 7 2 3 3 4" xfId="16475" xr:uid="{00000000-0005-0000-0000-000033250000}"/>
    <cellStyle name="Navadno 3 2 7 2 3 3 5" xfId="29496" xr:uid="{00000000-0005-0000-0000-000034250000}"/>
    <cellStyle name="Navadno 3 2 7 2 3 3 6" xfId="32202" xr:uid="{00000000-0005-0000-0000-000035250000}"/>
    <cellStyle name="Navadno 3 2 7 2 3 4" xfId="2357" xr:uid="{00000000-0005-0000-0000-000036250000}"/>
    <cellStyle name="Navadno 3 2 7 2 3 4 2" xfId="19299" xr:uid="{00000000-0005-0000-0000-000037250000}"/>
    <cellStyle name="Navadno 3 2 7 2 3 5" xfId="6583" xr:uid="{00000000-0005-0000-0000-000038250000}"/>
    <cellStyle name="Navadno 3 2 7 2 3 5 2" xfId="20741" xr:uid="{00000000-0005-0000-0000-000039250000}"/>
    <cellStyle name="Navadno 3 2 7 2 3 6" xfId="10809" xr:uid="{00000000-0005-0000-0000-00003A250000}"/>
    <cellStyle name="Navadno 3 2 7 2 3 6 2" xfId="24967" xr:uid="{00000000-0005-0000-0000-00003B250000}"/>
    <cellStyle name="Navadno 3 2 7 2 3 7" xfId="15067" xr:uid="{00000000-0005-0000-0000-00003C250000}"/>
    <cellStyle name="Navadno 3 2 7 2 3 8" xfId="28776" xr:uid="{00000000-0005-0000-0000-00003D250000}"/>
    <cellStyle name="Navadno 3 2 7 2 3 9" xfId="30888" xr:uid="{00000000-0005-0000-0000-00003E250000}"/>
    <cellStyle name="Navadno 3 2 7 2 4" xfId="4469" xr:uid="{00000000-0005-0000-0000-00003F250000}"/>
    <cellStyle name="Navadno 3 2 7 2 4 2" xfId="8695" xr:uid="{00000000-0005-0000-0000-000040250000}"/>
    <cellStyle name="Navadno 3 2 7 2 4 2 2" xfId="22853" xr:uid="{00000000-0005-0000-0000-000041250000}"/>
    <cellStyle name="Navadno 3 2 7 2 4 3" xfId="12921" xr:uid="{00000000-0005-0000-0000-000042250000}"/>
    <cellStyle name="Navadno 3 2 7 2 4 3 2" xfId="27079" xr:uid="{00000000-0005-0000-0000-000043250000}"/>
    <cellStyle name="Navadno 3 2 7 2 4 4" xfId="17179" xr:uid="{00000000-0005-0000-0000-000044250000}"/>
    <cellStyle name="Navadno 3 2 7 2 4 5" xfId="29832" xr:uid="{00000000-0005-0000-0000-000045250000}"/>
    <cellStyle name="Navadno 3 2 7 2 4 6" xfId="32203" xr:uid="{00000000-0005-0000-0000-000046250000}"/>
    <cellStyle name="Navadno 3 2 7 2 5" xfId="3061" xr:uid="{00000000-0005-0000-0000-000047250000}"/>
    <cellStyle name="Navadno 3 2 7 2 5 2" xfId="7287" xr:uid="{00000000-0005-0000-0000-000048250000}"/>
    <cellStyle name="Navadno 3 2 7 2 5 2 2" xfId="21445" xr:uid="{00000000-0005-0000-0000-000049250000}"/>
    <cellStyle name="Navadno 3 2 7 2 5 3" xfId="11513" xr:uid="{00000000-0005-0000-0000-00004A250000}"/>
    <cellStyle name="Navadno 3 2 7 2 5 3 2" xfId="25671" xr:uid="{00000000-0005-0000-0000-00004B250000}"/>
    <cellStyle name="Navadno 3 2 7 2 5 4" xfId="15771" xr:uid="{00000000-0005-0000-0000-00004C250000}"/>
    <cellStyle name="Navadno 3 2 7 2 5 5" xfId="29144" xr:uid="{00000000-0005-0000-0000-00004D250000}"/>
    <cellStyle name="Navadno 3 2 7 2 5 6" xfId="32204" xr:uid="{00000000-0005-0000-0000-00004E250000}"/>
    <cellStyle name="Navadno 3 2 7 2 6" xfId="1653" xr:uid="{00000000-0005-0000-0000-00004F250000}"/>
    <cellStyle name="Navadno 3 2 7 2 6 2" xfId="18595" xr:uid="{00000000-0005-0000-0000-000050250000}"/>
    <cellStyle name="Navadno 3 2 7 2 7" xfId="5879" xr:uid="{00000000-0005-0000-0000-000051250000}"/>
    <cellStyle name="Navadno 3 2 7 2 7 2" xfId="20037" xr:uid="{00000000-0005-0000-0000-000052250000}"/>
    <cellStyle name="Navadno 3 2 7 2 8" xfId="10105" xr:uid="{00000000-0005-0000-0000-000053250000}"/>
    <cellStyle name="Navadno 3 2 7 2 8 2" xfId="24263" xr:uid="{00000000-0005-0000-0000-000054250000}"/>
    <cellStyle name="Navadno 3 2 7 2 9" xfId="14363" xr:uid="{00000000-0005-0000-0000-000055250000}"/>
    <cellStyle name="Navadno 3 2 7 3" xfId="432" xr:uid="{00000000-0005-0000-0000-000056250000}"/>
    <cellStyle name="Navadno 3 2 7 3 10" xfId="30648" xr:uid="{00000000-0005-0000-0000-000057250000}"/>
    <cellStyle name="Navadno 3 2 7 3 11" xfId="32205" xr:uid="{00000000-0005-0000-0000-000058250000}"/>
    <cellStyle name="Navadno 3 2 7 3 2" xfId="1136" xr:uid="{00000000-0005-0000-0000-000059250000}"/>
    <cellStyle name="Navadno 3 2 7 3 2 10" xfId="32206" xr:uid="{00000000-0005-0000-0000-00005A250000}"/>
    <cellStyle name="Navadno 3 2 7 3 2 2" xfId="5397" xr:uid="{00000000-0005-0000-0000-00005B250000}"/>
    <cellStyle name="Navadno 3 2 7 3 2 2 2" xfId="9623" xr:uid="{00000000-0005-0000-0000-00005C250000}"/>
    <cellStyle name="Navadno 3 2 7 3 2 2 2 2" xfId="23781" xr:uid="{00000000-0005-0000-0000-00005D250000}"/>
    <cellStyle name="Navadno 3 2 7 3 2 2 3" xfId="13849" xr:uid="{00000000-0005-0000-0000-00005E250000}"/>
    <cellStyle name="Navadno 3 2 7 3 2 2 3 2" xfId="28007" xr:uid="{00000000-0005-0000-0000-00005F250000}"/>
    <cellStyle name="Navadno 3 2 7 3 2 2 4" xfId="18107" xr:uid="{00000000-0005-0000-0000-000060250000}"/>
    <cellStyle name="Navadno 3 2 7 3 2 2 5" xfId="30296" xr:uid="{00000000-0005-0000-0000-000061250000}"/>
    <cellStyle name="Navadno 3 2 7 3 2 2 6" xfId="32207" xr:uid="{00000000-0005-0000-0000-000062250000}"/>
    <cellStyle name="Navadno 3 2 7 3 2 3" xfId="3989" xr:uid="{00000000-0005-0000-0000-000063250000}"/>
    <cellStyle name="Navadno 3 2 7 3 2 3 2" xfId="8215" xr:uid="{00000000-0005-0000-0000-000064250000}"/>
    <cellStyle name="Navadno 3 2 7 3 2 3 2 2" xfId="22373" xr:uid="{00000000-0005-0000-0000-000065250000}"/>
    <cellStyle name="Navadno 3 2 7 3 2 3 3" xfId="12441" xr:uid="{00000000-0005-0000-0000-000066250000}"/>
    <cellStyle name="Navadno 3 2 7 3 2 3 3 2" xfId="26599" xr:uid="{00000000-0005-0000-0000-000067250000}"/>
    <cellStyle name="Navadno 3 2 7 3 2 3 4" xfId="16699" xr:uid="{00000000-0005-0000-0000-000068250000}"/>
    <cellStyle name="Navadno 3 2 7 3 2 3 5" xfId="29608" xr:uid="{00000000-0005-0000-0000-000069250000}"/>
    <cellStyle name="Navadno 3 2 7 3 2 3 6" xfId="32208" xr:uid="{00000000-0005-0000-0000-00006A250000}"/>
    <cellStyle name="Navadno 3 2 7 3 2 4" xfId="2581" xr:uid="{00000000-0005-0000-0000-00006B250000}"/>
    <cellStyle name="Navadno 3 2 7 3 2 4 2" xfId="19523" xr:uid="{00000000-0005-0000-0000-00006C250000}"/>
    <cellStyle name="Navadno 3 2 7 3 2 5" xfId="6807" xr:uid="{00000000-0005-0000-0000-00006D250000}"/>
    <cellStyle name="Navadno 3 2 7 3 2 5 2" xfId="20965" xr:uid="{00000000-0005-0000-0000-00006E250000}"/>
    <cellStyle name="Navadno 3 2 7 3 2 6" xfId="11033" xr:uid="{00000000-0005-0000-0000-00006F250000}"/>
    <cellStyle name="Navadno 3 2 7 3 2 6 2" xfId="25191" xr:uid="{00000000-0005-0000-0000-000070250000}"/>
    <cellStyle name="Navadno 3 2 7 3 2 7" xfId="15291" xr:uid="{00000000-0005-0000-0000-000071250000}"/>
    <cellStyle name="Navadno 3 2 7 3 2 8" xfId="28888" xr:uid="{00000000-0005-0000-0000-000072250000}"/>
    <cellStyle name="Navadno 3 2 7 3 2 9" xfId="31000" xr:uid="{00000000-0005-0000-0000-000073250000}"/>
    <cellStyle name="Navadno 3 2 7 3 3" xfId="4693" xr:uid="{00000000-0005-0000-0000-000074250000}"/>
    <cellStyle name="Navadno 3 2 7 3 3 2" xfId="8919" xr:uid="{00000000-0005-0000-0000-000075250000}"/>
    <cellStyle name="Navadno 3 2 7 3 3 2 2" xfId="23077" xr:uid="{00000000-0005-0000-0000-000076250000}"/>
    <cellStyle name="Navadno 3 2 7 3 3 3" xfId="13145" xr:uid="{00000000-0005-0000-0000-000077250000}"/>
    <cellStyle name="Navadno 3 2 7 3 3 3 2" xfId="27303" xr:uid="{00000000-0005-0000-0000-000078250000}"/>
    <cellStyle name="Navadno 3 2 7 3 3 4" xfId="17403" xr:uid="{00000000-0005-0000-0000-000079250000}"/>
    <cellStyle name="Navadno 3 2 7 3 3 5" xfId="29944" xr:uid="{00000000-0005-0000-0000-00007A250000}"/>
    <cellStyle name="Navadno 3 2 7 3 3 6" xfId="32209" xr:uid="{00000000-0005-0000-0000-00007B250000}"/>
    <cellStyle name="Navadno 3 2 7 3 4" xfId="3285" xr:uid="{00000000-0005-0000-0000-00007C250000}"/>
    <cellStyle name="Navadno 3 2 7 3 4 2" xfId="7511" xr:uid="{00000000-0005-0000-0000-00007D250000}"/>
    <cellStyle name="Navadno 3 2 7 3 4 2 2" xfId="21669" xr:uid="{00000000-0005-0000-0000-00007E250000}"/>
    <cellStyle name="Navadno 3 2 7 3 4 3" xfId="11737" xr:uid="{00000000-0005-0000-0000-00007F250000}"/>
    <cellStyle name="Navadno 3 2 7 3 4 3 2" xfId="25895" xr:uid="{00000000-0005-0000-0000-000080250000}"/>
    <cellStyle name="Navadno 3 2 7 3 4 4" xfId="15995" xr:uid="{00000000-0005-0000-0000-000081250000}"/>
    <cellStyle name="Navadno 3 2 7 3 4 5" xfId="29256" xr:uid="{00000000-0005-0000-0000-000082250000}"/>
    <cellStyle name="Navadno 3 2 7 3 4 6" xfId="32210" xr:uid="{00000000-0005-0000-0000-000083250000}"/>
    <cellStyle name="Navadno 3 2 7 3 5" xfId="1877" xr:uid="{00000000-0005-0000-0000-000084250000}"/>
    <cellStyle name="Navadno 3 2 7 3 5 2" xfId="18819" xr:uid="{00000000-0005-0000-0000-000085250000}"/>
    <cellStyle name="Navadno 3 2 7 3 6" xfId="6103" xr:uid="{00000000-0005-0000-0000-000086250000}"/>
    <cellStyle name="Navadno 3 2 7 3 6 2" xfId="20261" xr:uid="{00000000-0005-0000-0000-000087250000}"/>
    <cellStyle name="Navadno 3 2 7 3 7" xfId="10329" xr:uid="{00000000-0005-0000-0000-000088250000}"/>
    <cellStyle name="Navadno 3 2 7 3 7 2" xfId="24487" xr:uid="{00000000-0005-0000-0000-000089250000}"/>
    <cellStyle name="Navadno 3 2 7 3 8" xfId="14587" xr:uid="{00000000-0005-0000-0000-00008A250000}"/>
    <cellStyle name="Navadno 3 2 7 3 9" xfId="28536" xr:uid="{00000000-0005-0000-0000-00008B250000}"/>
    <cellStyle name="Navadno 3 2 7 4" xfId="784" xr:uid="{00000000-0005-0000-0000-00008C250000}"/>
    <cellStyle name="Navadno 3 2 7 4 10" xfId="32211" xr:uid="{00000000-0005-0000-0000-00008D250000}"/>
    <cellStyle name="Navadno 3 2 7 4 2" xfId="5045" xr:uid="{00000000-0005-0000-0000-00008E250000}"/>
    <cellStyle name="Navadno 3 2 7 4 2 2" xfId="9271" xr:uid="{00000000-0005-0000-0000-00008F250000}"/>
    <cellStyle name="Navadno 3 2 7 4 2 2 2" xfId="23429" xr:uid="{00000000-0005-0000-0000-000090250000}"/>
    <cellStyle name="Navadno 3 2 7 4 2 3" xfId="13497" xr:uid="{00000000-0005-0000-0000-000091250000}"/>
    <cellStyle name="Navadno 3 2 7 4 2 3 2" xfId="27655" xr:uid="{00000000-0005-0000-0000-000092250000}"/>
    <cellStyle name="Navadno 3 2 7 4 2 4" xfId="17755" xr:uid="{00000000-0005-0000-0000-000093250000}"/>
    <cellStyle name="Navadno 3 2 7 4 2 5" xfId="30120" xr:uid="{00000000-0005-0000-0000-000094250000}"/>
    <cellStyle name="Navadno 3 2 7 4 2 6" xfId="32212" xr:uid="{00000000-0005-0000-0000-000095250000}"/>
    <cellStyle name="Navadno 3 2 7 4 3" xfId="3637" xr:uid="{00000000-0005-0000-0000-000096250000}"/>
    <cellStyle name="Navadno 3 2 7 4 3 2" xfId="7863" xr:uid="{00000000-0005-0000-0000-000097250000}"/>
    <cellStyle name="Navadno 3 2 7 4 3 2 2" xfId="22021" xr:uid="{00000000-0005-0000-0000-000098250000}"/>
    <cellStyle name="Navadno 3 2 7 4 3 3" xfId="12089" xr:uid="{00000000-0005-0000-0000-000099250000}"/>
    <cellStyle name="Navadno 3 2 7 4 3 3 2" xfId="26247" xr:uid="{00000000-0005-0000-0000-00009A250000}"/>
    <cellStyle name="Navadno 3 2 7 4 3 4" xfId="16347" xr:uid="{00000000-0005-0000-0000-00009B250000}"/>
    <cellStyle name="Navadno 3 2 7 4 3 5" xfId="29432" xr:uid="{00000000-0005-0000-0000-00009C250000}"/>
    <cellStyle name="Navadno 3 2 7 4 3 6" xfId="32213" xr:uid="{00000000-0005-0000-0000-00009D250000}"/>
    <cellStyle name="Navadno 3 2 7 4 4" xfId="2229" xr:uid="{00000000-0005-0000-0000-00009E250000}"/>
    <cellStyle name="Navadno 3 2 7 4 4 2" xfId="19171" xr:uid="{00000000-0005-0000-0000-00009F250000}"/>
    <cellStyle name="Navadno 3 2 7 4 5" xfId="6455" xr:uid="{00000000-0005-0000-0000-0000A0250000}"/>
    <cellStyle name="Navadno 3 2 7 4 5 2" xfId="20613" xr:uid="{00000000-0005-0000-0000-0000A1250000}"/>
    <cellStyle name="Navadno 3 2 7 4 6" xfId="10681" xr:uid="{00000000-0005-0000-0000-0000A2250000}"/>
    <cellStyle name="Navadno 3 2 7 4 6 2" xfId="24839" xr:uid="{00000000-0005-0000-0000-0000A3250000}"/>
    <cellStyle name="Navadno 3 2 7 4 7" xfId="14939" xr:uid="{00000000-0005-0000-0000-0000A4250000}"/>
    <cellStyle name="Navadno 3 2 7 4 8" xfId="28712" xr:uid="{00000000-0005-0000-0000-0000A5250000}"/>
    <cellStyle name="Navadno 3 2 7 4 9" xfId="30824" xr:uid="{00000000-0005-0000-0000-0000A6250000}"/>
    <cellStyle name="Navadno 3 2 7 5" xfId="4309" xr:uid="{00000000-0005-0000-0000-0000A7250000}"/>
    <cellStyle name="Navadno 3 2 7 5 2" xfId="8535" xr:uid="{00000000-0005-0000-0000-0000A8250000}"/>
    <cellStyle name="Navadno 3 2 7 5 2 2" xfId="22693" xr:uid="{00000000-0005-0000-0000-0000A9250000}"/>
    <cellStyle name="Navadno 3 2 7 5 3" xfId="12761" xr:uid="{00000000-0005-0000-0000-0000AA250000}"/>
    <cellStyle name="Navadno 3 2 7 5 3 2" xfId="26919" xr:uid="{00000000-0005-0000-0000-0000AB250000}"/>
    <cellStyle name="Navadno 3 2 7 5 4" xfId="17019" xr:uid="{00000000-0005-0000-0000-0000AC250000}"/>
    <cellStyle name="Navadno 3 2 7 5 5" xfId="29752" xr:uid="{00000000-0005-0000-0000-0000AD250000}"/>
    <cellStyle name="Navadno 3 2 7 5 6" xfId="32214" xr:uid="{00000000-0005-0000-0000-0000AE250000}"/>
    <cellStyle name="Navadno 3 2 7 6" xfId="2901" xr:uid="{00000000-0005-0000-0000-0000AF250000}"/>
    <cellStyle name="Navadno 3 2 7 6 2" xfId="7127" xr:uid="{00000000-0005-0000-0000-0000B0250000}"/>
    <cellStyle name="Navadno 3 2 7 6 2 2" xfId="21285" xr:uid="{00000000-0005-0000-0000-0000B1250000}"/>
    <cellStyle name="Navadno 3 2 7 6 3" xfId="11353" xr:uid="{00000000-0005-0000-0000-0000B2250000}"/>
    <cellStyle name="Navadno 3 2 7 6 3 2" xfId="25511" xr:uid="{00000000-0005-0000-0000-0000B3250000}"/>
    <cellStyle name="Navadno 3 2 7 6 4" xfId="15611" xr:uid="{00000000-0005-0000-0000-0000B4250000}"/>
    <cellStyle name="Navadno 3 2 7 6 5" xfId="29064" xr:uid="{00000000-0005-0000-0000-0000B5250000}"/>
    <cellStyle name="Navadno 3 2 7 6 6" xfId="32215" xr:uid="{00000000-0005-0000-0000-0000B6250000}"/>
    <cellStyle name="Navadno 3 2 7 7" xfId="1525" xr:uid="{00000000-0005-0000-0000-0000B7250000}"/>
    <cellStyle name="Navadno 3 2 7 7 2" xfId="18467" xr:uid="{00000000-0005-0000-0000-0000B8250000}"/>
    <cellStyle name="Navadno 3 2 7 8" xfId="5751" xr:uid="{00000000-0005-0000-0000-0000B9250000}"/>
    <cellStyle name="Navadno 3 2 7 8 2" xfId="19909" xr:uid="{00000000-0005-0000-0000-0000BA250000}"/>
    <cellStyle name="Navadno 3 2 7 9" xfId="9977" xr:uid="{00000000-0005-0000-0000-0000BB250000}"/>
    <cellStyle name="Navadno 3 2 7 9 2" xfId="24135" xr:uid="{00000000-0005-0000-0000-0000BC250000}"/>
    <cellStyle name="Navadno 3 2 8" xfId="144" xr:uid="{00000000-0005-0000-0000-0000BD250000}"/>
    <cellStyle name="Navadno 3 2 8 10" xfId="28424" xr:uid="{00000000-0005-0000-0000-0000BE250000}"/>
    <cellStyle name="Navadno 3 2 8 11" xfId="30504" xr:uid="{00000000-0005-0000-0000-0000BF250000}"/>
    <cellStyle name="Navadno 3 2 8 12" xfId="32216" xr:uid="{00000000-0005-0000-0000-0000C0250000}"/>
    <cellStyle name="Navadno 3 2 8 2" xfId="529" xr:uid="{00000000-0005-0000-0000-0000C1250000}"/>
    <cellStyle name="Navadno 3 2 8 2 10" xfId="30696" xr:uid="{00000000-0005-0000-0000-0000C2250000}"/>
    <cellStyle name="Navadno 3 2 8 2 11" xfId="32217" xr:uid="{00000000-0005-0000-0000-0000C3250000}"/>
    <cellStyle name="Navadno 3 2 8 2 2" xfId="1233" xr:uid="{00000000-0005-0000-0000-0000C4250000}"/>
    <cellStyle name="Navadno 3 2 8 2 2 10" xfId="32218" xr:uid="{00000000-0005-0000-0000-0000C5250000}"/>
    <cellStyle name="Navadno 3 2 8 2 2 2" xfId="5494" xr:uid="{00000000-0005-0000-0000-0000C6250000}"/>
    <cellStyle name="Navadno 3 2 8 2 2 2 2" xfId="9720" xr:uid="{00000000-0005-0000-0000-0000C7250000}"/>
    <cellStyle name="Navadno 3 2 8 2 2 2 2 2" xfId="23878" xr:uid="{00000000-0005-0000-0000-0000C8250000}"/>
    <cellStyle name="Navadno 3 2 8 2 2 2 3" xfId="13946" xr:uid="{00000000-0005-0000-0000-0000C9250000}"/>
    <cellStyle name="Navadno 3 2 8 2 2 2 3 2" xfId="28104" xr:uid="{00000000-0005-0000-0000-0000CA250000}"/>
    <cellStyle name="Navadno 3 2 8 2 2 2 4" xfId="18204" xr:uid="{00000000-0005-0000-0000-0000CB250000}"/>
    <cellStyle name="Navadno 3 2 8 2 2 2 5" xfId="30344" xr:uid="{00000000-0005-0000-0000-0000CC250000}"/>
    <cellStyle name="Navadno 3 2 8 2 2 2 6" xfId="32219" xr:uid="{00000000-0005-0000-0000-0000CD250000}"/>
    <cellStyle name="Navadno 3 2 8 2 2 3" xfId="4086" xr:uid="{00000000-0005-0000-0000-0000CE250000}"/>
    <cellStyle name="Navadno 3 2 8 2 2 3 2" xfId="8312" xr:uid="{00000000-0005-0000-0000-0000CF250000}"/>
    <cellStyle name="Navadno 3 2 8 2 2 3 2 2" xfId="22470" xr:uid="{00000000-0005-0000-0000-0000D0250000}"/>
    <cellStyle name="Navadno 3 2 8 2 2 3 3" xfId="12538" xr:uid="{00000000-0005-0000-0000-0000D1250000}"/>
    <cellStyle name="Navadno 3 2 8 2 2 3 3 2" xfId="26696" xr:uid="{00000000-0005-0000-0000-0000D2250000}"/>
    <cellStyle name="Navadno 3 2 8 2 2 3 4" xfId="16796" xr:uid="{00000000-0005-0000-0000-0000D3250000}"/>
    <cellStyle name="Navadno 3 2 8 2 2 3 5" xfId="29656" xr:uid="{00000000-0005-0000-0000-0000D4250000}"/>
    <cellStyle name="Navadno 3 2 8 2 2 3 6" xfId="32220" xr:uid="{00000000-0005-0000-0000-0000D5250000}"/>
    <cellStyle name="Navadno 3 2 8 2 2 4" xfId="2678" xr:uid="{00000000-0005-0000-0000-0000D6250000}"/>
    <cellStyle name="Navadno 3 2 8 2 2 4 2" xfId="19620" xr:uid="{00000000-0005-0000-0000-0000D7250000}"/>
    <cellStyle name="Navadno 3 2 8 2 2 5" xfId="6904" xr:uid="{00000000-0005-0000-0000-0000D8250000}"/>
    <cellStyle name="Navadno 3 2 8 2 2 5 2" xfId="21062" xr:uid="{00000000-0005-0000-0000-0000D9250000}"/>
    <cellStyle name="Navadno 3 2 8 2 2 6" xfId="11130" xr:uid="{00000000-0005-0000-0000-0000DA250000}"/>
    <cellStyle name="Navadno 3 2 8 2 2 6 2" xfId="25288" xr:uid="{00000000-0005-0000-0000-0000DB250000}"/>
    <cellStyle name="Navadno 3 2 8 2 2 7" xfId="15388" xr:uid="{00000000-0005-0000-0000-0000DC250000}"/>
    <cellStyle name="Navadno 3 2 8 2 2 8" xfId="28936" xr:uid="{00000000-0005-0000-0000-0000DD250000}"/>
    <cellStyle name="Navadno 3 2 8 2 2 9" xfId="31048" xr:uid="{00000000-0005-0000-0000-0000DE250000}"/>
    <cellStyle name="Navadno 3 2 8 2 3" xfId="4790" xr:uid="{00000000-0005-0000-0000-0000DF250000}"/>
    <cellStyle name="Navadno 3 2 8 2 3 2" xfId="9016" xr:uid="{00000000-0005-0000-0000-0000E0250000}"/>
    <cellStyle name="Navadno 3 2 8 2 3 2 2" xfId="23174" xr:uid="{00000000-0005-0000-0000-0000E1250000}"/>
    <cellStyle name="Navadno 3 2 8 2 3 3" xfId="13242" xr:uid="{00000000-0005-0000-0000-0000E2250000}"/>
    <cellStyle name="Navadno 3 2 8 2 3 3 2" xfId="27400" xr:uid="{00000000-0005-0000-0000-0000E3250000}"/>
    <cellStyle name="Navadno 3 2 8 2 3 4" xfId="17500" xr:uid="{00000000-0005-0000-0000-0000E4250000}"/>
    <cellStyle name="Navadno 3 2 8 2 3 5" xfId="29992" xr:uid="{00000000-0005-0000-0000-0000E5250000}"/>
    <cellStyle name="Navadno 3 2 8 2 3 6" xfId="32221" xr:uid="{00000000-0005-0000-0000-0000E6250000}"/>
    <cellStyle name="Navadno 3 2 8 2 4" xfId="3382" xr:uid="{00000000-0005-0000-0000-0000E7250000}"/>
    <cellStyle name="Navadno 3 2 8 2 4 2" xfId="7608" xr:uid="{00000000-0005-0000-0000-0000E8250000}"/>
    <cellStyle name="Navadno 3 2 8 2 4 2 2" xfId="21766" xr:uid="{00000000-0005-0000-0000-0000E9250000}"/>
    <cellStyle name="Navadno 3 2 8 2 4 3" xfId="11834" xr:uid="{00000000-0005-0000-0000-0000EA250000}"/>
    <cellStyle name="Navadno 3 2 8 2 4 3 2" xfId="25992" xr:uid="{00000000-0005-0000-0000-0000EB250000}"/>
    <cellStyle name="Navadno 3 2 8 2 4 4" xfId="16092" xr:uid="{00000000-0005-0000-0000-0000EC250000}"/>
    <cellStyle name="Navadno 3 2 8 2 4 5" xfId="29304" xr:uid="{00000000-0005-0000-0000-0000ED250000}"/>
    <cellStyle name="Navadno 3 2 8 2 4 6" xfId="32222" xr:uid="{00000000-0005-0000-0000-0000EE250000}"/>
    <cellStyle name="Navadno 3 2 8 2 5" xfId="1974" xr:uid="{00000000-0005-0000-0000-0000EF250000}"/>
    <cellStyle name="Navadno 3 2 8 2 5 2" xfId="18916" xr:uid="{00000000-0005-0000-0000-0000F0250000}"/>
    <cellStyle name="Navadno 3 2 8 2 6" xfId="6200" xr:uid="{00000000-0005-0000-0000-0000F1250000}"/>
    <cellStyle name="Navadno 3 2 8 2 6 2" xfId="20358" xr:uid="{00000000-0005-0000-0000-0000F2250000}"/>
    <cellStyle name="Navadno 3 2 8 2 7" xfId="10426" xr:uid="{00000000-0005-0000-0000-0000F3250000}"/>
    <cellStyle name="Navadno 3 2 8 2 7 2" xfId="24584" xr:uid="{00000000-0005-0000-0000-0000F4250000}"/>
    <cellStyle name="Navadno 3 2 8 2 8" xfId="14684" xr:uid="{00000000-0005-0000-0000-0000F5250000}"/>
    <cellStyle name="Navadno 3 2 8 2 9" xfId="28584" xr:uid="{00000000-0005-0000-0000-0000F6250000}"/>
    <cellStyle name="Navadno 3 2 8 3" xfId="881" xr:uid="{00000000-0005-0000-0000-0000F7250000}"/>
    <cellStyle name="Navadno 3 2 8 3 10" xfId="32223" xr:uid="{00000000-0005-0000-0000-0000F8250000}"/>
    <cellStyle name="Navadno 3 2 8 3 2" xfId="5142" xr:uid="{00000000-0005-0000-0000-0000F9250000}"/>
    <cellStyle name="Navadno 3 2 8 3 2 2" xfId="9368" xr:uid="{00000000-0005-0000-0000-0000FA250000}"/>
    <cellStyle name="Navadno 3 2 8 3 2 2 2" xfId="23526" xr:uid="{00000000-0005-0000-0000-0000FB250000}"/>
    <cellStyle name="Navadno 3 2 8 3 2 3" xfId="13594" xr:uid="{00000000-0005-0000-0000-0000FC250000}"/>
    <cellStyle name="Navadno 3 2 8 3 2 3 2" xfId="27752" xr:uid="{00000000-0005-0000-0000-0000FD250000}"/>
    <cellStyle name="Navadno 3 2 8 3 2 4" xfId="17852" xr:uid="{00000000-0005-0000-0000-0000FE250000}"/>
    <cellStyle name="Navadno 3 2 8 3 2 5" xfId="30168" xr:uid="{00000000-0005-0000-0000-0000FF250000}"/>
    <cellStyle name="Navadno 3 2 8 3 2 6" xfId="32224" xr:uid="{00000000-0005-0000-0000-000000260000}"/>
    <cellStyle name="Navadno 3 2 8 3 3" xfId="3734" xr:uid="{00000000-0005-0000-0000-000001260000}"/>
    <cellStyle name="Navadno 3 2 8 3 3 2" xfId="7960" xr:uid="{00000000-0005-0000-0000-000002260000}"/>
    <cellStyle name="Navadno 3 2 8 3 3 2 2" xfId="22118" xr:uid="{00000000-0005-0000-0000-000003260000}"/>
    <cellStyle name="Navadno 3 2 8 3 3 3" xfId="12186" xr:uid="{00000000-0005-0000-0000-000004260000}"/>
    <cellStyle name="Navadno 3 2 8 3 3 3 2" xfId="26344" xr:uid="{00000000-0005-0000-0000-000005260000}"/>
    <cellStyle name="Navadno 3 2 8 3 3 4" xfId="16444" xr:uid="{00000000-0005-0000-0000-000006260000}"/>
    <cellStyle name="Navadno 3 2 8 3 3 5" xfId="29480" xr:uid="{00000000-0005-0000-0000-000007260000}"/>
    <cellStyle name="Navadno 3 2 8 3 3 6" xfId="32225" xr:uid="{00000000-0005-0000-0000-000008260000}"/>
    <cellStyle name="Navadno 3 2 8 3 4" xfId="2326" xr:uid="{00000000-0005-0000-0000-000009260000}"/>
    <cellStyle name="Navadno 3 2 8 3 4 2" xfId="19268" xr:uid="{00000000-0005-0000-0000-00000A260000}"/>
    <cellStyle name="Navadno 3 2 8 3 5" xfId="6552" xr:uid="{00000000-0005-0000-0000-00000B260000}"/>
    <cellStyle name="Navadno 3 2 8 3 5 2" xfId="20710" xr:uid="{00000000-0005-0000-0000-00000C260000}"/>
    <cellStyle name="Navadno 3 2 8 3 6" xfId="10778" xr:uid="{00000000-0005-0000-0000-00000D260000}"/>
    <cellStyle name="Navadno 3 2 8 3 6 2" xfId="24936" xr:uid="{00000000-0005-0000-0000-00000E260000}"/>
    <cellStyle name="Navadno 3 2 8 3 7" xfId="15036" xr:uid="{00000000-0005-0000-0000-00000F260000}"/>
    <cellStyle name="Navadno 3 2 8 3 8" xfId="28760" xr:uid="{00000000-0005-0000-0000-000010260000}"/>
    <cellStyle name="Navadno 3 2 8 3 9" xfId="30872" xr:uid="{00000000-0005-0000-0000-000011260000}"/>
    <cellStyle name="Navadno 3 2 8 4" xfId="4406" xr:uid="{00000000-0005-0000-0000-000012260000}"/>
    <cellStyle name="Navadno 3 2 8 4 2" xfId="8632" xr:uid="{00000000-0005-0000-0000-000013260000}"/>
    <cellStyle name="Navadno 3 2 8 4 2 2" xfId="22790" xr:uid="{00000000-0005-0000-0000-000014260000}"/>
    <cellStyle name="Navadno 3 2 8 4 3" xfId="12858" xr:uid="{00000000-0005-0000-0000-000015260000}"/>
    <cellStyle name="Navadno 3 2 8 4 3 2" xfId="27016" xr:uid="{00000000-0005-0000-0000-000016260000}"/>
    <cellStyle name="Navadno 3 2 8 4 4" xfId="17116" xr:uid="{00000000-0005-0000-0000-000017260000}"/>
    <cellStyle name="Navadno 3 2 8 4 5" xfId="29800" xr:uid="{00000000-0005-0000-0000-000018260000}"/>
    <cellStyle name="Navadno 3 2 8 4 6" xfId="32226" xr:uid="{00000000-0005-0000-0000-000019260000}"/>
    <cellStyle name="Navadno 3 2 8 5" xfId="2998" xr:uid="{00000000-0005-0000-0000-00001A260000}"/>
    <cellStyle name="Navadno 3 2 8 5 2" xfId="7224" xr:uid="{00000000-0005-0000-0000-00001B260000}"/>
    <cellStyle name="Navadno 3 2 8 5 2 2" xfId="21382" xr:uid="{00000000-0005-0000-0000-00001C260000}"/>
    <cellStyle name="Navadno 3 2 8 5 3" xfId="11450" xr:uid="{00000000-0005-0000-0000-00001D260000}"/>
    <cellStyle name="Navadno 3 2 8 5 3 2" xfId="25608" xr:uid="{00000000-0005-0000-0000-00001E260000}"/>
    <cellStyle name="Navadno 3 2 8 5 4" xfId="15708" xr:uid="{00000000-0005-0000-0000-00001F260000}"/>
    <cellStyle name="Navadno 3 2 8 5 5" xfId="29112" xr:uid="{00000000-0005-0000-0000-000020260000}"/>
    <cellStyle name="Navadno 3 2 8 5 6" xfId="32227" xr:uid="{00000000-0005-0000-0000-000021260000}"/>
    <cellStyle name="Navadno 3 2 8 6" xfId="1590" xr:uid="{00000000-0005-0000-0000-000022260000}"/>
    <cellStyle name="Navadno 3 2 8 6 2" xfId="18532" xr:uid="{00000000-0005-0000-0000-000023260000}"/>
    <cellStyle name="Navadno 3 2 8 7" xfId="5816" xr:uid="{00000000-0005-0000-0000-000024260000}"/>
    <cellStyle name="Navadno 3 2 8 7 2" xfId="19974" xr:uid="{00000000-0005-0000-0000-000025260000}"/>
    <cellStyle name="Navadno 3 2 8 8" xfId="10042" xr:uid="{00000000-0005-0000-0000-000026260000}"/>
    <cellStyle name="Navadno 3 2 8 8 2" xfId="24200" xr:uid="{00000000-0005-0000-0000-000027260000}"/>
    <cellStyle name="Navadno 3 2 8 9" xfId="14300" xr:uid="{00000000-0005-0000-0000-000028260000}"/>
    <cellStyle name="Navadno 3 2 9" xfId="176" xr:uid="{00000000-0005-0000-0000-000029260000}"/>
    <cellStyle name="Navadno 3 2 9 10" xfId="28440" xr:uid="{00000000-0005-0000-0000-00002A260000}"/>
    <cellStyle name="Navadno 3 2 9 11" xfId="30520" xr:uid="{00000000-0005-0000-0000-00002B260000}"/>
    <cellStyle name="Navadno 3 2 9 12" xfId="32228" xr:uid="{00000000-0005-0000-0000-00002C260000}"/>
    <cellStyle name="Navadno 3 2 9 2" xfId="401" xr:uid="{00000000-0005-0000-0000-00002D260000}"/>
    <cellStyle name="Navadno 3 2 9 2 10" xfId="30632" xr:uid="{00000000-0005-0000-0000-00002E260000}"/>
    <cellStyle name="Navadno 3 2 9 2 11" xfId="32229" xr:uid="{00000000-0005-0000-0000-00002F260000}"/>
    <cellStyle name="Navadno 3 2 9 2 2" xfId="1105" xr:uid="{00000000-0005-0000-0000-000030260000}"/>
    <cellStyle name="Navadno 3 2 9 2 2 10" xfId="32230" xr:uid="{00000000-0005-0000-0000-000031260000}"/>
    <cellStyle name="Navadno 3 2 9 2 2 2" xfId="5366" xr:uid="{00000000-0005-0000-0000-000032260000}"/>
    <cellStyle name="Navadno 3 2 9 2 2 2 2" xfId="9592" xr:uid="{00000000-0005-0000-0000-000033260000}"/>
    <cellStyle name="Navadno 3 2 9 2 2 2 2 2" xfId="23750" xr:uid="{00000000-0005-0000-0000-000034260000}"/>
    <cellStyle name="Navadno 3 2 9 2 2 2 3" xfId="13818" xr:uid="{00000000-0005-0000-0000-000035260000}"/>
    <cellStyle name="Navadno 3 2 9 2 2 2 3 2" xfId="27976" xr:uid="{00000000-0005-0000-0000-000036260000}"/>
    <cellStyle name="Navadno 3 2 9 2 2 2 4" xfId="18076" xr:uid="{00000000-0005-0000-0000-000037260000}"/>
    <cellStyle name="Navadno 3 2 9 2 2 2 5" xfId="30280" xr:uid="{00000000-0005-0000-0000-000038260000}"/>
    <cellStyle name="Navadno 3 2 9 2 2 2 6" xfId="32231" xr:uid="{00000000-0005-0000-0000-000039260000}"/>
    <cellStyle name="Navadno 3 2 9 2 2 3" xfId="3958" xr:uid="{00000000-0005-0000-0000-00003A260000}"/>
    <cellStyle name="Navadno 3 2 9 2 2 3 2" xfId="8184" xr:uid="{00000000-0005-0000-0000-00003B260000}"/>
    <cellStyle name="Navadno 3 2 9 2 2 3 2 2" xfId="22342" xr:uid="{00000000-0005-0000-0000-00003C260000}"/>
    <cellStyle name="Navadno 3 2 9 2 2 3 3" xfId="12410" xr:uid="{00000000-0005-0000-0000-00003D260000}"/>
    <cellStyle name="Navadno 3 2 9 2 2 3 3 2" xfId="26568" xr:uid="{00000000-0005-0000-0000-00003E260000}"/>
    <cellStyle name="Navadno 3 2 9 2 2 3 4" xfId="16668" xr:uid="{00000000-0005-0000-0000-00003F260000}"/>
    <cellStyle name="Navadno 3 2 9 2 2 3 5" xfId="29592" xr:uid="{00000000-0005-0000-0000-000040260000}"/>
    <cellStyle name="Navadno 3 2 9 2 2 3 6" xfId="32232" xr:uid="{00000000-0005-0000-0000-000041260000}"/>
    <cellStyle name="Navadno 3 2 9 2 2 4" xfId="2550" xr:uid="{00000000-0005-0000-0000-000042260000}"/>
    <cellStyle name="Navadno 3 2 9 2 2 4 2" xfId="19492" xr:uid="{00000000-0005-0000-0000-000043260000}"/>
    <cellStyle name="Navadno 3 2 9 2 2 5" xfId="6776" xr:uid="{00000000-0005-0000-0000-000044260000}"/>
    <cellStyle name="Navadno 3 2 9 2 2 5 2" xfId="20934" xr:uid="{00000000-0005-0000-0000-000045260000}"/>
    <cellStyle name="Navadno 3 2 9 2 2 6" xfId="11002" xr:uid="{00000000-0005-0000-0000-000046260000}"/>
    <cellStyle name="Navadno 3 2 9 2 2 6 2" xfId="25160" xr:uid="{00000000-0005-0000-0000-000047260000}"/>
    <cellStyle name="Navadno 3 2 9 2 2 7" xfId="15260" xr:uid="{00000000-0005-0000-0000-000048260000}"/>
    <cellStyle name="Navadno 3 2 9 2 2 8" xfId="28872" xr:uid="{00000000-0005-0000-0000-000049260000}"/>
    <cellStyle name="Navadno 3 2 9 2 2 9" xfId="30984" xr:uid="{00000000-0005-0000-0000-00004A260000}"/>
    <cellStyle name="Navadno 3 2 9 2 3" xfId="4662" xr:uid="{00000000-0005-0000-0000-00004B260000}"/>
    <cellStyle name="Navadno 3 2 9 2 3 2" xfId="8888" xr:uid="{00000000-0005-0000-0000-00004C260000}"/>
    <cellStyle name="Navadno 3 2 9 2 3 2 2" xfId="23046" xr:uid="{00000000-0005-0000-0000-00004D260000}"/>
    <cellStyle name="Navadno 3 2 9 2 3 3" xfId="13114" xr:uid="{00000000-0005-0000-0000-00004E260000}"/>
    <cellStyle name="Navadno 3 2 9 2 3 3 2" xfId="27272" xr:uid="{00000000-0005-0000-0000-00004F260000}"/>
    <cellStyle name="Navadno 3 2 9 2 3 4" xfId="17372" xr:uid="{00000000-0005-0000-0000-000050260000}"/>
    <cellStyle name="Navadno 3 2 9 2 3 5" xfId="29928" xr:uid="{00000000-0005-0000-0000-000051260000}"/>
    <cellStyle name="Navadno 3 2 9 2 3 6" xfId="32233" xr:uid="{00000000-0005-0000-0000-000052260000}"/>
    <cellStyle name="Navadno 3 2 9 2 4" xfId="3254" xr:uid="{00000000-0005-0000-0000-000053260000}"/>
    <cellStyle name="Navadno 3 2 9 2 4 2" xfId="7480" xr:uid="{00000000-0005-0000-0000-000054260000}"/>
    <cellStyle name="Navadno 3 2 9 2 4 2 2" xfId="21638" xr:uid="{00000000-0005-0000-0000-000055260000}"/>
    <cellStyle name="Navadno 3 2 9 2 4 3" xfId="11706" xr:uid="{00000000-0005-0000-0000-000056260000}"/>
    <cellStyle name="Navadno 3 2 9 2 4 3 2" xfId="25864" xr:uid="{00000000-0005-0000-0000-000057260000}"/>
    <cellStyle name="Navadno 3 2 9 2 4 4" xfId="15964" xr:uid="{00000000-0005-0000-0000-000058260000}"/>
    <cellStyle name="Navadno 3 2 9 2 4 5" xfId="29240" xr:uid="{00000000-0005-0000-0000-000059260000}"/>
    <cellStyle name="Navadno 3 2 9 2 4 6" xfId="32234" xr:uid="{00000000-0005-0000-0000-00005A260000}"/>
    <cellStyle name="Navadno 3 2 9 2 5" xfId="1846" xr:uid="{00000000-0005-0000-0000-00005B260000}"/>
    <cellStyle name="Navadno 3 2 9 2 5 2" xfId="18788" xr:uid="{00000000-0005-0000-0000-00005C260000}"/>
    <cellStyle name="Navadno 3 2 9 2 6" xfId="6072" xr:uid="{00000000-0005-0000-0000-00005D260000}"/>
    <cellStyle name="Navadno 3 2 9 2 6 2" xfId="20230" xr:uid="{00000000-0005-0000-0000-00005E260000}"/>
    <cellStyle name="Navadno 3 2 9 2 7" xfId="10298" xr:uid="{00000000-0005-0000-0000-00005F260000}"/>
    <cellStyle name="Navadno 3 2 9 2 7 2" xfId="24456" xr:uid="{00000000-0005-0000-0000-000060260000}"/>
    <cellStyle name="Navadno 3 2 9 2 8" xfId="14556" xr:uid="{00000000-0005-0000-0000-000061260000}"/>
    <cellStyle name="Navadno 3 2 9 2 9" xfId="28520" xr:uid="{00000000-0005-0000-0000-000062260000}"/>
    <cellStyle name="Navadno 3 2 9 3" xfId="753" xr:uid="{00000000-0005-0000-0000-000063260000}"/>
    <cellStyle name="Navadno 3 2 9 3 10" xfId="32235" xr:uid="{00000000-0005-0000-0000-000064260000}"/>
    <cellStyle name="Navadno 3 2 9 3 2" xfId="5014" xr:uid="{00000000-0005-0000-0000-000065260000}"/>
    <cellStyle name="Navadno 3 2 9 3 2 2" xfId="9240" xr:uid="{00000000-0005-0000-0000-000066260000}"/>
    <cellStyle name="Navadno 3 2 9 3 2 2 2" xfId="23398" xr:uid="{00000000-0005-0000-0000-000067260000}"/>
    <cellStyle name="Navadno 3 2 9 3 2 3" xfId="13466" xr:uid="{00000000-0005-0000-0000-000068260000}"/>
    <cellStyle name="Navadno 3 2 9 3 2 3 2" xfId="27624" xr:uid="{00000000-0005-0000-0000-000069260000}"/>
    <cellStyle name="Navadno 3 2 9 3 2 4" xfId="17724" xr:uid="{00000000-0005-0000-0000-00006A260000}"/>
    <cellStyle name="Navadno 3 2 9 3 2 5" xfId="30104" xr:uid="{00000000-0005-0000-0000-00006B260000}"/>
    <cellStyle name="Navadno 3 2 9 3 2 6" xfId="32236" xr:uid="{00000000-0005-0000-0000-00006C260000}"/>
    <cellStyle name="Navadno 3 2 9 3 3" xfId="3606" xr:uid="{00000000-0005-0000-0000-00006D260000}"/>
    <cellStyle name="Navadno 3 2 9 3 3 2" xfId="7832" xr:uid="{00000000-0005-0000-0000-00006E260000}"/>
    <cellStyle name="Navadno 3 2 9 3 3 2 2" xfId="21990" xr:uid="{00000000-0005-0000-0000-00006F260000}"/>
    <cellStyle name="Navadno 3 2 9 3 3 3" xfId="12058" xr:uid="{00000000-0005-0000-0000-000070260000}"/>
    <cellStyle name="Navadno 3 2 9 3 3 3 2" xfId="26216" xr:uid="{00000000-0005-0000-0000-000071260000}"/>
    <cellStyle name="Navadno 3 2 9 3 3 4" xfId="16316" xr:uid="{00000000-0005-0000-0000-000072260000}"/>
    <cellStyle name="Navadno 3 2 9 3 3 5" xfId="29416" xr:uid="{00000000-0005-0000-0000-000073260000}"/>
    <cellStyle name="Navadno 3 2 9 3 3 6" xfId="32237" xr:uid="{00000000-0005-0000-0000-000074260000}"/>
    <cellStyle name="Navadno 3 2 9 3 4" xfId="2198" xr:uid="{00000000-0005-0000-0000-000075260000}"/>
    <cellStyle name="Navadno 3 2 9 3 4 2" xfId="19140" xr:uid="{00000000-0005-0000-0000-000076260000}"/>
    <cellStyle name="Navadno 3 2 9 3 5" xfId="6424" xr:uid="{00000000-0005-0000-0000-000077260000}"/>
    <cellStyle name="Navadno 3 2 9 3 5 2" xfId="20582" xr:uid="{00000000-0005-0000-0000-000078260000}"/>
    <cellStyle name="Navadno 3 2 9 3 6" xfId="10650" xr:uid="{00000000-0005-0000-0000-000079260000}"/>
    <cellStyle name="Navadno 3 2 9 3 6 2" xfId="24808" xr:uid="{00000000-0005-0000-0000-00007A260000}"/>
    <cellStyle name="Navadno 3 2 9 3 7" xfId="14908" xr:uid="{00000000-0005-0000-0000-00007B260000}"/>
    <cellStyle name="Navadno 3 2 9 3 8" xfId="28696" xr:uid="{00000000-0005-0000-0000-00007C260000}"/>
    <cellStyle name="Navadno 3 2 9 3 9" xfId="30808" xr:uid="{00000000-0005-0000-0000-00007D260000}"/>
    <cellStyle name="Navadno 3 2 9 4" xfId="4438" xr:uid="{00000000-0005-0000-0000-00007E260000}"/>
    <cellStyle name="Navadno 3 2 9 4 2" xfId="8664" xr:uid="{00000000-0005-0000-0000-00007F260000}"/>
    <cellStyle name="Navadno 3 2 9 4 2 2" xfId="22822" xr:uid="{00000000-0005-0000-0000-000080260000}"/>
    <cellStyle name="Navadno 3 2 9 4 3" xfId="12890" xr:uid="{00000000-0005-0000-0000-000081260000}"/>
    <cellStyle name="Navadno 3 2 9 4 3 2" xfId="27048" xr:uid="{00000000-0005-0000-0000-000082260000}"/>
    <cellStyle name="Navadno 3 2 9 4 4" xfId="17148" xr:uid="{00000000-0005-0000-0000-000083260000}"/>
    <cellStyle name="Navadno 3 2 9 4 5" xfId="29816" xr:uid="{00000000-0005-0000-0000-000084260000}"/>
    <cellStyle name="Navadno 3 2 9 4 6" xfId="32238" xr:uid="{00000000-0005-0000-0000-000085260000}"/>
    <cellStyle name="Navadno 3 2 9 5" xfId="3030" xr:uid="{00000000-0005-0000-0000-000086260000}"/>
    <cellStyle name="Navadno 3 2 9 5 2" xfId="7256" xr:uid="{00000000-0005-0000-0000-000087260000}"/>
    <cellStyle name="Navadno 3 2 9 5 2 2" xfId="21414" xr:uid="{00000000-0005-0000-0000-000088260000}"/>
    <cellStyle name="Navadno 3 2 9 5 3" xfId="11482" xr:uid="{00000000-0005-0000-0000-000089260000}"/>
    <cellStyle name="Navadno 3 2 9 5 3 2" xfId="25640" xr:uid="{00000000-0005-0000-0000-00008A260000}"/>
    <cellStyle name="Navadno 3 2 9 5 4" xfId="15740" xr:uid="{00000000-0005-0000-0000-00008B260000}"/>
    <cellStyle name="Navadno 3 2 9 5 5" xfId="29128" xr:uid="{00000000-0005-0000-0000-00008C260000}"/>
    <cellStyle name="Navadno 3 2 9 5 6" xfId="32239" xr:uid="{00000000-0005-0000-0000-00008D260000}"/>
    <cellStyle name="Navadno 3 2 9 6" xfId="1622" xr:uid="{00000000-0005-0000-0000-00008E260000}"/>
    <cellStyle name="Navadno 3 2 9 6 2" xfId="18564" xr:uid="{00000000-0005-0000-0000-00008F260000}"/>
    <cellStyle name="Navadno 3 2 9 7" xfId="5848" xr:uid="{00000000-0005-0000-0000-000090260000}"/>
    <cellStyle name="Navadno 3 2 9 7 2" xfId="20006" xr:uid="{00000000-0005-0000-0000-000091260000}"/>
    <cellStyle name="Navadno 3 2 9 8" xfId="10074" xr:uid="{00000000-0005-0000-0000-000092260000}"/>
    <cellStyle name="Navadno 3 2 9 8 2" xfId="24232" xr:uid="{00000000-0005-0000-0000-000093260000}"/>
    <cellStyle name="Navadno 3 2 9 9" xfId="14332" xr:uid="{00000000-0005-0000-0000-000094260000}"/>
    <cellStyle name="Navadno 3 20" xfId="14170" xr:uid="{00000000-0005-0000-0000-000095260000}"/>
    <cellStyle name="Navadno 3 21" xfId="28327" xr:uid="{00000000-0005-0000-0000-000096260000}"/>
    <cellStyle name="Navadno 3 22" xfId="30439" xr:uid="{00000000-0005-0000-0000-000097260000}"/>
    <cellStyle name="Navadno 3 23" xfId="31148" xr:uid="{00000000-0005-0000-0000-000098260000}"/>
    <cellStyle name="Navadno 3 3" xfId="11" xr:uid="{00000000-0005-0000-0000-000099260000}"/>
    <cellStyle name="Navadno 3 3 10" xfId="371" xr:uid="{00000000-0005-0000-0000-00009A260000}"/>
    <cellStyle name="Navadno 3 3 10 10" xfId="30617" xr:uid="{00000000-0005-0000-0000-00009B260000}"/>
    <cellStyle name="Navadno 3 3 10 11" xfId="32241" xr:uid="{00000000-0005-0000-0000-00009C260000}"/>
    <cellStyle name="Navadno 3 3 10 2" xfId="1075" xr:uid="{00000000-0005-0000-0000-00009D260000}"/>
    <cellStyle name="Navadno 3 3 10 2 10" xfId="32242" xr:uid="{00000000-0005-0000-0000-00009E260000}"/>
    <cellStyle name="Navadno 3 3 10 2 2" xfId="5336" xr:uid="{00000000-0005-0000-0000-00009F260000}"/>
    <cellStyle name="Navadno 3 3 10 2 2 2" xfId="9562" xr:uid="{00000000-0005-0000-0000-0000A0260000}"/>
    <cellStyle name="Navadno 3 3 10 2 2 2 2" xfId="23720" xr:uid="{00000000-0005-0000-0000-0000A1260000}"/>
    <cellStyle name="Navadno 3 3 10 2 2 3" xfId="13788" xr:uid="{00000000-0005-0000-0000-0000A2260000}"/>
    <cellStyle name="Navadno 3 3 10 2 2 3 2" xfId="27946" xr:uid="{00000000-0005-0000-0000-0000A3260000}"/>
    <cellStyle name="Navadno 3 3 10 2 2 4" xfId="18046" xr:uid="{00000000-0005-0000-0000-0000A4260000}"/>
    <cellStyle name="Navadno 3 3 10 2 2 5" xfId="30265" xr:uid="{00000000-0005-0000-0000-0000A5260000}"/>
    <cellStyle name="Navadno 3 3 10 2 2 6" xfId="32243" xr:uid="{00000000-0005-0000-0000-0000A6260000}"/>
    <cellStyle name="Navadno 3 3 10 2 3" xfId="3928" xr:uid="{00000000-0005-0000-0000-0000A7260000}"/>
    <cellStyle name="Navadno 3 3 10 2 3 2" xfId="8154" xr:uid="{00000000-0005-0000-0000-0000A8260000}"/>
    <cellStyle name="Navadno 3 3 10 2 3 2 2" xfId="22312" xr:uid="{00000000-0005-0000-0000-0000A9260000}"/>
    <cellStyle name="Navadno 3 3 10 2 3 3" xfId="12380" xr:uid="{00000000-0005-0000-0000-0000AA260000}"/>
    <cellStyle name="Navadno 3 3 10 2 3 3 2" xfId="26538" xr:uid="{00000000-0005-0000-0000-0000AB260000}"/>
    <cellStyle name="Navadno 3 3 10 2 3 4" xfId="16638" xr:uid="{00000000-0005-0000-0000-0000AC260000}"/>
    <cellStyle name="Navadno 3 3 10 2 3 5" xfId="29577" xr:uid="{00000000-0005-0000-0000-0000AD260000}"/>
    <cellStyle name="Navadno 3 3 10 2 3 6" xfId="32244" xr:uid="{00000000-0005-0000-0000-0000AE260000}"/>
    <cellStyle name="Navadno 3 3 10 2 4" xfId="2520" xr:uid="{00000000-0005-0000-0000-0000AF260000}"/>
    <cellStyle name="Navadno 3 3 10 2 4 2" xfId="19462" xr:uid="{00000000-0005-0000-0000-0000B0260000}"/>
    <cellStyle name="Navadno 3 3 10 2 5" xfId="6746" xr:uid="{00000000-0005-0000-0000-0000B1260000}"/>
    <cellStyle name="Navadno 3 3 10 2 5 2" xfId="20904" xr:uid="{00000000-0005-0000-0000-0000B2260000}"/>
    <cellStyle name="Navadno 3 3 10 2 6" xfId="10972" xr:uid="{00000000-0005-0000-0000-0000B3260000}"/>
    <cellStyle name="Navadno 3 3 10 2 6 2" xfId="25130" xr:uid="{00000000-0005-0000-0000-0000B4260000}"/>
    <cellStyle name="Navadno 3 3 10 2 7" xfId="15230" xr:uid="{00000000-0005-0000-0000-0000B5260000}"/>
    <cellStyle name="Navadno 3 3 10 2 8" xfId="28857" xr:uid="{00000000-0005-0000-0000-0000B6260000}"/>
    <cellStyle name="Navadno 3 3 10 2 9" xfId="30969" xr:uid="{00000000-0005-0000-0000-0000B7260000}"/>
    <cellStyle name="Navadno 3 3 10 3" xfId="4632" xr:uid="{00000000-0005-0000-0000-0000B8260000}"/>
    <cellStyle name="Navadno 3 3 10 3 2" xfId="8858" xr:uid="{00000000-0005-0000-0000-0000B9260000}"/>
    <cellStyle name="Navadno 3 3 10 3 2 2" xfId="23016" xr:uid="{00000000-0005-0000-0000-0000BA260000}"/>
    <cellStyle name="Navadno 3 3 10 3 3" xfId="13084" xr:uid="{00000000-0005-0000-0000-0000BB260000}"/>
    <cellStyle name="Navadno 3 3 10 3 3 2" xfId="27242" xr:uid="{00000000-0005-0000-0000-0000BC260000}"/>
    <cellStyle name="Navadno 3 3 10 3 4" xfId="17342" xr:uid="{00000000-0005-0000-0000-0000BD260000}"/>
    <cellStyle name="Navadno 3 3 10 3 5" xfId="29913" xr:uid="{00000000-0005-0000-0000-0000BE260000}"/>
    <cellStyle name="Navadno 3 3 10 3 6" xfId="32245" xr:uid="{00000000-0005-0000-0000-0000BF260000}"/>
    <cellStyle name="Navadno 3 3 10 4" xfId="3224" xr:uid="{00000000-0005-0000-0000-0000C0260000}"/>
    <cellStyle name="Navadno 3 3 10 4 2" xfId="7450" xr:uid="{00000000-0005-0000-0000-0000C1260000}"/>
    <cellStyle name="Navadno 3 3 10 4 2 2" xfId="21608" xr:uid="{00000000-0005-0000-0000-0000C2260000}"/>
    <cellStyle name="Navadno 3 3 10 4 3" xfId="11676" xr:uid="{00000000-0005-0000-0000-0000C3260000}"/>
    <cellStyle name="Navadno 3 3 10 4 3 2" xfId="25834" xr:uid="{00000000-0005-0000-0000-0000C4260000}"/>
    <cellStyle name="Navadno 3 3 10 4 4" xfId="15934" xr:uid="{00000000-0005-0000-0000-0000C5260000}"/>
    <cellStyle name="Navadno 3 3 10 4 5" xfId="29225" xr:uid="{00000000-0005-0000-0000-0000C6260000}"/>
    <cellStyle name="Navadno 3 3 10 4 6" xfId="32246" xr:uid="{00000000-0005-0000-0000-0000C7260000}"/>
    <cellStyle name="Navadno 3 3 10 5" xfId="1816" xr:uid="{00000000-0005-0000-0000-0000C8260000}"/>
    <cellStyle name="Navadno 3 3 10 5 2" xfId="18758" xr:uid="{00000000-0005-0000-0000-0000C9260000}"/>
    <cellStyle name="Navadno 3 3 10 6" xfId="6042" xr:uid="{00000000-0005-0000-0000-0000CA260000}"/>
    <cellStyle name="Navadno 3 3 10 6 2" xfId="20200" xr:uid="{00000000-0005-0000-0000-0000CB260000}"/>
    <cellStyle name="Navadno 3 3 10 7" xfId="10268" xr:uid="{00000000-0005-0000-0000-0000CC260000}"/>
    <cellStyle name="Navadno 3 3 10 7 2" xfId="24426" xr:uid="{00000000-0005-0000-0000-0000CD260000}"/>
    <cellStyle name="Navadno 3 3 10 8" xfId="14526" xr:uid="{00000000-0005-0000-0000-0000CE260000}"/>
    <cellStyle name="Navadno 3 3 10 9" xfId="28505" xr:uid="{00000000-0005-0000-0000-0000CF260000}"/>
    <cellStyle name="Navadno 3 3 11" xfId="723" xr:uid="{00000000-0005-0000-0000-0000D0260000}"/>
    <cellStyle name="Navadno 3 3 11 10" xfId="32247" xr:uid="{00000000-0005-0000-0000-0000D1260000}"/>
    <cellStyle name="Navadno 3 3 11 2" xfId="4984" xr:uid="{00000000-0005-0000-0000-0000D2260000}"/>
    <cellStyle name="Navadno 3 3 11 2 2" xfId="9210" xr:uid="{00000000-0005-0000-0000-0000D3260000}"/>
    <cellStyle name="Navadno 3 3 11 2 2 2" xfId="23368" xr:uid="{00000000-0005-0000-0000-0000D4260000}"/>
    <cellStyle name="Navadno 3 3 11 2 3" xfId="13436" xr:uid="{00000000-0005-0000-0000-0000D5260000}"/>
    <cellStyle name="Navadno 3 3 11 2 3 2" xfId="27594" xr:uid="{00000000-0005-0000-0000-0000D6260000}"/>
    <cellStyle name="Navadno 3 3 11 2 4" xfId="17694" xr:uid="{00000000-0005-0000-0000-0000D7260000}"/>
    <cellStyle name="Navadno 3 3 11 2 5" xfId="30089" xr:uid="{00000000-0005-0000-0000-0000D8260000}"/>
    <cellStyle name="Navadno 3 3 11 2 6" xfId="32248" xr:uid="{00000000-0005-0000-0000-0000D9260000}"/>
    <cellStyle name="Navadno 3 3 11 3" xfId="3576" xr:uid="{00000000-0005-0000-0000-0000DA260000}"/>
    <cellStyle name="Navadno 3 3 11 3 2" xfId="7802" xr:uid="{00000000-0005-0000-0000-0000DB260000}"/>
    <cellStyle name="Navadno 3 3 11 3 2 2" xfId="21960" xr:uid="{00000000-0005-0000-0000-0000DC260000}"/>
    <cellStyle name="Navadno 3 3 11 3 3" xfId="12028" xr:uid="{00000000-0005-0000-0000-0000DD260000}"/>
    <cellStyle name="Navadno 3 3 11 3 3 2" xfId="26186" xr:uid="{00000000-0005-0000-0000-0000DE260000}"/>
    <cellStyle name="Navadno 3 3 11 3 4" xfId="16286" xr:uid="{00000000-0005-0000-0000-0000DF260000}"/>
    <cellStyle name="Navadno 3 3 11 3 5" xfId="29401" xr:uid="{00000000-0005-0000-0000-0000E0260000}"/>
    <cellStyle name="Navadno 3 3 11 3 6" xfId="32249" xr:uid="{00000000-0005-0000-0000-0000E1260000}"/>
    <cellStyle name="Navadno 3 3 11 4" xfId="2168" xr:uid="{00000000-0005-0000-0000-0000E2260000}"/>
    <cellStyle name="Navadno 3 3 11 4 2" xfId="19110" xr:uid="{00000000-0005-0000-0000-0000E3260000}"/>
    <cellStyle name="Navadno 3 3 11 5" xfId="6394" xr:uid="{00000000-0005-0000-0000-0000E4260000}"/>
    <cellStyle name="Navadno 3 3 11 5 2" xfId="20552" xr:uid="{00000000-0005-0000-0000-0000E5260000}"/>
    <cellStyle name="Navadno 3 3 11 6" xfId="10620" xr:uid="{00000000-0005-0000-0000-0000E6260000}"/>
    <cellStyle name="Navadno 3 3 11 6 2" xfId="24778" xr:uid="{00000000-0005-0000-0000-0000E7260000}"/>
    <cellStyle name="Navadno 3 3 11 7" xfId="14878" xr:uid="{00000000-0005-0000-0000-0000E8260000}"/>
    <cellStyle name="Navadno 3 3 11 8" xfId="28681" xr:uid="{00000000-0005-0000-0000-0000E9260000}"/>
    <cellStyle name="Navadno 3 3 11 9" xfId="30793" xr:uid="{00000000-0005-0000-0000-0000EA260000}"/>
    <cellStyle name="Navadno 3 3 12" xfId="1426" xr:uid="{00000000-0005-0000-0000-0000EB260000}"/>
    <cellStyle name="Navadno 3 3 12 2" xfId="4280" xr:uid="{00000000-0005-0000-0000-0000EC260000}"/>
    <cellStyle name="Navadno 3 3 12 2 2" xfId="19814" xr:uid="{00000000-0005-0000-0000-0000ED260000}"/>
    <cellStyle name="Navadno 3 3 12 3" xfId="8506" xr:uid="{00000000-0005-0000-0000-0000EE260000}"/>
    <cellStyle name="Navadno 3 3 12 3 2" xfId="22664" xr:uid="{00000000-0005-0000-0000-0000EF260000}"/>
    <cellStyle name="Navadno 3 3 12 4" xfId="12732" xr:uid="{00000000-0005-0000-0000-0000F0260000}"/>
    <cellStyle name="Navadno 3 3 12 4 2" xfId="26890" xr:uid="{00000000-0005-0000-0000-0000F1260000}"/>
    <cellStyle name="Navadno 3 3 12 5" xfId="16990" xr:uid="{00000000-0005-0000-0000-0000F2260000}"/>
    <cellStyle name="Navadno 3 3 12 6" xfId="29034" xr:uid="{00000000-0005-0000-0000-0000F3260000}"/>
    <cellStyle name="Navadno 3 3 12 7" xfId="32250" xr:uid="{00000000-0005-0000-0000-0000F4260000}"/>
    <cellStyle name="Navadno 3 3 13" xfId="2872" xr:uid="{00000000-0005-0000-0000-0000F5260000}"/>
    <cellStyle name="Navadno 3 3 13 2" xfId="7098" xr:uid="{00000000-0005-0000-0000-0000F6260000}"/>
    <cellStyle name="Navadno 3 3 13 2 2" xfId="21256" xr:uid="{00000000-0005-0000-0000-0000F7260000}"/>
    <cellStyle name="Navadno 3 3 13 3" xfId="11324" xr:uid="{00000000-0005-0000-0000-0000F8260000}"/>
    <cellStyle name="Navadno 3 3 13 3 2" xfId="25482" xr:uid="{00000000-0005-0000-0000-0000F9260000}"/>
    <cellStyle name="Navadno 3 3 13 4" xfId="15582" xr:uid="{00000000-0005-0000-0000-0000FA260000}"/>
    <cellStyle name="Navadno 3 3 13 5" xfId="29049" xr:uid="{00000000-0005-0000-0000-0000FB260000}"/>
    <cellStyle name="Navadno 3 3 13 6" xfId="32251" xr:uid="{00000000-0005-0000-0000-0000FC260000}"/>
    <cellStyle name="Navadno 3 3 14" xfId="1461" xr:uid="{00000000-0005-0000-0000-0000FD260000}"/>
    <cellStyle name="Navadno 3 3 14 2" xfId="18405" xr:uid="{00000000-0005-0000-0000-0000FE260000}"/>
    <cellStyle name="Navadno 3 3 15" xfId="5689" xr:uid="{00000000-0005-0000-0000-0000FF260000}"/>
    <cellStyle name="Navadno 3 3 15 2" xfId="19847" xr:uid="{00000000-0005-0000-0000-000000270000}"/>
    <cellStyle name="Navadno 3 3 16" xfId="9915" xr:uid="{00000000-0005-0000-0000-000001270000}"/>
    <cellStyle name="Navadno 3 3 16 2" xfId="24073" xr:uid="{00000000-0005-0000-0000-000002270000}"/>
    <cellStyle name="Navadno 3 3 17" xfId="14139" xr:uid="{00000000-0005-0000-0000-000003270000}"/>
    <cellStyle name="Navadno 3 3 17 2" xfId="28297" xr:uid="{00000000-0005-0000-0000-000004270000}"/>
    <cellStyle name="Navadno 3 3 18" xfId="14173" xr:uid="{00000000-0005-0000-0000-000005270000}"/>
    <cellStyle name="Navadno 3 3 19" xfId="28329" xr:uid="{00000000-0005-0000-0000-000006270000}"/>
    <cellStyle name="Navadno 3 3 2" xfId="20" xr:uid="{00000000-0005-0000-0000-000007270000}"/>
    <cellStyle name="Navadno 3 3 2 10" xfId="731" xr:uid="{00000000-0005-0000-0000-000008270000}"/>
    <cellStyle name="Navadno 3 3 2 10 10" xfId="32253" xr:uid="{00000000-0005-0000-0000-000009270000}"/>
    <cellStyle name="Navadno 3 3 2 10 2" xfId="4992" xr:uid="{00000000-0005-0000-0000-00000A270000}"/>
    <cellStyle name="Navadno 3 3 2 10 2 2" xfId="9218" xr:uid="{00000000-0005-0000-0000-00000B270000}"/>
    <cellStyle name="Navadno 3 3 2 10 2 2 2" xfId="23376" xr:uid="{00000000-0005-0000-0000-00000C270000}"/>
    <cellStyle name="Navadno 3 3 2 10 2 3" xfId="13444" xr:uid="{00000000-0005-0000-0000-00000D270000}"/>
    <cellStyle name="Navadno 3 3 2 10 2 3 2" xfId="27602" xr:uid="{00000000-0005-0000-0000-00000E270000}"/>
    <cellStyle name="Navadno 3 3 2 10 2 4" xfId="17702" xr:uid="{00000000-0005-0000-0000-00000F270000}"/>
    <cellStyle name="Navadno 3 3 2 10 2 5" xfId="30093" xr:uid="{00000000-0005-0000-0000-000010270000}"/>
    <cellStyle name="Navadno 3 3 2 10 2 6" xfId="32254" xr:uid="{00000000-0005-0000-0000-000011270000}"/>
    <cellStyle name="Navadno 3 3 2 10 3" xfId="3584" xr:uid="{00000000-0005-0000-0000-000012270000}"/>
    <cellStyle name="Navadno 3 3 2 10 3 2" xfId="7810" xr:uid="{00000000-0005-0000-0000-000013270000}"/>
    <cellStyle name="Navadno 3 3 2 10 3 2 2" xfId="21968" xr:uid="{00000000-0005-0000-0000-000014270000}"/>
    <cellStyle name="Navadno 3 3 2 10 3 3" xfId="12036" xr:uid="{00000000-0005-0000-0000-000015270000}"/>
    <cellStyle name="Navadno 3 3 2 10 3 3 2" xfId="26194" xr:uid="{00000000-0005-0000-0000-000016270000}"/>
    <cellStyle name="Navadno 3 3 2 10 3 4" xfId="16294" xr:uid="{00000000-0005-0000-0000-000017270000}"/>
    <cellStyle name="Navadno 3 3 2 10 3 5" xfId="29405" xr:uid="{00000000-0005-0000-0000-000018270000}"/>
    <cellStyle name="Navadno 3 3 2 10 3 6" xfId="32255" xr:uid="{00000000-0005-0000-0000-000019270000}"/>
    <cellStyle name="Navadno 3 3 2 10 4" xfId="2176" xr:uid="{00000000-0005-0000-0000-00001A270000}"/>
    <cellStyle name="Navadno 3 3 2 10 4 2" xfId="19118" xr:uid="{00000000-0005-0000-0000-00001B270000}"/>
    <cellStyle name="Navadno 3 3 2 10 5" xfId="6402" xr:uid="{00000000-0005-0000-0000-00001C270000}"/>
    <cellStyle name="Navadno 3 3 2 10 5 2" xfId="20560" xr:uid="{00000000-0005-0000-0000-00001D270000}"/>
    <cellStyle name="Navadno 3 3 2 10 6" xfId="10628" xr:uid="{00000000-0005-0000-0000-00001E270000}"/>
    <cellStyle name="Navadno 3 3 2 10 6 2" xfId="24786" xr:uid="{00000000-0005-0000-0000-00001F270000}"/>
    <cellStyle name="Navadno 3 3 2 10 7" xfId="14886" xr:uid="{00000000-0005-0000-0000-000020270000}"/>
    <cellStyle name="Navadno 3 3 2 10 8" xfId="28685" xr:uid="{00000000-0005-0000-0000-000021270000}"/>
    <cellStyle name="Navadno 3 3 2 10 9" xfId="30797" xr:uid="{00000000-0005-0000-0000-000022270000}"/>
    <cellStyle name="Navadno 3 3 2 11" xfId="1434" xr:uid="{00000000-0005-0000-0000-000023270000}"/>
    <cellStyle name="Navadno 3 3 2 11 2" xfId="4288" xr:uid="{00000000-0005-0000-0000-000024270000}"/>
    <cellStyle name="Navadno 3 3 2 11 2 2" xfId="19822" xr:uid="{00000000-0005-0000-0000-000025270000}"/>
    <cellStyle name="Navadno 3 3 2 11 3" xfId="8514" xr:uid="{00000000-0005-0000-0000-000026270000}"/>
    <cellStyle name="Navadno 3 3 2 11 3 2" xfId="22672" xr:uid="{00000000-0005-0000-0000-000027270000}"/>
    <cellStyle name="Navadno 3 3 2 11 4" xfId="12740" xr:uid="{00000000-0005-0000-0000-000028270000}"/>
    <cellStyle name="Navadno 3 3 2 11 4 2" xfId="26898" xr:uid="{00000000-0005-0000-0000-000029270000}"/>
    <cellStyle name="Navadno 3 3 2 11 5" xfId="16998" xr:uid="{00000000-0005-0000-0000-00002A270000}"/>
    <cellStyle name="Navadno 3 3 2 11 6" xfId="29038" xr:uid="{00000000-0005-0000-0000-00002B270000}"/>
    <cellStyle name="Navadno 3 3 2 11 7" xfId="32256" xr:uid="{00000000-0005-0000-0000-00002C270000}"/>
    <cellStyle name="Navadno 3 3 2 12" xfId="2880" xr:uid="{00000000-0005-0000-0000-00002D270000}"/>
    <cellStyle name="Navadno 3 3 2 12 2" xfId="7106" xr:uid="{00000000-0005-0000-0000-00002E270000}"/>
    <cellStyle name="Navadno 3 3 2 12 2 2" xfId="21264" xr:uid="{00000000-0005-0000-0000-00002F270000}"/>
    <cellStyle name="Navadno 3 3 2 12 3" xfId="11332" xr:uid="{00000000-0005-0000-0000-000030270000}"/>
    <cellStyle name="Navadno 3 3 2 12 3 2" xfId="25490" xr:uid="{00000000-0005-0000-0000-000031270000}"/>
    <cellStyle name="Navadno 3 3 2 12 4" xfId="15590" xr:uid="{00000000-0005-0000-0000-000032270000}"/>
    <cellStyle name="Navadno 3 3 2 12 5" xfId="29053" xr:uid="{00000000-0005-0000-0000-000033270000}"/>
    <cellStyle name="Navadno 3 3 2 12 6" xfId="32257" xr:uid="{00000000-0005-0000-0000-000034270000}"/>
    <cellStyle name="Navadno 3 3 2 13" xfId="1471" xr:uid="{00000000-0005-0000-0000-000035270000}"/>
    <cellStyle name="Navadno 3 3 2 13 2" xfId="18413" xr:uid="{00000000-0005-0000-0000-000036270000}"/>
    <cellStyle name="Navadno 3 3 2 14" xfId="5697" xr:uid="{00000000-0005-0000-0000-000037270000}"/>
    <cellStyle name="Navadno 3 3 2 14 2" xfId="19855" xr:uid="{00000000-0005-0000-0000-000038270000}"/>
    <cellStyle name="Navadno 3 3 2 15" xfId="9923" xr:uid="{00000000-0005-0000-0000-000039270000}"/>
    <cellStyle name="Navadno 3 3 2 15 2" xfId="24081" xr:uid="{00000000-0005-0000-0000-00003A270000}"/>
    <cellStyle name="Navadno 3 3 2 16" xfId="14147" xr:uid="{00000000-0005-0000-0000-00003B270000}"/>
    <cellStyle name="Navadno 3 3 2 16 2" xfId="28305" xr:uid="{00000000-0005-0000-0000-00003C270000}"/>
    <cellStyle name="Navadno 3 3 2 17" xfId="14181" xr:uid="{00000000-0005-0000-0000-00003D270000}"/>
    <cellStyle name="Navadno 3 3 2 18" xfId="28333" xr:uid="{00000000-0005-0000-0000-00003E270000}"/>
    <cellStyle name="Navadno 3 3 2 19" xfId="30445" xr:uid="{00000000-0005-0000-0000-00003F270000}"/>
    <cellStyle name="Navadno 3 3 2 2" xfId="36" xr:uid="{00000000-0005-0000-0000-000040270000}"/>
    <cellStyle name="Navadno 3 3 2 2 10" xfId="1450" xr:uid="{00000000-0005-0000-0000-000041270000}"/>
    <cellStyle name="Navadno 3 3 2 2 10 2" xfId="4304" xr:uid="{00000000-0005-0000-0000-000042270000}"/>
    <cellStyle name="Navadno 3 3 2 2 10 2 2" xfId="19838" xr:uid="{00000000-0005-0000-0000-000043270000}"/>
    <cellStyle name="Navadno 3 3 2 2 10 3" xfId="8530" xr:uid="{00000000-0005-0000-0000-000044270000}"/>
    <cellStyle name="Navadno 3 3 2 2 10 3 2" xfId="22688" xr:uid="{00000000-0005-0000-0000-000045270000}"/>
    <cellStyle name="Navadno 3 3 2 2 10 4" xfId="12756" xr:uid="{00000000-0005-0000-0000-000046270000}"/>
    <cellStyle name="Navadno 3 3 2 2 10 4 2" xfId="26914" xr:uid="{00000000-0005-0000-0000-000047270000}"/>
    <cellStyle name="Navadno 3 3 2 2 10 5" xfId="17014" xr:uid="{00000000-0005-0000-0000-000048270000}"/>
    <cellStyle name="Navadno 3 3 2 2 10 6" xfId="29046" xr:uid="{00000000-0005-0000-0000-000049270000}"/>
    <cellStyle name="Navadno 3 3 2 2 10 7" xfId="32259" xr:uid="{00000000-0005-0000-0000-00004A270000}"/>
    <cellStyle name="Navadno 3 3 2 2 11" xfId="2896" xr:uid="{00000000-0005-0000-0000-00004B270000}"/>
    <cellStyle name="Navadno 3 3 2 2 11 2" xfId="7122" xr:uid="{00000000-0005-0000-0000-00004C270000}"/>
    <cellStyle name="Navadno 3 3 2 2 11 2 2" xfId="21280" xr:uid="{00000000-0005-0000-0000-00004D270000}"/>
    <cellStyle name="Navadno 3 3 2 2 11 3" xfId="11348" xr:uid="{00000000-0005-0000-0000-00004E270000}"/>
    <cellStyle name="Navadno 3 3 2 2 11 3 2" xfId="25506" xr:uid="{00000000-0005-0000-0000-00004F270000}"/>
    <cellStyle name="Navadno 3 3 2 2 11 4" xfId="15606" xr:uid="{00000000-0005-0000-0000-000050270000}"/>
    <cellStyle name="Navadno 3 3 2 2 11 5" xfId="29061" xr:uid="{00000000-0005-0000-0000-000051270000}"/>
    <cellStyle name="Navadno 3 3 2 2 11 6" xfId="32260" xr:uid="{00000000-0005-0000-0000-000052270000}"/>
    <cellStyle name="Navadno 3 3 2 2 12" xfId="1487" xr:uid="{00000000-0005-0000-0000-000053270000}"/>
    <cellStyle name="Navadno 3 3 2 2 12 2" xfId="18429" xr:uid="{00000000-0005-0000-0000-000054270000}"/>
    <cellStyle name="Navadno 3 3 2 2 13" xfId="5713" xr:uid="{00000000-0005-0000-0000-000055270000}"/>
    <cellStyle name="Navadno 3 3 2 2 13 2" xfId="19871" xr:uid="{00000000-0005-0000-0000-000056270000}"/>
    <cellStyle name="Navadno 3 3 2 2 14" xfId="9939" xr:uid="{00000000-0005-0000-0000-000057270000}"/>
    <cellStyle name="Navadno 3 3 2 2 14 2" xfId="24097" xr:uid="{00000000-0005-0000-0000-000058270000}"/>
    <cellStyle name="Navadno 3 3 2 2 15" xfId="14163" xr:uid="{00000000-0005-0000-0000-000059270000}"/>
    <cellStyle name="Navadno 3 3 2 2 15 2" xfId="28321" xr:uid="{00000000-0005-0000-0000-00005A270000}"/>
    <cellStyle name="Navadno 3 3 2 2 16" xfId="14197" xr:uid="{00000000-0005-0000-0000-00005B270000}"/>
    <cellStyle name="Navadno 3 3 2 2 17" xfId="28341" xr:uid="{00000000-0005-0000-0000-00005C270000}"/>
    <cellStyle name="Navadno 3 3 2 2 18" xfId="30453" xr:uid="{00000000-0005-0000-0000-00005D270000}"/>
    <cellStyle name="Navadno 3 3 2 2 19" xfId="32258" xr:uid="{00000000-0005-0000-0000-00005E270000}"/>
    <cellStyle name="Navadno 3 3 2 2 2" xfId="105" xr:uid="{00000000-0005-0000-0000-00005F270000}"/>
    <cellStyle name="Navadno 3 3 2 2 2 10" xfId="9971" xr:uid="{00000000-0005-0000-0000-000060270000}"/>
    <cellStyle name="Navadno 3 3 2 2 2 10 2" xfId="24129" xr:uid="{00000000-0005-0000-0000-000061270000}"/>
    <cellStyle name="Navadno 3 3 2 2 2 11" xfId="14229" xr:uid="{00000000-0005-0000-0000-000062270000}"/>
    <cellStyle name="Navadno 3 3 2 2 2 12" xfId="28374" xr:uid="{00000000-0005-0000-0000-000063270000}"/>
    <cellStyle name="Navadno 3 3 2 2 2 13" xfId="30486" xr:uid="{00000000-0005-0000-0000-000064270000}"/>
    <cellStyle name="Navadno 3 3 2 2 2 14" xfId="32261" xr:uid="{00000000-0005-0000-0000-000065270000}"/>
    <cellStyle name="Navadno 3 3 2 2 2 2" xfId="265" xr:uid="{00000000-0005-0000-0000-000066270000}"/>
    <cellStyle name="Navadno 3 3 2 2 2 2 10" xfId="28406" xr:uid="{00000000-0005-0000-0000-000067270000}"/>
    <cellStyle name="Navadno 3 3 2 2 2 2 11" xfId="30566" xr:uid="{00000000-0005-0000-0000-000068270000}"/>
    <cellStyle name="Navadno 3 3 2 2 2 2 12" xfId="32262" xr:uid="{00000000-0005-0000-0000-000069270000}"/>
    <cellStyle name="Navadno 3 3 2 2 2 2 2" xfId="618" xr:uid="{00000000-0005-0000-0000-00006A270000}"/>
    <cellStyle name="Navadno 3 3 2 2 2 2 2 10" xfId="30742" xr:uid="{00000000-0005-0000-0000-00006B270000}"/>
    <cellStyle name="Navadno 3 3 2 2 2 2 2 11" xfId="32263" xr:uid="{00000000-0005-0000-0000-00006C270000}"/>
    <cellStyle name="Navadno 3 3 2 2 2 2 2 2" xfId="1322" xr:uid="{00000000-0005-0000-0000-00006D270000}"/>
    <cellStyle name="Navadno 3 3 2 2 2 2 2 2 10" xfId="32264" xr:uid="{00000000-0005-0000-0000-00006E270000}"/>
    <cellStyle name="Navadno 3 3 2 2 2 2 2 2 2" xfId="5583" xr:uid="{00000000-0005-0000-0000-00006F270000}"/>
    <cellStyle name="Navadno 3 3 2 2 2 2 2 2 2 2" xfId="9809" xr:uid="{00000000-0005-0000-0000-000070270000}"/>
    <cellStyle name="Navadno 3 3 2 2 2 2 2 2 2 2 2" xfId="23967" xr:uid="{00000000-0005-0000-0000-000071270000}"/>
    <cellStyle name="Navadno 3 3 2 2 2 2 2 2 2 3" xfId="14035" xr:uid="{00000000-0005-0000-0000-000072270000}"/>
    <cellStyle name="Navadno 3 3 2 2 2 2 2 2 2 3 2" xfId="28193" xr:uid="{00000000-0005-0000-0000-000073270000}"/>
    <cellStyle name="Navadno 3 3 2 2 2 2 2 2 2 4" xfId="18293" xr:uid="{00000000-0005-0000-0000-000074270000}"/>
    <cellStyle name="Navadno 3 3 2 2 2 2 2 2 2 5" xfId="30390" xr:uid="{00000000-0005-0000-0000-000075270000}"/>
    <cellStyle name="Navadno 3 3 2 2 2 2 2 2 2 6" xfId="32265" xr:uid="{00000000-0005-0000-0000-000076270000}"/>
    <cellStyle name="Navadno 3 3 2 2 2 2 2 2 3" xfId="4175" xr:uid="{00000000-0005-0000-0000-000077270000}"/>
    <cellStyle name="Navadno 3 3 2 2 2 2 2 2 3 2" xfId="8401" xr:uid="{00000000-0005-0000-0000-000078270000}"/>
    <cellStyle name="Navadno 3 3 2 2 2 2 2 2 3 2 2" xfId="22559" xr:uid="{00000000-0005-0000-0000-000079270000}"/>
    <cellStyle name="Navadno 3 3 2 2 2 2 2 2 3 3" xfId="12627" xr:uid="{00000000-0005-0000-0000-00007A270000}"/>
    <cellStyle name="Navadno 3 3 2 2 2 2 2 2 3 3 2" xfId="26785" xr:uid="{00000000-0005-0000-0000-00007B270000}"/>
    <cellStyle name="Navadno 3 3 2 2 2 2 2 2 3 4" xfId="16885" xr:uid="{00000000-0005-0000-0000-00007C270000}"/>
    <cellStyle name="Navadno 3 3 2 2 2 2 2 2 3 5" xfId="29702" xr:uid="{00000000-0005-0000-0000-00007D270000}"/>
    <cellStyle name="Navadno 3 3 2 2 2 2 2 2 3 6" xfId="32266" xr:uid="{00000000-0005-0000-0000-00007E270000}"/>
    <cellStyle name="Navadno 3 3 2 2 2 2 2 2 4" xfId="2767" xr:uid="{00000000-0005-0000-0000-00007F270000}"/>
    <cellStyle name="Navadno 3 3 2 2 2 2 2 2 4 2" xfId="19709" xr:uid="{00000000-0005-0000-0000-000080270000}"/>
    <cellStyle name="Navadno 3 3 2 2 2 2 2 2 5" xfId="6993" xr:uid="{00000000-0005-0000-0000-000081270000}"/>
    <cellStyle name="Navadno 3 3 2 2 2 2 2 2 5 2" xfId="21151" xr:uid="{00000000-0005-0000-0000-000082270000}"/>
    <cellStyle name="Navadno 3 3 2 2 2 2 2 2 6" xfId="11219" xr:uid="{00000000-0005-0000-0000-000083270000}"/>
    <cellStyle name="Navadno 3 3 2 2 2 2 2 2 6 2" xfId="25377" xr:uid="{00000000-0005-0000-0000-000084270000}"/>
    <cellStyle name="Navadno 3 3 2 2 2 2 2 2 7" xfId="15477" xr:uid="{00000000-0005-0000-0000-000085270000}"/>
    <cellStyle name="Navadno 3 3 2 2 2 2 2 2 8" xfId="28982" xr:uid="{00000000-0005-0000-0000-000086270000}"/>
    <cellStyle name="Navadno 3 3 2 2 2 2 2 2 9" xfId="31094" xr:uid="{00000000-0005-0000-0000-000087270000}"/>
    <cellStyle name="Navadno 3 3 2 2 2 2 2 3" xfId="4879" xr:uid="{00000000-0005-0000-0000-000088270000}"/>
    <cellStyle name="Navadno 3 3 2 2 2 2 2 3 2" xfId="9105" xr:uid="{00000000-0005-0000-0000-000089270000}"/>
    <cellStyle name="Navadno 3 3 2 2 2 2 2 3 2 2" xfId="23263" xr:uid="{00000000-0005-0000-0000-00008A270000}"/>
    <cellStyle name="Navadno 3 3 2 2 2 2 2 3 3" xfId="13331" xr:uid="{00000000-0005-0000-0000-00008B270000}"/>
    <cellStyle name="Navadno 3 3 2 2 2 2 2 3 3 2" xfId="27489" xr:uid="{00000000-0005-0000-0000-00008C270000}"/>
    <cellStyle name="Navadno 3 3 2 2 2 2 2 3 4" xfId="17589" xr:uid="{00000000-0005-0000-0000-00008D270000}"/>
    <cellStyle name="Navadno 3 3 2 2 2 2 2 3 5" xfId="30038" xr:uid="{00000000-0005-0000-0000-00008E270000}"/>
    <cellStyle name="Navadno 3 3 2 2 2 2 2 3 6" xfId="32267" xr:uid="{00000000-0005-0000-0000-00008F270000}"/>
    <cellStyle name="Navadno 3 3 2 2 2 2 2 4" xfId="3471" xr:uid="{00000000-0005-0000-0000-000090270000}"/>
    <cellStyle name="Navadno 3 3 2 2 2 2 2 4 2" xfId="7697" xr:uid="{00000000-0005-0000-0000-000091270000}"/>
    <cellStyle name="Navadno 3 3 2 2 2 2 2 4 2 2" xfId="21855" xr:uid="{00000000-0005-0000-0000-000092270000}"/>
    <cellStyle name="Navadno 3 3 2 2 2 2 2 4 3" xfId="11923" xr:uid="{00000000-0005-0000-0000-000093270000}"/>
    <cellStyle name="Navadno 3 3 2 2 2 2 2 4 3 2" xfId="26081" xr:uid="{00000000-0005-0000-0000-000094270000}"/>
    <cellStyle name="Navadno 3 3 2 2 2 2 2 4 4" xfId="16181" xr:uid="{00000000-0005-0000-0000-000095270000}"/>
    <cellStyle name="Navadno 3 3 2 2 2 2 2 4 5" xfId="29350" xr:uid="{00000000-0005-0000-0000-000096270000}"/>
    <cellStyle name="Navadno 3 3 2 2 2 2 2 4 6" xfId="32268" xr:uid="{00000000-0005-0000-0000-000097270000}"/>
    <cellStyle name="Navadno 3 3 2 2 2 2 2 5" xfId="2063" xr:uid="{00000000-0005-0000-0000-000098270000}"/>
    <cellStyle name="Navadno 3 3 2 2 2 2 2 5 2" xfId="19005" xr:uid="{00000000-0005-0000-0000-000099270000}"/>
    <cellStyle name="Navadno 3 3 2 2 2 2 2 6" xfId="6289" xr:uid="{00000000-0005-0000-0000-00009A270000}"/>
    <cellStyle name="Navadno 3 3 2 2 2 2 2 6 2" xfId="20447" xr:uid="{00000000-0005-0000-0000-00009B270000}"/>
    <cellStyle name="Navadno 3 3 2 2 2 2 2 7" xfId="10515" xr:uid="{00000000-0005-0000-0000-00009C270000}"/>
    <cellStyle name="Navadno 3 3 2 2 2 2 2 7 2" xfId="24673" xr:uid="{00000000-0005-0000-0000-00009D270000}"/>
    <cellStyle name="Navadno 3 3 2 2 2 2 2 8" xfId="14773" xr:uid="{00000000-0005-0000-0000-00009E270000}"/>
    <cellStyle name="Navadno 3 3 2 2 2 2 2 9" xfId="28630" xr:uid="{00000000-0005-0000-0000-00009F270000}"/>
    <cellStyle name="Navadno 3 3 2 2 2 2 3" xfId="970" xr:uid="{00000000-0005-0000-0000-0000A0270000}"/>
    <cellStyle name="Navadno 3 3 2 2 2 2 3 10" xfId="32269" xr:uid="{00000000-0005-0000-0000-0000A1270000}"/>
    <cellStyle name="Navadno 3 3 2 2 2 2 3 2" xfId="5231" xr:uid="{00000000-0005-0000-0000-0000A2270000}"/>
    <cellStyle name="Navadno 3 3 2 2 2 2 3 2 2" xfId="9457" xr:uid="{00000000-0005-0000-0000-0000A3270000}"/>
    <cellStyle name="Navadno 3 3 2 2 2 2 3 2 2 2" xfId="23615" xr:uid="{00000000-0005-0000-0000-0000A4270000}"/>
    <cellStyle name="Navadno 3 3 2 2 2 2 3 2 3" xfId="13683" xr:uid="{00000000-0005-0000-0000-0000A5270000}"/>
    <cellStyle name="Navadno 3 3 2 2 2 2 3 2 3 2" xfId="27841" xr:uid="{00000000-0005-0000-0000-0000A6270000}"/>
    <cellStyle name="Navadno 3 3 2 2 2 2 3 2 4" xfId="17941" xr:uid="{00000000-0005-0000-0000-0000A7270000}"/>
    <cellStyle name="Navadno 3 3 2 2 2 2 3 2 5" xfId="30214" xr:uid="{00000000-0005-0000-0000-0000A8270000}"/>
    <cellStyle name="Navadno 3 3 2 2 2 2 3 2 6" xfId="32270" xr:uid="{00000000-0005-0000-0000-0000A9270000}"/>
    <cellStyle name="Navadno 3 3 2 2 2 2 3 3" xfId="3823" xr:uid="{00000000-0005-0000-0000-0000AA270000}"/>
    <cellStyle name="Navadno 3 3 2 2 2 2 3 3 2" xfId="8049" xr:uid="{00000000-0005-0000-0000-0000AB270000}"/>
    <cellStyle name="Navadno 3 3 2 2 2 2 3 3 2 2" xfId="22207" xr:uid="{00000000-0005-0000-0000-0000AC270000}"/>
    <cellStyle name="Navadno 3 3 2 2 2 2 3 3 3" xfId="12275" xr:uid="{00000000-0005-0000-0000-0000AD270000}"/>
    <cellStyle name="Navadno 3 3 2 2 2 2 3 3 3 2" xfId="26433" xr:uid="{00000000-0005-0000-0000-0000AE270000}"/>
    <cellStyle name="Navadno 3 3 2 2 2 2 3 3 4" xfId="16533" xr:uid="{00000000-0005-0000-0000-0000AF270000}"/>
    <cellStyle name="Navadno 3 3 2 2 2 2 3 3 5" xfId="29526" xr:uid="{00000000-0005-0000-0000-0000B0270000}"/>
    <cellStyle name="Navadno 3 3 2 2 2 2 3 3 6" xfId="32271" xr:uid="{00000000-0005-0000-0000-0000B1270000}"/>
    <cellStyle name="Navadno 3 3 2 2 2 2 3 4" xfId="2415" xr:uid="{00000000-0005-0000-0000-0000B2270000}"/>
    <cellStyle name="Navadno 3 3 2 2 2 2 3 4 2" xfId="19357" xr:uid="{00000000-0005-0000-0000-0000B3270000}"/>
    <cellStyle name="Navadno 3 3 2 2 2 2 3 5" xfId="6641" xr:uid="{00000000-0005-0000-0000-0000B4270000}"/>
    <cellStyle name="Navadno 3 3 2 2 2 2 3 5 2" xfId="20799" xr:uid="{00000000-0005-0000-0000-0000B5270000}"/>
    <cellStyle name="Navadno 3 3 2 2 2 2 3 6" xfId="10867" xr:uid="{00000000-0005-0000-0000-0000B6270000}"/>
    <cellStyle name="Navadno 3 3 2 2 2 2 3 6 2" xfId="25025" xr:uid="{00000000-0005-0000-0000-0000B7270000}"/>
    <cellStyle name="Navadno 3 3 2 2 2 2 3 7" xfId="15125" xr:uid="{00000000-0005-0000-0000-0000B8270000}"/>
    <cellStyle name="Navadno 3 3 2 2 2 2 3 8" xfId="28806" xr:uid="{00000000-0005-0000-0000-0000B9270000}"/>
    <cellStyle name="Navadno 3 3 2 2 2 2 3 9" xfId="30918" xr:uid="{00000000-0005-0000-0000-0000BA270000}"/>
    <cellStyle name="Navadno 3 3 2 2 2 2 4" xfId="4527" xr:uid="{00000000-0005-0000-0000-0000BB270000}"/>
    <cellStyle name="Navadno 3 3 2 2 2 2 4 2" xfId="8753" xr:uid="{00000000-0005-0000-0000-0000BC270000}"/>
    <cellStyle name="Navadno 3 3 2 2 2 2 4 2 2" xfId="22911" xr:uid="{00000000-0005-0000-0000-0000BD270000}"/>
    <cellStyle name="Navadno 3 3 2 2 2 2 4 3" xfId="12979" xr:uid="{00000000-0005-0000-0000-0000BE270000}"/>
    <cellStyle name="Navadno 3 3 2 2 2 2 4 3 2" xfId="27137" xr:uid="{00000000-0005-0000-0000-0000BF270000}"/>
    <cellStyle name="Navadno 3 3 2 2 2 2 4 4" xfId="17237" xr:uid="{00000000-0005-0000-0000-0000C0270000}"/>
    <cellStyle name="Navadno 3 3 2 2 2 2 4 5" xfId="29862" xr:uid="{00000000-0005-0000-0000-0000C1270000}"/>
    <cellStyle name="Navadno 3 3 2 2 2 2 4 6" xfId="32272" xr:uid="{00000000-0005-0000-0000-0000C2270000}"/>
    <cellStyle name="Navadno 3 3 2 2 2 2 5" xfId="3119" xr:uid="{00000000-0005-0000-0000-0000C3270000}"/>
    <cellStyle name="Navadno 3 3 2 2 2 2 5 2" xfId="7345" xr:uid="{00000000-0005-0000-0000-0000C4270000}"/>
    <cellStyle name="Navadno 3 3 2 2 2 2 5 2 2" xfId="21503" xr:uid="{00000000-0005-0000-0000-0000C5270000}"/>
    <cellStyle name="Navadno 3 3 2 2 2 2 5 3" xfId="11571" xr:uid="{00000000-0005-0000-0000-0000C6270000}"/>
    <cellStyle name="Navadno 3 3 2 2 2 2 5 3 2" xfId="25729" xr:uid="{00000000-0005-0000-0000-0000C7270000}"/>
    <cellStyle name="Navadno 3 3 2 2 2 2 5 4" xfId="15829" xr:uid="{00000000-0005-0000-0000-0000C8270000}"/>
    <cellStyle name="Navadno 3 3 2 2 2 2 5 5" xfId="29174" xr:uid="{00000000-0005-0000-0000-0000C9270000}"/>
    <cellStyle name="Navadno 3 3 2 2 2 2 5 6" xfId="32273" xr:uid="{00000000-0005-0000-0000-0000CA270000}"/>
    <cellStyle name="Navadno 3 3 2 2 2 2 6" xfId="1711" xr:uid="{00000000-0005-0000-0000-0000CB270000}"/>
    <cellStyle name="Navadno 3 3 2 2 2 2 6 2" xfId="18653" xr:uid="{00000000-0005-0000-0000-0000CC270000}"/>
    <cellStyle name="Navadno 3 3 2 2 2 2 7" xfId="5937" xr:uid="{00000000-0005-0000-0000-0000CD270000}"/>
    <cellStyle name="Navadno 3 3 2 2 2 2 7 2" xfId="20095" xr:uid="{00000000-0005-0000-0000-0000CE270000}"/>
    <cellStyle name="Navadno 3 3 2 2 2 2 8" xfId="10163" xr:uid="{00000000-0005-0000-0000-0000CF270000}"/>
    <cellStyle name="Navadno 3 3 2 2 2 2 8 2" xfId="24321" xr:uid="{00000000-0005-0000-0000-0000D0270000}"/>
    <cellStyle name="Navadno 3 3 2 2 2 2 9" xfId="14421" xr:uid="{00000000-0005-0000-0000-0000D1270000}"/>
    <cellStyle name="Navadno 3 3 2 2 2 3" xfId="324" xr:uid="{00000000-0005-0000-0000-0000D2270000}"/>
    <cellStyle name="Navadno 3 3 2 2 2 3 10" xfId="28411" xr:uid="{00000000-0005-0000-0000-0000D3270000}"/>
    <cellStyle name="Navadno 3 3 2 2 2 3 11" xfId="30592" xr:uid="{00000000-0005-0000-0000-0000D4270000}"/>
    <cellStyle name="Navadno 3 3 2 2 2 3 12" xfId="32274" xr:uid="{00000000-0005-0000-0000-0000D5270000}"/>
    <cellStyle name="Navadno 3 3 2 2 2 3 2" xfId="676" xr:uid="{00000000-0005-0000-0000-0000D6270000}"/>
    <cellStyle name="Navadno 3 3 2 2 2 3 2 10" xfId="30768" xr:uid="{00000000-0005-0000-0000-0000D7270000}"/>
    <cellStyle name="Navadno 3 3 2 2 2 3 2 11" xfId="32275" xr:uid="{00000000-0005-0000-0000-0000D8270000}"/>
    <cellStyle name="Navadno 3 3 2 2 2 3 2 2" xfId="1380" xr:uid="{00000000-0005-0000-0000-0000D9270000}"/>
    <cellStyle name="Navadno 3 3 2 2 2 3 2 2 10" xfId="32276" xr:uid="{00000000-0005-0000-0000-0000DA270000}"/>
    <cellStyle name="Navadno 3 3 2 2 2 3 2 2 2" xfId="5641" xr:uid="{00000000-0005-0000-0000-0000DB270000}"/>
    <cellStyle name="Navadno 3 3 2 2 2 3 2 2 2 2" xfId="9867" xr:uid="{00000000-0005-0000-0000-0000DC270000}"/>
    <cellStyle name="Navadno 3 3 2 2 2 3 2 2 2 2 2" xfId="24025" xr:uid="{00000000-0005-0000-0000-0000DD270000}"/>
    <cellStyle name="Navadno 3 3 2 2 2 3 2 2 2 3" xfId="14093" xr:uid="{00000000-0005-0000-0000-0000DE270000}"/>
    <cellStyle name="Navadno 3 3 2 2 2 3 2 2 2 3 2" xfId="28251" xr:uid="{00000000-0005-0000-0000-0000DF270000}"/>
    <cellStyle name="Navadno 3 3 2 2 2 3 2 2 2 4" xfId="18351" xr:uid="{00000000-0005-0000-0000-0000E0270000}"/>
    <cellStyle name="Navadno 3 3 2 2 2 3 2 2 2 5" xfId="30416" xr:uid="{00000000-0005-0000-0000-0000E1270000}"/>
    <cellStyle name="Navadno 3 3 2 2 2 3 2 2 2 6" xfId="32277" xr:uid="{00000000-0005-0000-0000-0000E2270000}"/>
    <cellStyle name="Navadno 3 3 2 2 2 3 2 2 3" xfId="4233" xr:uid="{00000000-0005-0000-0000-0000E3270000}"/>
    <cellStyle name="Navadno 3 3 2 2 2 3 2 2 3 2" xfId="8459" xr:uid="{00000000-0005-0000-0000-0000E4270000}"/>
    <cellStyle name="Navadno 3 3 2 2 2 3 2 2 3 2 2" xfId="22617" xr:uid="{00000000-0005-0000-0000-0000E5270000}"/>
    <cellStyle name="Navadno 3 3 2 2 2 3 2 2 3 3" xfId="12685" xr:uid="{00000000-0005-0000-0000-0000E6270000}"/>
    <cellStyle name="Navadno 3 3 2 2 2 3 2 2 3 3 2" xfId="26843" xr:uid="{00000000-0005-0000-0000-0000E7270000}"/>
    <cellStyle name="Navadno 3 3 2 2 2 3 2 2 3 4" xfId="16943" xr:uid="{00000000-0005-0000-0000-0000E8270000}"/>
    <cellStyle name="Navadno 3 3 2 2 2 3 2 2 3 5" xfId="29728" xr:uid="{00000000-0005-0000-0000-0000E9270000}"/>
    <cellStyle name="Navadno 3 3 2 2 2 3 2 2 3 6" xfId="32278" xr:uid="{00000000-0005-0000-0000-0000EA270000}"/>
    <cellStyle name="Navadno 3 3 2 2 2 3 2 2 4" xfId="2825" xr:uid="{00000000-0005-0000-0000-0000EB270000}"/>
    <cellStyle name="Navadno 3 3 2 2 2 3 2 2 4 2" xfId="19767" xr:uid="{00000000-0005-0000-0000-0000EC270000}"/>
    <cellStyle name="Navadno 3 3 2 2 2 3 2 2 5" xfId="7051" xr:uid="{00000000-0005-0000-0000-0000ED270000}"/>
    <cellStyle name="Navadno 3 3 2 2 2 3 2 2 5 2" xfId="21209" xr:uid="{00000000-0005-0000-0000-0000EE270000}"/>
    <cellStyle name="Navadno 3 3 2 2 2 3 2 2 6" xfId="11277" xr:uid="{00000000-0005-0000-0000-0000EF270000}"/>
    <cellStyle name="Navadno 3 3 2 2 2 3 2 2 6 2" xfId="25435" xr:uid="{00000000-0005-0000-0000-0000F0270000}"/>
    <cellStyle name="Navadno 3 3 2 2 2 3 2 2 7" xfId="15535" xr:uid="{00000000-0005-0000-0000-0000F1270000}"/>
    <cellStyle name="Navadno 3 3 2 2 2 3 2 2 8" xfId="29008" xr:uid="{00000000-0005-0000-0000-0000F2270000}"/>
    <cellStyle name="Navadno 3 3 2 2 2 3 2 2 9" xfId="31120" xr:uid="{00000000-0005-0000-0000-0000F3270000}"/>
    <cellStyle name="Navadno 3 3 2 2 2 3 2 3" xfId="4937" xr:uid="{00000000-0005-0000-0000-0000F4270000}"/>
    <cellStyle name="Navadno 3 3 2 2 2 3 2 3 2" xfId="9163" xr:uid="{00000000-0005-0000-0000-0000F5270000}"/>
    <cellStyle name="Navadno 3 3 2 2 2 3 2 3 2 2" xfId="23321" xr:uid="{00000000-0005-0000-0000-0000F6270000}"/>
    <cellStyle name="Navadno 3 3 2 2 2 3 2 3 3" xfId="13389" xr:uid="{00000000-0005-0000-0000-0000F7270000}"/>
    <cellStyle name="Navadno 3 3 2 2 2 3 2 3 3 2" xfId="27547" xr:uid="{00000000-0005-0000-0000-0000F8270000}"/>
    <cellStyle name="Navadno 3 3 2 2 2 3 2 3 4" xfId="17647" xr:uid="{00000000-0005-0000-0000-0000F9270000}"/>
    <cellStyle name="Navadno 3 3 2 2 2 3 2 3 5" xfId="30064" xr:uid="{00000000-0005-0000-0000-0000FA270000}"/>
    <cellStyle name="Navadno 3 3 2 2 2 3 2 3 6" xfId="32279" xr:uid="{00000000-0005-0000-0000-0000FB270000}"/>
    <cellStyle name="Navadno 3 3 2 2 2 3 2 4" xfId="3529" xr:uid="{00000000-0005-0000-0000-0000FC270000}"/>
    <cellStyle name="Navadno 3 3 2 2 2 3 2 4 2" xfId="7755" xr:uid="{00000000-0005-0000-0000-0000FD270000}"/>
    <cellStyle name="Navadno 3 3 2 2 2 3 2 4 2 2" xfId="21913" xr:uid="{00000000-0005-0000-0000-0000FE270000}"/>
    <cellStyle name="Navadno 3 3 2 2 2 3 2 4 3" xfId="11981" xr:uid="{00000000-0005-0000-0000-0000FF270000}"/>
    <cellStyle name="Navadno 3 3 2 2 2 3 2 4 3 2" xfId="26139" xr:uid="{00000000-0005-0000-0000-000000280000}"/>
    <cellStyle name="Navadno 3 3 2 2 2 3 2 4 4" xfId="16239" xr:uid="{00000000-0005-0000-0000-000001280000}"/>
    <cellStyle name="Navadno 3 3 2 2 2 3 2 4 5" xfId="29376" xr:uid="{00000000-0005-0000-0000-000002280000}"/>
    <cellStyle name="Navadno 3 3 2 2 2 3 2 4 6" xfId="32280" xr:uid="{00000000-0005-0000-0000-000003280000}"/>
    <cellStyle name="Navadno 3 3 2 2 2 3 2 5" xfId="2121" xr:uid="{00000000-0005-0000-0000-000004280000}"/>
    <cellStyle name="Navadno 3 3 2 2 2 3 2 5 2" xfId="19063" xr:uid="{00000000-0005-0000-0000-000005280000}"/>
    <cellStyle name="Navadno 3 3 2 2 2 3 2 6" xfId="6347" xr:uid="{00000000-0005-0000-0000-000006280000}"/>
    <cellStyle name="Navadno 3 3 2 2 2 3 2 6 2" xfId="20505" xr:uid="{00000000-0005-0000-0000-000007280000}"/>
    <cellStyle name="Navadno 3 3 2 2 2 3 2 7" xfId="10573" xr:uid="{00000000-0005-0000-0000-000008280000}"/>
    <cellStyle name="Navadno 3 3 2 2 2 3 2 7 2" xfId="24731" xr:uid="{00000000-0005-0000-0000-000009280000}"/>
    <cellStyle name="Navadno 3 3 2 2 2 3 2 8" xfId="14831" xr:uid="{00000000-0005-0000-0000-00000A280000}"/>
    <cellStyle name="Navadno 3 3 2 2 2 3 2 9" xfId="28656" xr:uid="{00000000-0005-0000-0000-00000B280000}"/>
    <cellStyle name="Navadno 3 3 2 2 2 3 3" xfId="1028" xr:uid="{00000000-0005-0000-0000-00000C280000}"/>
    <cellStyle name="Navadno 3 3 2 2 2 3 3 10" xfId="32281" xr:uid="{00000000-0005-0000-0000-00000D280000}"/>
    <cellStyle name="Navadno 3 3 2 2 2 3 3 2" xfId="5289" xr:uid="{00000000-0005-0000-0000-00000E280000}"/>
    <cellStyle name="Navadno 3 3 2 2 2 3 3 2 2" xfId="9515" xr:uid="{00000000-0005-0000-0000-00000F280000}"/>
    <cellStyle name="Navadno 3 3 2 2 2 3 3 2 2 2" xfId="23673" xr:uid="{00000000-0005-0000-0000-000010280000}"/>
    <cellStyle name="Navadno 3 3 2 2 2 3 3 2 3" xfId="13741" xr:uid="{00000000-0005-0000-0000-000011280000}"/>
    <cellStyle name="Navadno 3 3 2 2 2 3 3 2 3 2" xfId="27899" xr:uid="{00000000-0005-0000-0000-000012280000}"/>
    <cellStyle name="Navadno 3 3 2 2 2 3 3 2 4" xfId="17999" xr:uid="{00000000-0005-0000-0000-000013280000}"/>
    <cellStyle name="Navadno 3 3 2 2 2 3 3 2 5" xfId="30240" xr:uid="{00000000-0005-0000-0000-000014280000}"/>
    <cellStyle name="Navadno 3 3 2 2 2 3 3 2 6" xfId="32282" xr:uid="{00000000-0005-0000-0000-000015280000}"/>
    <cellStyle name="Navadno 3 3 2 2 2 3 3 3" xfId="3881" xr:uid="{00000000-0005-0000-0000-000016280000}"/>
    <cellStyle name="Navadno 3 3 2 2 2 3 3 3 2" xfId="8107" xr:uid="{00000000-0005-0000-0000-000017280000}"/>
    <cellStyle name="Navadno 3 3 2 2 2 3 3 3 2 2" xfId="22265" xr:uid="{00000000-0005-0000-0000-000018280000}"/>
    <cellStyle name="Navadno 3 3 2 2 2 3 3 3 3" xfId="12333" xr:uid="{00000000-0005-0000-0000-000019280000}"/>
    <cellStyle name="Navadno 3 3 2 2 2 3 3 3 3 2" xfId="26491" xr:uid="{00000000-0005-0000-0000-00001A280000}"/>
    <cellStyle name="Navadno 3 3 2 2 2 3 3 3 4" xfId="16591" xr:uid="{00000000-0005-0000-0000-00001B280000}"/>
    <cellStyle name="Navadno 3 3 2 2 2 3 3 3 5" xfId="29552" xr:uid="{00000000-0005-0000-0000-00001C280000}"/>
    <cellStyle name="Navadno 3 3 2 2 2 3 3 3 6" xfId="32283" xr:uid="{00000000-0005-0000-0000-00001D280000}"/>
    <cellStyle name="Navadno 3 3 2 2 2 3 3 4" xfId="2473" xr:uid="{00000000-0005-0000-0000-00001E280000}"/>
    <cellStyle name="Navadno 3 3 2 2 2 3 3 4 2" xfId="19415" xr:uid="{00000000-0005-0000-0000-00001F280000}"/>
    <cellStyle name="Navadno 3 3 2 2 2 3 3 5" xfId="6699" xr:uid="{00000000-0005-0000-0000-000020280000}"/>
    <cellStyle name="Navadno 3 3 2 2 2 3 3 5 2" xfId="20857" xr:uid="{00000000-0005-0000-0000-000021280000}"/>
    <cellStyle name="Navadno 3 3 2 2 2 3 3 6" xfId="10925" xr:uid="{00000000-0005-0000-0000-000022280000}"/>
    <cellStyle name="Navadno 3 3 2 2 2 3 3 6 2" xfId="25083" xr:uid="{00000000-0005-0000-0000-000023280000}"/>
    <cellStyle name="Navadno 3 3 2 2 2 3 3 7" xfId="15183" xr:uid="{00000000-0005-0000-0000-000024280000}"/>
    <cellStyle name="Navadno 3 3 2 2 2 3 3 8" xfId="28832" xr:uid="{00000000-0005-0000-0000-000025280000}"/>
    <cellStyle name="Navadno 3 3 2 2 2 3 3 9" xfId="30944" xr:uid="{00000000-0005-0000-0000-000026280000}"/>
    <cellStyle name="Navadno 3 3 2 2 2 3 4" xfId="4585" xr:uid="{00000000-0005-0000-0000-000027280000}"/>
    <cellStyle name="Navadno 3 3 2 2 2 3 4 2" xfId="8811" xr:uid="{00000000-0005-0000-0000-000028280000}"/>
    <cellStyle name="Navadno 3 3 2 2 2 3 4 2 2" xfId="22969" xr:uid="{00000000-0005-0000-0000-000029280000}"/>
    <cellStyle name="Navadno 3 3 2 2 2 3 4 3" xfId="13037" xr:uid="{00000000-0005-0000-0000-00002A280000}"/>
    <cellStyle name="Navadno 3 3 2 2 2 3 4 3 2" xfId="27195" xr:uid="{00000000-0005-0000-0000-00002B280000}"/>
    <cellStyle name="Navadno 3 3 2 2 2 3 4 4" xfId="17295" xr:uid="{00000000-0005-0000-0000-00002C280000}"/>
    <cellStyle name="Navadno 3 3 2 2 2 3 4 5" xfId="29888" xr:uid="{00000000-0005-0000-0000-00002D280000}"/>
    <cellStyle name="Navadno 3 3 2 2 2 3 4 6" xfId="32284" xr:uid="{00000000-0005-0000-0000-00002E280000}"/>
    <cellStyle name="Navadno 3 3 2 2 2 3 5" xfId="3177" xr:uid="{00000000-0005-0000-0000-00002F280000}"/>
    <cellStyle name="Navadno 3 3 2 2 2 3 5 2" xfId="7403" xr:uid="{00000000-0005-0000-0000-000030280000}"/>
    <cellStyle name="Navadno 3 3 2 2 2 3 5 2 2" xfId="21561" xr:uid="{00000000-0005-0000-0000-000031280000}"/>
    <cellStyle name="Navadno 3 3 2 2 2 3 5 3" xfId="11629" xr:uid="{00000000-0005-0000-0000-000032280000}"/>
    <cellStyle name="Navadno 3 3 2 2 2 3 5 3 2" xfId="25787" xr:uid="{00000000-0005-0000-0000-000033280000}"/>
    <cellStyle name="Navadno 3 3 2 2 2 3 5 4" xfId="15887" xr:uid="{00000000-0005-0000-0000-000034280000}"/>
    <cellStyle name="Navadno 3 3 2 2 2 3 5 5" xfId="29200" xr:uid="{00000000-0005-0000-0000-000035280000}"/>
    <cellStyle name="Navadno 3 3 2 2 2 3 5 6" xfId="32285" xr:uid="{00000000-0005-0000-0000-000036280000}"/>
    <cellStyle name="Navadno 3 3 2 2 2 3 6" xfId="1769" xr:uid="{00000000-0005-0000-0000-000037280000}"/>
    <cellStyle name="Navadno 3 3 2 2 2 3 6 2" xfId="18711" xr:uid="{00000000-0005-0000-0000-000038280000}"/>
    <cellStyle name="Navadno 3 3 2 2 2 3 7" xfId="5995" xr:uid="{00000000-0005-0000-0000-000039280000}"/>
    <cellStyle name="Navadno 3 3 2 2 2 3 7 2" xfId="20153" xr:uid="{00000000-0005-0000-0000-00003A280000}"/>
    <cellStyle name="Navadno 3 3 2 2 2 3 8" xfId="10221" xr:uid="{00000000-0005-0000-0000-00003B280000}"/>
    <cellStyle name="Navadno 3 3 2 2 2 3 8 2" xfId="24379" xr:uid="{00000000-0005-0000-0000-00003C280000}"/>
    <cellStyle name="Navadno 3 3 2 2 2 3 9" xfId="14479" xr:uid="{00000000-0005-0000-0000-00003D280000}"/>
    <cellStyle name="Navadno 3 3 2 2 2 4" xfId="490" xr:uid="{00000000-0005-0000-0000-00003E280000}"/>
    <cellStyle name="Navadno 3 3 2 2 2 4 10" xfId="30678" xr:uid="{00000000-0005-0000-0000-00003F280000}"/>
    <cellStyle name="Navadno 3 3 2 2 2 4 11" xfId="32286" xr:uid="{00000000-0005-0000-0000-000040280000}"/>
    <cellStyle name="Navadno 3 3 2 2 2 4 2" xfId="1194" xr:uid="{00000000-0005-0000-0000-000041280000}"/>
    <cellStyle name="Navadno 3 3 2 2 2 4 2 10" xfId="32287" xr:uid="{00000000-0005-0000-0000-000042280000}"/>
    <cellStyle name="Navadno 3 3 2 2 2 4 2 2" xfId="5455" xr:uid="{00000000-0005-0000-0000-000043280000}"/>
    <cellStyle name="Navadno 3 3 2 2 2 4 2 2 2" xfId="9681" xr:uid="{00000000-0005-0000-0000-000044280000}"/>
    <cellStyle name="Navadno 3 3 2 2 2 4 2 2 2 2" xfId="23839" xr:uid="{00000000-0005-0000-0000-000045280000}"/>
    <cellStyle name="Navadno 3 3 2 2 2 4 2 2 3" xfId="13907" xr:uid="{00000000-0005-0000-0000-000046280000}"/>
    <cellStyle name="Navadno 3 3 2 2 2 4 2 2 3 2" xfId="28065" xr:uid="{00000000-0005-0000-0000-000047280000}"/>
    <cellStyle name="Navadno 3 3 2 2 2 4 2 2 4" xfId="18165" xr:uid="{00000000-0005-0000-0000-000048280000}"/>
    <cellStyle name="Navadno 3 3 2 2 2 4 2 2 5" xfId="30326" xr:uid="{00000000-0005-0000-0000-000049280000}"/>
    <cellStyle name="Navadno 3 3 2 2 2 4 2 2 6" xfId="32288" xr:uid="{00000000-0005-0000-0000-00004A280000}"/>
    <cellStyle name="Navadno 3 3 2 2 2 4 2 3" xfId="4047" xr:uid="{00000000-0005-0000-0000-00004B280000}"/>
    <cellStyle name="Navadno 3 3 2 2 2 4 2 3 2" xfId="8273" xr:uid="{00000000-0005-0000-0000-00004C280000}"/>
    <cellStyle name="Navadno 3 3 2 2 2 4 2 3 2 2" xfId="22431" xr:uid="{00000000-0005-0000-0000-00004D280000}"/>
    <cellStyle name="Navadno 3 3 2 2 2 4 2 3 3" xfId="12499" xr:uid="{00000000-0005-0000-0000-00004E280000}"/>
    <cellStyle name="Navadno 3 3 2 2 2 4 2 3 3 2" xfId="26657" xr:uid="{00000000-0005-0000-0000-00004F280000}"/>
    <cellStyle name="Navadno 3 3 2 2 2 4 2 3 4" xfId="16757" xr:uid="{00000000-0005-0000-0000-000050280000}"/>
    <cellStyle name="Navadno 3 3 2 2 2 4 2 3 5" xfId="29638" xr:uid="{00000000-0005-0000-0000-000051280000}"/>
    <cellStyle name="Navadno 3 3 2 2 2 4 2 3 6" xfId="32289" xr:uid="{00000000-0005-0000-0000-000052280000}"/>
    <cellStyle name="Navadno 3 3 2 2 2 4 2 4" xfId="2639" xr:uid="{00000000-0005-0000-0000-000053280000}"/>
    <cellStyle name="Navadno 3 3 2 2 2 4 2 4 2" xfId="19581" xr:uid="{00000000-0005-0000-0000-000054280000}"/>
    <cellStyle name="Navadno 3 3 2 2 2 4 2 5" xfId="6865" xr:uid="{00000000-0005-0000-0000-000055280000}"/>
    <cellStyle name="Navadno 3 3 2 2 2 4 2 5 2" xfId="21023" xr:uid="{00000000-0005-0000-0000-000056280000}"/>
    <cellStyle name="Navadno 3 3 2 2 2 4 2 6" xfId="11091" xr:uid="{00000000-0005-0000-0000-000057280000}"/>
    <cellStyle name="Navadno 3 3 2 2 2 4 2 6 2" xfId="25249" xr:uid="{00000000-0005-0000-0000-000058280000}"/>
    <cellStyle name="Navadno 3 3 2 2 2 4 2 7" xfId="15349" xr:uid="{00000000-0005-0000-0000-000059280000}"/>
    <cellStyle name="Navadno 3 3 2 2 2 4 2 8" xfId="28918" xr:uid="{00000000-0005-0000-0000-00005A280000}"/>
    <cellStyle name="Navadno 3 3 2 2 2 4 2 9" xfId="31030" xr:uid="{00000000-0005-0000-0000-00005B280000}"/>
    <cellStyle name="Navadno 3 3 2 2 2 4 3" xfId="4751" xr:uid="{00000000-0005-0000-0000-00005C280000}"/>
    <cellStyle name="Navadno 3 3 2 2 2 4 3 2" xfId="8977" xr:uid="{00000000-0005-0000-0000-00005D280000}"/>
    <cellStyle name="Navadno 3 3 2 2 2 4 3 2 2" xfId="23135" xr:uid="{00000000-0005-0000-0000-00005E280000}"/>
    <cellStyle name="Navadno 3 3 2 2 2 4 3 3" xfId="13203" xr:uid="{00000000-0005-0000-0000-00005F280000}"/>
    <cellStyle name="Navadno 3 3 2 2 2 4 3 3 2" xfId="27361" xr:uid="{00000000-0005-0000-0000-000060280000}"/>
    <cellStyle name="Navadno 3 3 2 2 2 4 3 4" xfId="17461" xr:uid="{00000000-0005-0000-0000-000061280000}"/>
    <cellStyle name="Navadno 3 3 2 2 2 4 3 5" xfId="29974" xr:uid="{00000000-0005-0000-0000-000062280000}"/>
    <cellStyle name="Navadno 3 3 2 2 2 4 3 6" xfId="32290" xr:uid="{00000000-0005-0000-0000-000063280000}"/>
    <cellStyle name="Navadno 3 3 2 2 2 4 4" xfId="3343" xr:uid="{00000000-0005-0000-0000-000064280000}"/>
    <cellStyle name="Navadno 3 3 2 2 2 4 4 2" xfId="7569" xr:uid="{00000000-0005-0000-0000-000065280000}"/>
    <cellStyle name="Navadno 3 3 2 2 2 4 4 2 2" xfId="21727" xr:uid="{00000000-0005-0000-0000-000066280000}"/>
    <cellStyle name="Navadno 3 3 2 2 2 4 4 3" xfId="11795" xr:uid="{00000000-0005-0000-0000-000067280000}"/>
    <cellStyle name="Navadno 3 3 2 2 2 4 4 3 2" xfId="25953" xr:uid="{00000000-0005-0000-0000-000068280000}"/>
    <cellStyle name="Navadno 3 3 2 2 2 4 4 4" xfId="16053" xr:uid="{00000000-0005-0000-0000-000069280000}"/>
    <cellStyle name="Navadno 3 3 2 2 2 4 4 5" xfId="29286" xr:uid="{00000000-0005-0000-0000-00006A280000}"/>
    <cellStyle name="Navadno 3 3 2 2 2 4 4 6" xfId="32291" xr:uid="{00000000-0005-0000-0000-00006B280000}"/>
    <cellStyle name="Navadno 3 3 2 2 2 4 5" xfId="1935" xr:uid="{00000000-0005-0000-0000-00006C280000}"/>
    <cellStyle name="Navadno 3 3 2 2 2 4 5 2" xfId="18877" xr:uid="{00000000-0005-0000-0000-00006D280000}"/>
    <cellStyle name="Navadno 3 3 2 2 2 4 6" xfId="6161" xr:uid="{00000000-0005-0000-0000-00006E280000}"/>
    <cellStyle name="Navadno 3 3 2 2 2 4 6 2" xfId="20319" xr:uid="{00000000-0005-0000-0000-00006F280000}"/>
    <cellStyle name="Navadno 3 3 2 2 2 4 7" xfId="10387" xr:uid="{00000000-0005-0000-0000-000070280000}"/>
    <cellStyle name="Navadno 3 3 2 2 2 4 7 2" xfId="24545" xr:uid="{00000000-0005-0000-0000-000071280000}"/>
    <cellStyle name="Navadno 3 3 2 2 2 4 8" xfId="14645" xr:uid="{00000000-0005-0000-0000-000072280000}"/>
    <cellStyle name="Navadno 3 3 2 2 2 4 9" xfId="28566" xr:uid="{00000000-0005-0000-0000-000073280000}"/>
    <cellStyle name="Navadno 3 3 2 2 2 5" xfId="842" xr:uid="{00000000-0005-0000-0000-000074280000}"/>
    <cellStyle name="Navadno 3 3 2 2 2 5 10" xfId="32292" xr:uid="{00000000-0005-0000-0000-000075280000}"/>
    <cellStyle name="Navadno 3 3 2 2 2 5 2" xfId="5103" xr:uid="{00000000-0005-0000-0000-000076280000}"/>
    <cellStyle name="Navadno 3 3 2 2 2 5 2 2" xfId="9329" xr:uid="{00000000-0005-0000-0000-000077280000}"/>
    <cellStyle name="Navadno 3 3 2 2 2 5 2 2 2" xfId="23487" xr:uid="{00000000-0005-0000-0000-000078280000}"/>
    <cellStyle name="Navadno 3 3 2 2 2 5 2 3" xfId="13555" xr:uid="{00000000-0005-0000-0000-000079280000}"/>
    <cellStyle name="Navadno 3 3 2 2 2 5 2 3 2" xfId="27713" xr:uid="{00000000-0005-0000-0000-00007A280000}"/>
    <cellStyle name="Navadno 3 3 2 2 2 5 2 4" xfId="17813" xr:uid="{00000000-0005-0000-0000-00007B280000}"/>
    <cellStyle name="Navadno 3 3 2 2 2 5 2 5" xfId="30150" xr:uid="{00000000-0005-0000-0000-00007C280000}"/>
    <cellStyle name="Navadno 3 3 2 2 2 5 2 6" xfId="32293" xr:uid="{00000000-0005-0000-0000-00007D280000}"/>
    <cellStyle name="Navadno 3 3 2 2 2 5 3" xfId="3695" xr:uid="{00000000-0005-0000-0000-00007E280000}"/>
    <cellStyle name="Navadno 3 3 2 2 2 5 3 2" xfId="7921" xr:uid="{00000000-0005-0000-0000-00007F280000}"/>
    <cellStyle name="Navadno 3 3 2 2 2 5 3 2 2" xfId="22079" xr:uid="{00000000-0005-0000-0000-000080280000}"/>
    <cellStyle name="Navadno 3 3 2 2 2 5 3 3" xfId="12147" xr:uid="{00000000-0005-0000-0000-000081280000}"/>
    <cellStyle name="Navadno 3 3 2 2 2 5 3 3 2" xfId="26305" xr:uid="{00000000-0005-0000-0000-000082280000}"/>
    <cellStyle name="Navadno 3 3 2 2 2 5 3 4" xfId="16405" xr:uid="{00000000-0005-0000-0000-000083280000}"/>
    <cellStyle name="Navadno 3 3 2 2 2 5 3 5" xfId="29462" xr:uid="{00000000-0005-0000-0000-000084280000}"/>
    <cellStyle name="Navadno 3 3 2 2 2 5 3 6" xfId="32294" xr:uid="{00000000-0005-0000-0000-000085280000}"/>
    <cellStyle name="Navadno 3 3 2 2 2 5 4" xfId="2287" xr:uid="{00000000-0005-0000-0000-000086280000}"/>
    <cellStyle name="Navadno 3 3 2 2 2 5 4 2" xfId="19229" xr:uid="{00000000-0005-0000-0000-000087280000}"/>
    <cellStyle name="Navadno 3 3 2 2 2 5 5" xfId="6513" xr:uid="{00000000-0005-0000-0000-000088280000}"/>
    <cellStyle name="Navadno 3 3 2 2 2 5 5 2" xfId="20671" xr:uid="{00000000-0005-0000-0000-000089280000}"/>
    <cellStyle name="Navadno 3 3 2 2 2 5 6" xfId="10739" xr:uid="{00000000-0005-0000-0000-00008A280000}"/>
    <cellStyle name="Navadno 3 3 2 2 2 5 6 2" xfId="24897" xr:uid="{00000000-0005-0000-0000-00008B280000}"/>
    <cellStyle name="Navadno 3 3 2 2 2 5 7" xfId="14997" xr:uid="{00000000-0005-0000-0000-00008C280000}"/>
    <cellStyle name="Navadno 3 3 2 2 2 5 8" xfId="28742" xr:uid="{00000000-0005-0000-0000-00008D280000}"/>
    <cellStyle name="Navadno 3 3 2 2 2 5 9" xfId="30854" xr:uid="{00000000-0005-0000-0000-00008E280000}"/>
    <cellStyle name="Navadno 3 3 2 2 2 6" xfId="4367" xr:uid="{00000000-0005-0000-0000-00008F280000}"/>
    <cellStyle name="Navadno 3 3 2 2 2 6 2" xfId="8593" xr:uid="{00000000-0005-0000-0000-000090280000}"/>
    <cellStyle name="Navadno 3 3 2 2 2 6 2 2" xfId="22751" xr:uid="{00000000-0005-0000-0000-000091280000}"/>
    <cellStyle name="Navadno 3 3 2 2 2 6 3" xfId="12819" xr:uid="{00000000-0005-0000-0000-000092280000}"/>
    <cellStyle name="Navadno 3 3 2 2 2 6 3 2" xfId="26977" xr:uid="{00000000-0005-0000-0000-000093280000}"/>
    <cellStyle name="Navadno 3 3 2 2 2 6 4" xfId="17077" xr:uid="{00000000-0005-0000-0000-000094280000}"/>
    <cellStyle name="Navadno 3 3 2 2 2 6 5" xfId="29782" xr:uid="{00000000-0005-0000-0000-000095280000}"/>
    <cellStyle name="Navadno 3 3 2 2 2 6 6" xfId="32295" xr:uid="{00000000-0005-0000-0000-000096280000}"/>
    <cellStyle name="Navadno 3 3 2 2 2 7" xfId="2959" xr:uid="{00000000-0005-0000-0000-000097280000}"/>
    <cellStyle name="Navadno 3 3 2 2 2 7 2" xfId="7185" xr:uid="{00000000-0005-0000-0000-000098280000}"/>
    <cellStyle name="Navadno 3 3 2 2 2 7 2 2" xfId="21343" xr:uid="{00000000-0005-0000-0000-000099280000}"/>
    <cellStyle name="Navadno 3 3 2 2 2 7 3" xfId="11411" xr:uid="{00000000-0005-0000-0000-00009A280000}"/>
    <cellStyle name="Navadno 3 3 2 2 2 7 3 2" xfId="25569" xr:uid="{00000000-0005-0000-0000-00009B280000}"/>
    <cellStyle name="Navadno 3 3 2 2 2 7 4" xfId="15669" xr:uid="{00000000-0005-0000-0000-00009C280000}"/>
    <cellStyle name="Navadno 3 3 2 2 2 7 5" xfId="29094" xr:uid="{00000000-0005-0000-0000-00009D280000}"/>
    <cellStyle name="Navadno 3 3 2 2 2 7 6" xfId="32296" xr:uid="{00000000-0005-0000-0000-00009E280000}"/>
    <cellStyle name="Navadno 3 3 2 2 2 8" xfId="1519" xr:uid="{00000000-0005-0000-0000-00009F280000}"/>
    <cellStyle name="Navadno 3 3 2 2 2 8 2" xfId="18461" xr:uid="{00000000-0005-0000-0000-0000A0280000}"/>
    <cellStyle name="Navadno 3 3 2 2 2 9" xfId="5745" xr:uid="{00000000-0005-0000-0000-0000A1280000}"/>
    <cellStyle name="Navadno 3 3 2 2 2 9 2" xfId="19903" xr:uid="{00000000-0005-0000-0000-0000A2280000}"/>
    <cellStyle name="Navadno 3 3 2 2 3" xfId="137" xr:uid="{00000000-0005-0000-0000-0000A3280000}"/>
    <cellStyle name="Navadno 3 3 2 2 3 10" xfId="14293" xr:uid="{00000000-0005-0000-0000-0000A4280000}"/>
    <cellStyle name="Navadno 3 3 2 2 3 11" xfId="28390" xr:uid="{00000000-0005-0000-0000-0000A5280000}"/>
    <cellStyle name="Navadno 3 3 2 2 3 12" xfId="30502" xr:uid="{00000000-0005-0000-0000-0000A6280000}"/>
    <cellStyle name="Navadno 3 3 2 2 3 13" xfId="32297" xr:uid="{00000000-0005-0000-0000-0000A7280000}"/>
    <cellStyle name="Navadno 3 3 2 2 3 2" xfId="297" xr:uid="{00000000-0005-0000-0000-0000A8280000}"/>
    <cellStyle name="Navadno 3 3 2 2 3 2 10" xfId="28486" xr:uid="{00000000-0005-0000-0000-0000A9280000}"/>
    <cellStyle name="Navadno 3 3 2 2 3 2 11" xfId="30582" xr:uid="{00000000-0005-0000-0000-0000AA280000}"/>
    <cellStyle name="Navadno 3 3 2 2 3 2 12" xfId="32298" xr:uid="{00000000-0005-0000-0000-0000AB280000}"/>
    <cellStyle name="Navadno 3 3 2 2 3 2 2" xfId="650" xr:uid="{00000000-0005-0000-0000-0000AC280000}"/>
    <cellStyle name="Navadno 3 3 2 2 3 2 2 10" xfId="30758" xr:uid="{00000000-0005-0000-0000-0000AD280000}"/>
    <cellStyle name="Navadno 3 3 2 2 3 2 2 11" xfId="32299" xr:uid="{00000000-0005-0000-0000-0000AE280000}"/>
    <cellStyle name="Navadno 3 3 2 2 3 2 2 2" xfId="1354" xr:uid="{00000000-0005-0000-0000-0000AF280000}"/>
    <cellStyle name="Navadno 3 3 2 2 3 2 2 2 10" xfId="32300" xr:uid="{00000000-0005-0000-0000-0000B0280000}"/>
    <cellStyle name="Navadno 3 3 2 2 3 2 2 2 2" xfId="5615" xr:uid="{00000000-0005-0000-0000-0000B1280000}"/>
    <cellStyle name="Navadno 3 3 2 2 3 2 2 2 2 2" xfId="9841" xr:uid="{00000000-0005-0000-0000-0000B2280000}"/>
    <cellStyle name="Navadno 3 3 2 2 3 2 2 2 2 2 2" xfId="23999" xr:uid="{00000000-0005-0000-0000-0000B3280000}"/>
    <cellStyle name="Navadno 3 3 2 2 3 2 2 2 2 3" xfId="14067" xr:uid="{00000000-0005-0000-0000-0000B4280000}"/>
    <cellStyle name="Navadno 3 3 2 2 3 2 2 2 2 3 2" xfId="28225" xr:uid="{00000000-0005-0000-0000-0000B5280000}"/>
    <cellStyle name="Navadno 3 3 2 2 3 2 2 2 2 4" xfId="18325" xr:uid="{00000000-0005-0000-0000-0000B6280000}"/>
    <cellStyle name="Navadno 3 3 2 2 3 2 2 2 2 5" xfId="30406" xr:uid="{00000000-0005-0000-0000-0000B7280000}"/>
    <cellStyle name="Navadno 3 3 2 2 3 2 2 2 2 6" xfId="32301" xr:uid="{00000000-0005-0000-0000-0000B8280000}"/>
    <cellStyle name="Navadno 3 3 2 2 3 2 2 2 3" xfId="4207" xr:uid="{00000000-0005-0000-0000-0000B9280000}"/>
    <cellStyle name="Navadno 3 3 2 2 3 2 2 2 3 2" xfId="8433" xr:uid="{00000000-0005-0000-0000-0000BA280000}"/>
    <cellStyle name="Navadno 3 3 2 2 3 2 2 2 3 2 2" xfId="22591" xr:uid="{00000000-0005-0000-0000-0000BB280000}"/>
    <cellStyle name="Navadno 3 3 2 2 3 2 2 2 3 3" xfId="12659" xr:uid="{00000000-0005-0000-0000-0000BC280000}"/>
    <cellStyle name="Navadno 3 3 2 2 3 2 2 2 3 3 2" xfId="26817" xr:uid="{00000000-0005-0000-0000-0000BD280000}"/>
    <cellStyle name="Navadno 3 3 2 2 3 2 2 2 3 4" xfId="16917" xr:uid="{00000000-0005-0000-0000-0000BE280000}"/>
    <cellStyle name="Navadno 3 3 2 2 3 2 2 2 3 5" xfId="29718" xr:uid="{00000000-0005-0000-0000-0000BF280000}"/>
    <cellStyle name="Navadno 3 3 2 2 3 2 2 2 3 6" xfId="32302" xr:uid="{00000000-0005-0000-0000-0000C0280000}"/>
    <cellStyle name="Navadno 3 3 2 2 3 2 2 2 4" xfId="2799" xr:uid="{00000000-0005-0000-0000-0000C1280000}"/>
    <cellStyle name="Navadno 3 3 2 2 3 2 2 2 4 2" xfId="19741" xr:uid="{00000000-0005-0000-0000-0000C2280000}"/>
    <cellStyle name="Navadno 3 3 2 2 3 2 2 2 5" xfId="7025" xr:uid="{00000000-0005-0000-0000-0000C3280000}"/>
    <cellStyle name="Navadno 3 3 2 2 3 2 2 2 5 2" xfId="21183" xr:uid="{00000000-0005-0000-0000-0000C4280000}"/>
    <cellStyle name="Navadno 3 3 2 2 3 2 2 2 6" xfId="11251" xr:uid="{00000000-0005-0000-0000-0000C5280000}"/>
    <cellStyle name="Navadno 3 3 2 2 3 2 2 2 6 2" xfId="25409" xr:uid="{00000000-0005-0000-0000-0000C6280000}"/>
    <cellStyle name="Navadno 3 3 2 2 3 2 2 2 7" xfId="15509" xr:uid="{00000000-0005-0000-0000-0000C7280000}"/>
    <cellStyle name="Navadno 3 3 2 2 3 2 2 2 8" xfId="28998" xr:uid="{00000000-0005-0000-0000-0000C8280000}"/>
    <cellStyle name="Navadno 3 3 2 2 3 2 2 2 9" xfId="31110" xr:uid="{00000000-0005-0000-0000-0000C9280000}"/>
    <cellStyle name="Navadno 3 3 2 2 3 2 2 3" xfId="4911" xr:uid="{00000000-0005-0000-0000-0000CA280000}"/>
    <cellStyle name="Navadno 3 3 2 2 3 2 2 3 2" xfId="9137" xr:uid="{00000000-0005-0000-0000-0000CB280000}"/>
    <cellStyle name="Navadno 3 3 2 2 3 2 2 3 2 2" xfId="23295" xr:uid="{00000000-0005-0000-0000-0000CC280000}"/>
    <cellStyle name="Navadno 3 3 2 2 3 2 2 3 3" xfId="13363" xr:uid="{00000000-0005-0000-0000-0000CD280000}"/>
    <cellStyle name="Navadno 3 3 2 2 3 2 2 3 3 2" xfId="27521" xr:uid="{00000000-0005-0000-0000-0000CE280000}"/>
    <cellStyle name="Navadno 3 3 2 2 3 2 2 3 4" xfId="17621" xr:uid="{00000000-0005-0000-0000-0000CF280000}"/>
    <cellStyle name="Navadno 3 3 2 2 3 2 2 3 5" xfId="30054" xr:uid="{00000000-0005-0000-0000-0000D0280000}"/>
    <cellStyle name="Navadno 3 3 2 2 3 2 2 3 6" xfId="32303" xr:uid="{00000000-0005-0000-0000-0000D1280000}"/>
    <cellStyle name="Navadno 3 3 2 2 3 2 2 4" xfId="3503" xr:uid="{00000000-0005-0000-0000-0000D2280000}"/>
    <cellStyle name="Navadno 3 3 2 2 3 2 2 4 2" xfId="7729" xr:uid="{00000000-0005-0000-0000-0000D3280000}"/>
    <cellStyle name="Navadno 3 3 2 2 3 2 2 4 2 2" xfId="21887" xr:uid="{00000000-0005-0000-0000-0000D4280000}"/>
    <cellStyle name="Navadno 3 3 2 2 3 2 2 4 3" xfId="11955" xr:uid="{00000000-0005-0000-0000-0000D5280000}"/>
    <cellStyle name="Navadno 3 3 2 2 3 2 2 4 3 2" xfId="26113" xr:uid="{00000000-0005-0000-0000-0000D6280000}"/>
    <cellStyle name="Navadno 3 3 2 2 3 2 2 4 4" xfId="16213" xr:uid="{00000000-0005-0000-0000-0000D7280000}"/>
    <cellStyle name="Navadno 3 3 2 2 3 2 2 4 5" xfId="29366" xr:uid="{00000000-0005-0000-0000-0000D8280000}"/>
    <cellStyle name="Navadno 3 3 2 2 3 2 2 4 6" xfId="32304" xr:uid="{00000000-0005-0000-0000-0000D9280000}"/>
    <cellStyle name="Navadno 3 3 2 2 3 2 2 5" xfId="2095" xr:uid="{00000000-0005-0000-0000-0000DA280000}"/>
    <cellStyle name="Navadno 3 3 2 2 3 2 2 5 2" xfId="19037" xr:uid="{00000000-0005-0000-0000-0000DB280000}"/>
    <cellStyle name="Navadno 3 3 2 2 3 2 2 6" xfId="6321" xr:uid="{00000000-0005-0000-0000-0000DC280000}"/>
    <cellStyle name="Navadno 3 3 2 2 3 2 2 6 2" xfId="20479" xr:uid="{00000000-0005-0000-0000-0000DD280000}"/>
    <cellStyle name="Navadno 3 3 2 2 3 2 2 7" xfId="10547" xr:uid="{00000000-0005-0000-0000-0000DE280000}"/>
    <cellStyle name="Navadno 3 3 2 2 3 2 2 7 2" xfId="24705" xr:uid="{00000000-0005-0000-0000-0000DF280000}"/>
    <cellStyle name="Navadno 3 3 2 2 3 2 2 8" xfId="14805" xr:uid="{00000000-0005-0000-0000-0000E0280000}"/>
    <cellStyle name="Navadno 3 3 2 2 3 2 2 9" xfId="28646" xr:uid="{00000000-0005-0000-0000-0000E1280000}"/>
    <cellStyle name="Navadno 3 3 2 2 3 2 3" xfId="1002" xr:uid="{00000000-0005-0000-0000-0000E2280000}"/>
    <cellStyle name="Navadno 3 3 2 2 3 2 3 10" xfId="32305" xr:uid="{00000000-0005-0000-0000-0000E3280000}"/>
    <cellStyle name="Navadno 3 3 2 2 3 2 3 2" xfId="5263" xr:uid="{00000000-0005-0000-0000-0000E4280000}"/>
    <cellStyle name="Navadno 3 3 2 2 3 2 3 2 2" xfId="9489" xr:uid="{00000000-0005-0000-0000-0000E5280000}"/>
    <cellStyle name="Navadno 3 3 2 2 3 2 3 2 2 2" xfId="23647" xr:uid="{00000000-0005-0000-0000-0000E6280000}"/>
    <cellStyle name="Navadno 3 3 2 2 3 2 3 2 3" xfId="13715" xr:uid="{00000000-0005-0000-0000-0000E7280000}"/>
    <cellStyle name="Navadno 3 3 2 2 3 2 3 2 3 2" xfId="27873" xr:uid="{00000000-0005-0000-0000-0000E8280000}"/>
    <cellStyle name="Navadno 3 3 2 2 3 2 3 2 4" xfId="17973" xr:uid="{00000000-0005-0000-0000-0000E9280000}"/>
    <cellStyle name="Navadno 3 3 2 2 3 2 3 2 5" xfId="30230" xr:uid="{00000000-0005-0000-0000-0000EA280000}"/>
    <cellStyle name="Navadno 3 3 2 2 3 2 3 2 6" xfId="32306" xr:uid="{00000000-0005-0000-0000-0000EB280000}"/>
    <cellStyle name="Navadno 3 3 2 2 3 2 3 3" xfId="3855" xr:uid="{00000000-0005-0000-0000-0000EC280000}"/>
    <cellStyle name="Navadno 3 3 2 2 3 2 3 3 2" xfId="8081" xr:uid="{00000000-0005-0000-0000-0000ED280000}"/>
    <cellStyle name="Navadno 3 3 2 2 3 2 3 3 2 2" xfId="22239" xr:uid="{00000000-0005-0000-0000-0000EE280000}"/>
    <cellStyle name="Navadno 3 3 2 2 3 2 3 3 3" xfId="12307" xr:uid="{00000000-0005-0000-0000-0000EF280000}"/>
    <cellStyle name="Navadno 3 3 2 2 3 2 3 3 3 2" xfId="26465" xr:uid="{00000000-0005-0000-0000-0000F0280000}"/>
    <cellStyle name="Navadno 3 3 2 2 3 2 3 3 4" xfId="16565" xr:uid="{00000000-0005-0000-0000-0000F1280000}"/>
    <cellStyle name="Navadno 3 3 2 2 3 2 3 3 5" xfId="29542" xr:uid="{00000000-0005-0000-0000-0000F2280000}"/>
    <cellStyle name="Navadno 3 3 2 2 3 2 3 3 6" xfId="32307" xr:uid="{00000000-0005-0000-0000-0000F3280000}"/>
    <cellStyle name="Navadno 3 3 2 2 3 2 3 4" xfId="2447" xr:uid="{00000000-0005-0000-0000-0000F4280000}"/>
    <cellStyle name="Navadno 3 3 2 2 3 2 3 4 2" xfId="19389" xr:uid="{00000000-0005-0000-0000-0000F5280000}"/>
    <cellStyle name="Navadno 3 3 2 2 3 2 3 5" xfId="6673" xr:uid="{00000000-0005-0000-0000-0000F6280000}"/>
    <cellStyle name="Navadno 3 3 2 2 3 2 3 5 2" xfId="20831" xr:uid="{00000000-0005-0000-0000-0000F7280000}"/>
    <cellStyle name="Navadno 3 3 2 2 3 2 3 6" xfId="10899" xr:uid="{00000000-0005-0000-0000-0000F8280000}"/>
    <cellStyle name="Navadno 3 3 2 2 3 2 3 6 2" xfId="25057" xr:uid="{00000000-0005-0000-0000-0000F9280000}"/>
    <cellStyle name="Navadno 3 3 2 2 3 2 3 7" xfId="15157" xr:uid="{00000000-0005-0000-0000-0000FA280000}"/>
    <cellStyle name="Navadno 3 3 2 2 3 2 3 8" xfId="28822" xr:uid="{00000000-0005-0000-0000-0000FB280000}"/>
    <cellStyle name="Navadno 3 3 2 2 3 2 3 9" xfId="30934" xr:uid="{00000000-0005-0000-0000-0000FC280000}"/>
    <cellStyle name="Navadno 3 3 2 2 3 2 4" xfId="4559" xr:uid="{00000000-0005-0000-0000-0000FD280000}"/>
    <cellStyle name="Navadno 3 3 2 2 3 2 4 2" xfId="8785" xr:uid="{00000000-0005-0000-0000-0000FE280000}"/>
    <cellStyle name="Navadno 3 3 2 2 3 2 4 2 2" xfId="22943" xr:uid="{00000000-0005-0000-0000-0000FF280000}"/>
    <cellStyle name="Navadno 3 3 2 2 3 2 4 3" xfId="13011" xr:uid="{00000000-0005-0000-0000-000000290000}"/>
    <cellStyle name="Navadno 3 3 2 2 3 2 4 3 2" xfId="27169" xr:uid="{00000000-0005-0000-0000-000001290000}"/>
    <cellStyle name="Navadno 3 3 2 2 3 2 4 4" xfId="17269" xr:uid="{00000000-0005-0000-0000-000002290000}"/>
    <cellStyle name="Navadno 3 3 2 2 3 2 4 5" xfId="29878" xr:uid="{00000000-0005-0000-0000-000003290000}"/>
    <cellStyle name="Navadno 3 3 2 2 3 2 4 6" xfId="32308" xr:uid="{00000000-0005-0000-0000-000004290000}"/>
    <cellStyle name="Navadno 3 3 2 2 3 2 5" xfId="3151" xr:uid="{00000000-0005-0000-0000-000005290000}"/>
    <cellStyle name="Navadno 3 3 2 2 3 2 5 2" xfId="7377" xr:uid="{00000000-0005-0000-0000-000006290000}"/>
    <cellStyle name="Navadno 3 3 2 2 3 2 5 2 2" xfId="21535" xr:uid="{00000000-0005-0000-0000-000007290000}"/>
    <cellStyle name="Navadno 3 3 2 2 3 2 5 3" xfId="11603" xr:uid="{00000000-0005-0000-0000-000008290000}"/>
    <cellStyle name="Navadno 3 3 2 2 3 2 5 3 2" xfId="25761" xr:uid="{00000000-0005-0000-0000-000009290000}"/>
    <cellStyle name="Navadno 3 3 2 2 3 2 5 4" xfId="15861" xr:uid="{00000000-0005-0000-0000-00000A290000}"/>
    <cellStyle name="Navadno 3 3 2 2 3 2 5 5" xfId="29190" xr:uid="{00000000-0005-0000-0000-00000B290000}"/>
    <cellStyle name="Navadno 3 3 2 2 3 2 5 6" xfId="32309" xr:uid="{00000000-0005-0000-0000-00000C290000}"/>
    <cellStyle name="Navadno 3 3 2 2 3 2 6" xfId="1743" xr:uid="{00000000-0005-0000-0000-00000D290000}"/>
    <cellStyle name="Navadno 3 3 2 2 3 2 6 2" xfId="18685" xr:uid="{00000000-0005-0000-0000-00000E290000}"/>
    <cellStyle name="Navadno 3 3 2 2 3 2 7" xfId="5969" xr:uid="{00000000-0005-0000-0000-00000F290000}"/>
    <cellStyle name="Navadno 3 3 2 2 3 2 7 2" xfId="20127" xr:uid="{00000000-0005-0000-0000-000010290000}"/>
    <cellStyle name="Navadno 3 3 2 2 3 2 8" xfId="10195" xr:uid="{00000000-0005-0000-0000-000011290000}"/>
    <cellStyle name="Navadno 3 3 2 2 3 2 8 2" xfId="24353" xr:uid="{00000000-0005-0000-0000-000012290000}"/>
    <cellStyle name="Navadno 3 3 2 2 3 2 9" xfId="14453" xr:uid="{00000000-0005-0000-0000-000013290000}"/>
    <cellStyle name="Navadno 3 3 2 2 3 3" xfId="522" xr:uid="{00000000-0005-0000-0000-000014290000}"/>
    <cellStyle name="Navadno 3 3 2 2 3 3 10" xfId="30694" xr:uid="{00000000-0005-0000-0000-000015290000}"/>
    <cellStyle name="Navadno 3 3 2 2 3 3 11" xfId="32310" xr:uid="{00000000-0005-0000-0000-000016290000}"/>
    <cellStyle name="Navadno 3 3 2 2 3 3 2" xfId="1226" xr:uid="{00000000-0005-0000-0000-000017290000}"/>
    <cellStyle name="Navadno 3 3 2 2 3 3 2 10" xfId="32311" xr:uid="{00000000-0005-0000-0000-000018290000}"/>
    <cellStyle name="Navadno 3 3 2 2 3 3 2 2" xfId="5487" xr:uid="{00000000-0005-0000-0000-000019290000}"/>
    <cellStyle name="Navadno 3 3 2 2 3 3 2 2 2" xfId="9713" xr:uid="{00000000-0005-0000-0000-00001A290000}"/>
    <cellStyle name="Navadno 3 3 2 2 3 3 2 2 2 2" xfId="23871" xr:uid="{00000000-0005-0000-0000-00001B290000}"/>
    <cellStyle name="Navadno 3 3 2 2 3 3 2 2 3" xfId="13939" xr:uid="{00000000-0005-0000-0000-00001C290000}"/>
    <cellStyle name="Navadno 3 3 2 2 3 3 2 2 3 2" xfId="28097" xr:uid="{00000000-0005-0000-0000-00001D290000}"/>
    <cellStyle name="Navadno 3 3 2 2 3 3 2 2 4" xfId="18197" xr:uid="{00000000-0005-0000-0000-00001E290000}"/>
    <cellStyle name="Navadno 3 3 2 2 3 3 2 2 5" xfId="30342" xr:uid="{00000000-0005-0000-0000-00001F290000}"/>
    <cellStyle name="Navadno 3 3 2 2 3 3 2 2 6" xfId="32312" xr:uid="{00000000-0005-0000-0000-000020290000}"/>
    <cellStyle name="Navadno 3 3 2 2 3 3 2 3" xfId="4079" xr:uid="{00000000-0005-0000-0000-000021290000}"/>
    <cellStyle name="Navadno 3 3 2 2 3 3 2 3 2" xfId="8305" xr:uid="{00000000-0005-0000-0000-000022290000}"/>
    <cellStyle name="Navadno 3 3 2 2 3 3 2 3 2 2" xfId="22463" xr:uid="{00000000-0005-0000-0000-000023290000}"/>
    <cellStyle name="Navadno 3 3 2 2 3 3 2 3 3" xfId="12531" xr:uid="{00000000-0005-0000-0000-000024290000}"/>
    <cellStyle name="Navadno 3 3 2 2 3 3 2 3 3 2" xfId="26689" xr:uid="{00000000-0005-0000-0000-000025290000}"/>
    <cellStyle name="Navadno 3 3 2 2 3 3 2 3 4" xfId="16789" xr:uid="{00000000-0005-0000-0000-000026290000}"/>
    <cellStyle name="Navadno 3 3 2 2 3 3 2 3 5" xfId="29654" xr:uid="{00000000-0005-0000-0000-000027290000}"/>
    <cellStyle name="Navadno 3 3 2 2 3 3 2 3 6" xfId="32313" xr:uid="{00000000-0005-0000-0000-000028290000}"/>
    <cellStyle name="Navadno 3 3 2 2 3 3 2 4" xfId="2671" xr:uid="{00000000-0005-0000-0000-000029290000}"/>
    <cellStyle name="Navadno 3 3 2 2 3 3 2 4 2" xfId="19613" xr:uid="{00000000-0005-0000-0000-00002A290000}"/>
    <cellStyle name="Navadno 3 3 2 2 3 3 2 5" xfId="6897" xr:uid="{00000000-0005-0000-0000-00002B290000}"/>
    <cellStyle name="Navadno 3 3 2 2 3 3 2 5 2" xfId="21055" xr:uid="{00000000-0005-0000-0000-00002C290000}"/>
    <cellStyle name="Navadno 3 3 2 2 3 3 2 6" xfId="11123" xr:uid="{00000000-0005-0000-0000-00002D290000}"/>
    <cellStyle name="Navadno 3 3 2 2 3 3 2 6 2" xfId="25281" xr:uid="{00000000-0005-0000-0000-00002E290000}"/>
    <cellStyle name="Navadno 3 3 2 2 3 3 2 7" xfId="15381" xr:uid="{00000000-0005-0000-0000-00002F290000}"/>
    <cellStyle name="Navadno 3 3 2 2 3 3 2 8" xfId="28934" xr:uid="{00000000-0005-0000-0000-000030290000}"/>
    <cellStyle name="Navadno 3 3 2 2 3 3 2 9" xfId="31046" xr:uid="{00000000-0005-0000-0000-000031290000}"/>
    <cellStyle name="Navadno 3 3 2 2 3 3 3" xfId="4783" xr:uid="{00000000-0005-0000-0000-000032290000}"/>
    <cellStyle name="Navadno 3 3 2 2 3 3 3 2" xfId="9009" xr:uid="{00000000-0005-0000-0000-000033290000}"/>
    <cellStyle name="Navadno 3 3 2 2 3 3 3 2 2" xfId="23167" xr:uid="{00000000-0005-0000-0000-000034290000}"/>
    <cellStyle name="Navadno 3 3 2 2 3 3 3 3" xfId="13235" xr:uid="{00000000-0005-0000-0000-000035290000}"/>
    <cellStyle name="Navadno 3 3 2 2 3 3 3 3 2" xfId="27393" xr:uid="{00000000-0005-0000-0000-000036290000}"/>
    <cellStyle name="Navadno 3 3 2 2 3 3 3 4" xfId="17493" xr:uid="{00000000-0005-0000-0000-000037290000}"/>
    <cellStyle name="Navadno 3 3 2 2 3 3 3 5" xfId="29990" xr:uid="{00000000-0005-0000-0000-000038290000}"/>
    <cellStyle name="Navadno 3 3 2 2 3 3 3 6" xfId="32314" xr:uid="{00000000-0005-0000-0000-000039290000}"/>
    <cellStyle name="Navadno 3 3 2 2 3 3 4" xfId="3375" xr:uid="{00000000-0005-0000-0000-00003A290000}"/>
    <cellStyle name="Navadno 3 3 2 2 3 3 4 2" xfId="7601" xr:uid="{00000000-0005-0000-0000-00003B290000}"/>
    <cellStyle name="Navadno 3 3 2 2 3 3 4 2 2" xfId="21759" xr:uid="{00000000-0005-0000-0000-00003C290000}"/>
    <cellStyle name="Navadno 3 3 2 2 3 3 4 3" xfId="11827" xr:uid="{00000000-0005-0000-0000-00003D290000}"/>
    <cellStyle name="Navadno 3 3 2 2 3 3 4 3 2" xfId="25985" xr:uid="{00000000-0005-0000-0000-00003E290000}"/>
    <cellStyle name="Navadno 3 3 2 2 3 3 4 4" xfId="16085" xr:uid="{00000000-0005-0000-0000-00003F290000}"/>
    <cellStyle name="Navadno 3 3 2 2 3 3 4 5" xfId="29302" xr:uid="{00000000-0005-0000-0000-000040290000}"/>
    <cellStyle name="Navadno 3 3 2 2 3 3 4 6" xfId="32315" xr:uid="{00000000-0005-0000-0000-000041290000}"/>
    <cellStyle name="Navadno 3 3 2 2 3 3 5" xfId="1967" xr:uid="{00000000-0005-0000-0000-000042290000}"/>
    <cellStyle name="Navadno 3 3 2 2 3 3 5 2" xfId="18909" xr:uid="{00000000-0005-0000-0000-000043290000}"/>
    <cellStyle name="Navadno 3 3 2 2 3 3 6" xfId="6193" xr:uid="{00000000-0005-0000-0000-000044290000}"/>
    <cellStyle name="Navadno 3 3 2 2 3 3 6 2" xfId="20351" xr:uid="{00000000-0005-0000-0000-000045290000}"/>
    <cellStyle name="Navadno 3 3 2 2 3 3 7" xfId="10419" xr:uid="{00000000-0005-0000-0000-000046290000}"/>
    <cellStyle name="Navadno 3 3 2 2 3 3 7 2" xfId="24577" xr:uid="{00000000-0005-0000-0000-000047290000}"/>
    <cellStyle name="Navadno 3 3 2 2 3 3 8" xfId="14677" xr:uid="{00000000-0005-0000-0000-000048290000}"/>
    <cellStyle name="Navadno 3 3 2 2 3 3 9" xfId="28582" xr:uid="{00000000-0005-0000-0000-000049290000}"/>
    <cellStyle name="Navadno 3 3 2 2 3 4" xfId="874" xr:uid="{00000000-0005-0000-0000-00004A290000}"/>
    <cellStyle name="Navadno 3 3 2 2 3 4 10" xfId="32316" xr:uid="{00000000-0005-0000-0000-00004B290000}"/>
    <cellStyle name="Navadno 3 3 2 2 3 4 2" xfId="5135" xr:uid="{00000000-0005-0000-0000-00004C290000}"/>
    <cellStyle name="Navadno 3 3 2 2 3 4 2 2" xfId="9361" xr:uid="{00000000-0005-0000-0000-00004D290000}"/>
    <cellStyle name="Navadno 3 3 2 2 3 4 2 2 2" xfId="23519" xr:uid="{00000000-0005-0000-0000-00004E290000}"/>
    <cellStyle name="Navadno 3 3 2 2 3 4 2 3" xfId="13587" xr:uid="{00000000-0005-0000-0000-00004F290000}"/>
    <cellStyle name="Navadno 3 3 2 2 3 4 2 3 2" xfId="27745" xr:uid="{00000000-0005-0000-0000-000050290000}"/>
    <cellStyle name="Navadno 3 3 2 2 3 4 2 4" xfId="17845" xr:uid="{00000000-0005-0000-0000-000051290000}"/>
    <cellStyle name="Navadno 3 3 2 2 3 4 2 5" xfId="30166" xr:uid="{00000000-0005-0000-0000-000052290000}"/>
    <cellStyle name="Navadno 3 3 2 2 3 4 2 6" xfId="32317" xr:uid="{00000000-0005-0000-0000-000053290000}"/>
    <cellStyle name="Navadno 3 3 2 2 3 4 3" xfId="3727" xr:uid="{00000000-0005-0000-0000-000054290000}"/>
    <cellStyle name="Navadno 3 3 2 2 3 4 3 2" xfId="7953" xr:uid="{00000000-0005-0000-0000-000055290000}"/>
    <cellStyle name="Navadno 3 3 2 2 3 4 3 2 2" xfId="22111" xr:uid="{00000000-0005-0000-0000-000056290000}"/>
    <cellStyle name="Navadno 3 3 2 2 3 4 3 3" xfId="12179" xr:uid="{00000000-0005-0000-0000-000057290000}"/>
    <cellStyle name="Navadno 3 3 2 2 3 4 3 3 2" xfId="26337" xr:uid="{00000000-0005-0000-0000-000058290000}"/>
    <cellStyle name="Navadno 3 3 2 2 3 4 3 4" xfId="16437" xr:uid="{00000000-0005-0000-0000-000059290000}"/>
    <cellStyle name="Navadno 3 3 2 2 3 4 3 5" xfId="29478" xr:uid="{00000000-0005-0000-0000-00005A290000}"/>
    <cellStyle name="Navadno 3 3 2 2 3 4 3 6" xfId="32318" xr:uid="{00000000-0005-0000-0000-00005B290000}"/>
    <cellStyle name="Navadno 3 3 2 2 3 4 4" xfId="2319" xr:uid="{00000000-0005-0000-0000-00005C290000}"/>
    <cellStyle name="Navadno 3 3 2 2 3 4 4 2" xfId="19261" xr:uid="{00000000-0005-0000-0000-00005D290000}"/>
    <cellStyle name="Navadno 3 3 2 2 3 4 5" xfId="6545" xr:uid="{00000000-0005-0000-0000-00005E290000}"/>
    <cellStyle name="Navadno 3 3 2 2 3 4 5 2" xfId="20703" xr:uid="{00000000-0005-0000-0000-00005F290000}"/>
    <cellStyle name="Navadno 3 3 2 2 3 4 6" xfId="10771" xr:uid="{00000000-0005-0000-0000-000060290000}"/>
    <cellStyle name="Navadno 3 3 2 2 3 4 6 2" xfId="24929" xr:uid="{00000000-0005-0000-0000-000061290000}"/>
    <cellStyle name="Navadno 3 3 2 2 3 4 7" xfId="15029" xr:uid="{00000000-0005-0000-0000-000062290000}"/>
    <cellStyle name="Navadno 3 3 2 2 3 4 8" xfId="28758" xr:uid="{00000000-0005-0000-0000-000063290000}"/>
    <cellStyle name="Navadno 3 3 2 2 3 4 9" xfId="30870" xr:uid="{00000000-0005-0000-0000-000064290000}"/>
    <cellStyle name="Navadno 3 3 2 2 3 5" xfId="4399" xr:uid="{00000000-0005-0000-0000-000065290000}"/>
    <cellStyle name="Navadno 3 3 2 2 3 5 2" xfId="8625" xr:uid="{00000000-0005-0000-0000-000066290000}"/>
    <cellStyle name="Navadno 3 3 2 2 3 5 2 2" xfId="22783" xr:uid="{00000000-0005-0000-0000-000067290000}"/>
    <cellStyle name="Navadno 3 3 2 2 3 5 3" xfId="12851" xr:uid="{00000000-0005-0000-0000-000068290000}"/>
    <cellStyle name="Navadno 3 3 2 2 3 5 3 2" xfId="27009" xr:uid="{00000000-0005-0000-0000-000069290000}"/>
    <cellStyle name="Navadno 3 3 2 2 3 5 4" xfId="17109" xr:uid="{00000000-0005-0000-0000-00006A290000}"/>
    <cellStyle name="Navadno 3 3 2 2 3 5 5" xfId="29798" xr:uid="{00000000-0005-0000-0000-00006B290000}"/>
    <cellStyle name="Navadno 3 3 2 2 3 5 6" xfId="32319" xr:uid="{00000000-0005-0000-0000-00006C290000}"/>
    <cellStyle name="Navadno 3 3 2 2 3 6" xfId="2991" xr:uid="{00000000-0005-0000-0000-00006D290000}"/>
    <cellStyle name="Navadno 3 3 2 2 3 6 2" xfId="7217" xr:uid="{00000000-0005-0000-0000-00006E290000}"/>
    <cellStyle name="Navadno 3 3 2 2 3 6 2 2" xfId="21375" xr:uid="{00000000-0005-0000-0000-00006F290000}"/>
    <cellStyle name="Navadno 3 3 2 2 3 6 3" xfId="11443" xr:uid="{00000000-0005-0000-0000-000070290000}"/>
    <cellStyle name="Navadno 3 3 2 2 3 6 3 2" xfId="25601" xr:uid="{00000000-0005-0000-0000-000071290000}"/>
    <cellStyle name="Navadno 3 3 2 2 3 6 4" xfId="15701" xr:uid="{00000000-0005-0000-0000-000072290000}"/>
    <cellStyle name="Navadno 3 3 2 2 3 6 5" xfId="29110" xr:uid="{00000000-0005-0000-0000-000073290000}"/>
    <cellStyle name="Navadno 3 3 2 2 3 6 6" xfId="32320" xr:uid="{00000000-0005-0000-0000-000074290000}"/>
    <cellStyle name="Navadno 3 3 2 2 3 7" xfId="1583" xr:uid="{00000000-0005-0000-0000-000075290000}"/>
    <cellStyle name="Navadno 3 3 2 2 3 7 2" xfId="18525" xr:uid="{00000000-0005-0000-0000-000076290000}"/>
    <cellStyle name="Navadno 3 3 2 2 3 8" xfId="5809" xr:uid="{00000000-0005-0000-0000-000077290000}"/>
    <cellStyle name="Navadno 3 3 2 2 3 8 2" xfId="19967" xr:uid="{00000000-0005-0000-0000-000078290000}"/>
    <cellStyle name="Navadno 3 3 2 2 3 9" xfId="10035" xr:uid="{00000000-0005-0000-0000-000079290000}"/>
    <cellStyle name="Navadno 3 3 2 2 3 9 2" xfId="24193" xr:uid="{00000000-0005-0000-0000-00007A290000}"/>
    <cellStyle name="Navadno 3 3 2 2 4" xfId="67" xr:uid="{00000000-0005-0000-0000-00007B290000}"/>
    <cellStyle name="Navadno 3 3 2 2 4 10" xfId="14261" xr:uid="{00000000-0005-0000-0000-00007C290000}"/>
    <cellStyle name="Navadno 3 3 2 2 4 11" xfId="28358" xr:uid="{00000000-0005-0000-0000-00007D290000}"/>
    <cellStyle name="Navadno 3 3 2 2 4 12" xfId="30470" xr:uid="{00000000-0005-0000-0000-00007E290000}"/>
    <cellStyle name="Navadno 3 3 2 2 4 13" xfId="32321" xr:uid="{00000000-0005-0000-0000-00007F290000}"/>
    <cellStyle name="Navadno 3 3 2 2 4 2" xfId="233" xr:uid="{00000000-0005-0000-0000-000080290000}"/>
    <cellStyle name="Navadno 3 3 2 2 4 2 10" xfId="28470" xr:uid="{00000000-0005-0000-0000-000081290000}"/>
    <cellStyle name="Navadno 3 3 2 2 4 2 11" xfId="30550" xr:uid="{00000000-0005-0000-0000-000082290000}"/>
    <cellStyle name="Navadno 3 3 2 2 4 2 12" xfId="32322" xr:uid="{00000000-0005-0000-0000-000083290000}"/>
    <cellStyle name="Navadno 3 3 2 2 4 2 2" xfId="586" xr:uid="{00000000-0005-0000-0000-000084290000}"/>
    <cellStyle name="Navadno 3 3 2 2 4 2 2 10" xfId="30726" xr:uid="{00000000-0005-0000-0000-000085290000}"/>
    <cellStyle name="Navadno 3 3 2 2 4 2 2 11" xfId="32323" xr:uid="{00000000-0005-0000-0000-000086290000}"/>
    <cellStyle name="Navadno 3 3 2 2 4 2 2 2" xfId="1290" xr:uid="{00000000-0005-0000-0000-000087290000}"/>
    <cellStyle name="Navadno 3 3 2 2 4 2 2 2 10" xfId="32324" xr:uid="{00000000-0005-0000-0000-000088290000}"/>
    <cellStyle name="Navadno 3 3 2 2 4 2 2 2 2" xfId="5551" xr:uid="{00000000-0005-0000-0000-000089290000}"/>
    <cellStyle name="Navadno 3 3 2 2 4 2 2 2 2 2" xfId="9777" xr:uid="{00000000-0005-0000-0000-00008A290000}"/>
    <cellStyle name="Navadno 3 3 2 2 4 2 2 2 2 2 2" xfId="23935" xr:uid="{00000000-0005-0000-0000-00008B290000}"/>
    <cellStyle name="Navadno 3 3 2 2 4 2 2 2 2 3" xfId="14003" xr:uid="{00000000-0005-0000-0000-00008C290000}"/>
    <cellStyle name="Navadno 3 3 2 2 4 2 2 2 2 3 2" xfId="28161" xr:uid="{00000000-0005-0000-0000-00008D290000}"/>
    <cellStyle name="Navadno 3 3 2 2 4 2 2 2 2 4" xfId="18261" xr:uid="{00000000-0005-0000-0000-00008E290000}"/>
    <cellStyle name="Navadno 3 3 2 2 4 2 2 2 2 5" xfId="30374" xr:uid="{00000000-0005-0000-0000-00008F290000}"/>
    <cellStyle name="Navadno 3 3 2 2 4 2 2 2 2 6" xfId="32325" xr:uid="{00000000-0005-0000-0000-000090290000}"/>
    <cellStyle name="Navadno 3 3 2 2 4 2 2 2 3" xfId="4143" xr:uid="{00000000-0005-0000-0000-000091290000}"/>
    <cellStyle name="Navadno 3 3 2 2 4 2 2 2 3 2" xfId="8369" xr:uid="{00000000-0005-0000-0000-000092290000}"/>
    <cellStyle name="Navadno 3 3 2 2 4 2 2 2 3 2 2" xfId="22527" xr:uid="{00000000-0005-0000-0000-000093290000}"/>
    <cellStyle name="Navadno 3 3 2 2 4 2 2 2 3 3" xfId="12595" xr:uid="{00000000-0005-0000-0000-000094290000}"/>
    <cellStyle name="Navadno 3 3 2 2 4 2 2 2 3 3 2" xfId="26753" xr:uid="{00000000-0005-0000-0000-000095290000}"/>
    <cellStyle name="Navadno 3 3 2 2 4 2 2 2 3 4" xfId="16853" xr:uid="{00000000-0005-0000-0000-000096290000}"/>
    <cellStyle name="Navadno 3 3 2 2 4 2 2 2 3 5" xfId="29686" xr:uid="{00000000-0005-0000-0000-000097290000}"/>
    <cellStyle name="Navadno 3 3 2 2 4 2 2 2 3 6" xfId="32326" xr:uid="{00000000-0005-0000-0000-000098290000}"/>
    <cellStyle name="Navadno 3 3 2 2 4 2 2 2 4" xfId="2735" xr:uid="{00000000-0005-0000-0000-000099290000}"/>
    <cellStyle name="Navadno 3 3 2 2 4 2 2 2 4 2" xfId="19677" xr:uid="{00000000-0005-0000-0000-00009A290000}"/>
    <cellStyle name="Navadno 3 3 2 2 4 2 2 2 5" xfId="6961" xr:uid="{00000000-0005-0000-0000-00009B290000}"/>
    <cellStyle name="Navadno 3 3 2 2 4 2 2 2 5 2" xfId="21119" xr:uid="{00000000-0005-0000-0000-00009C290000}"/>
    <cellStyle name="Navadno 3 3 2 2 4 2 2 2 6" xfId="11187" xr:uid="{00000000-0005-0000-0000-00009D290000}"/>
    <cellStyle name="Navadno 3 3 2 2 4 2 2 2 6 2" xfId="25345" xr:uid="{00000000-0005-0000-0000-00009E290000}"/>
    <cellStyle name="Navadno 3 3 2 2 4 2 2 2 7" xfId="15445" xr:uid="{00000000-0005-0000-0000-00009F290000}"/>
    <cellStyle name="Navadno 3 3 2 2 4 2 2 2 8" xfId="28966" xr:uid="{00000000-0005-0000-0000-0000A0290000}"/>
    <cellStyle name="Navadno 3 3 2 2 4 2 2 2 9" xfId="31078" xr:uid="{00000000-0005-0000-0000-0000A1290000}"/>
    <cellStyle name="Navadno 3 3 2 2 4 2 2 3" xfId="4847" xr:uid="{00000000-0005-0000-0000-0000A2290000}"/>
    <cellStyle name="Navadno 3 3 2 2 4 2 2 3 2" xfId="9073" xr:uid="{00000000-0005-0000-0000-0000A3290000}"/>
    <cellStyle name="Navadno 3 3 2 2 4 2 2 3 2 2" xfId="23231" xr:uid="{00000000-0005-0000-0000-0000A4290000}"/>
    <cellStyle name="Navadno 3 3 2 2 4 2 2 3 3" xfId="13299" xr:uid="{00000000-0005-0000-0000-0000A5290000}"/>
    <cellStyle name="Navadno 3 3 2 2 4 2 2 3 3 2" xfId="27457" xr:uid="{00000000-0005-0000-0000-0000A6290000}"/>
    <cellStyle name="Navadno 3 3 2 2 4 2 2 3 4" xfId="17557" xr:uid="{00000000-0005-0000-0000-0000A7290000}"/>
    <cellStyle name="Navadno 3 3 2 2 4 2 2 3 5" xfId="30022" xr:uid="{00000000-0005-0000-0000-0000A8290000}"/>
    <cellStyle name="Navadno 3 3 2 2 4 2 2 3 6" xfId="32327" xr:uid="{00000000-0005-0000-0000-0000A9290000}"/>
    <cellStyle name="Navadno 3 3 2 2 4 2 2 4" xfId="3439" xr:uid="{00000000-0005-0000-0000-0000AA290000}"/>
    <cellStyle name="Navadno 3 3 2 2 4 2 2 4 2" xfId="7665" xr:uid="{00000000-0005-0000-0000-0000AB290000}"/>
    <cellStyle name="Navadno 3 3 2 2 4 2 2 4 2 2" xfId="21823" xr:uid="{00000000-0005-0000-0000-0000AC290000}"/>
    <cellStyle name="Navadno 3 3 2 2 4 2 2 4 3" xfId="11891" xr:uid="{00000000-0005-0000-0000-0000AD290000}"/>
    <cellStyle name="Navadno 3 3 2 2 4 2 2 4 3 2" xfId="26049" xr:uid="{00000000-0005-0000-0000-0000AE290000}"/>
    <cellStyle name="Navadno 3 3 2 2 4 2 2 4 4" xfId="16149" xr:uid="{00000000-0005-0000-0000-0000AF290000}"/>
    <cellStyle name="Navadno 3 3 2 2 4 2 2 4 5" xfId="29334" xr:uid="{00000000-0005-0000-0000-0000B0290000}"/>
    <cellStyle name="Navadno 3 3 2 2 4 2 2 4 6" xfId="32328" xr:uid="{00000000-0005-0000-0000-0000B1290000}"/>
    <cellStyle name="Navadno 3 3 2 2 4 2 2 5" xfId="2031" xr:uid="{00000000-0005-0000-0000-0000B2290000}"/>
    <cellStyle name="Navadno 3 3 2 2 4 2 2 5 2" xfId="18973" xr:uid="{00000000-0005-0000-0000-0000B3290000}"/>
    <cellStyle name="Navadno 3 3 2 2 4 2 2 6" xfId="6257" xr:uid="{00000000-0005-0000-0000-0000B4290000}"/>
    <cellStyle name="Navadno 3 3 2 2 4 2 2 6 2" xfId="20415" xr:uid="{00000000-0005-0000-0000-0000B5290000}"/>
    <cellStyle name="Navadno 3 3 2 2 4 2 2 7" xfId="10483" xr:uid="{00000000-0005-0000-0000-0000B6290000}"/>
    <cellStyle name="Navadno 3 3 2 2 4 2 2 7 2" xfId="24641" xr:uid="{00000000-0005-0000-0000-0000B7290000}"/>
    <cellStyle name="Navadno 3 3 2 2 4 2 2 8" xfId="14741" xr:uid="{00000000-0005-0000-0000-0000B8290000}"/>
    <cellStyle name="Navadno 3 3 2 2 4 2 2 9" xfId="28614" xr:uid="{00000000-0005-0000-0000-0000B9290000}"/>
    <cellStyle name="Navadno 3 3 2 2 4 2 3" xfId="938" xr:uid="{00000000-0005-0000-0000-0000BA290000}"/>
    <cellStyle name="Navadno 3 3 2 2 4 2 3 10" xfId="32329" xr:uid="{00000000-0005-0000-0000-0000BB290000}"/>
    <cellStyle name="Navadno 3 3 2 2 4 2 3 2" xfId="5199" xr:uid="{00000000-0005-0000-0000-0000BC290000}"/>
    <cellStyle name="Navadno 3 3 2 2 4 2 3 2 2" xfId="9425" xr:uid="{00000000-0005-0000-0000-0000BD290000}"/>
    <cellStyle name="Navadno 3 3 2 2 4 2 3 2 2 2" xfId="23583" xr:uid="{00000000-0005-0000-0000-0000BE290000}"/>
    <cellStyle name="Navadno 3 3 2 2 4 2 3 2 3" xfId="13651" xr:uid="{00000000-0005-0000-0000-0000BF290000}"/>
    <cellStyle name="Navadno 3 3 2 2 4 2 3 2 3 2" xfId="27809" xr:uid="{00000000-0005-0000-0000-0000C0290000}"/>
    <cellStyle name="Navadno 3 3 2 2 4 2 3 2 4" xfId="17909" xr:uid="{00000000-0005-0000-0000-0000C1290000}"/>
    <cellStyle name="Navadno 3 3 2 2 4 2 3 2 5" xfId="30198" xr:uid="{00000000-0005-0000-0000-0000C2290000}"/>
    <cellStyle name="Navadno 3 3 2 2 4 2 3 2 6" xfId="32330" xr:uid="{00000000-0005-0000-0000-0000C3290000}"/>
    <cellStyle name="Navadno 3 3 2 2 4 2 3 3" xfId="3791" xr:uid="{00000000-0005-0000-0000-0000C4290000}"/>
    <cellStyle name="Navadno 3 3 2 2 4 2 3 3 2" xfId="8017" xr:uid="{00000000-0005-0000-0000-0000C5290000}"/>
    <cellStyle name="Navadno 3 3 2 2 4 2 3 3 2 2" xfId="22175" xr:uid="{00000000-0005-0000-0000-0000C6290000}"/>
    <cellStyle name="Navadno 3 3 2 2 4 2 3 3 3" xfId="12243" xr:uid="{00000000-0005-0000-0000-0000C7290000}"/>
    <cellStyle name="Navadno 3 3 2 2 4 2 3 3 3 2" xfId="26401" xr:uid="{00000000-0005-0000-0000-0000C8290000}"/>
    <cellStyle name="Navadno 3 3 2 2 4 2 3 3 4" xfId="16501" xr:uid="{00000000-0005-0000-0000-0000C9290000}"/>
    <cellStyle name="Navadno 3 3 2 2 4 2 3 3 5" xfId="29510" xr:uid="{00000000-0005-0000-0000-0000CA290000}"/>
    <cellStyle name="Navadno 3 3 2 2 4 2 3 3 6" xfId="32331" xr:uid="{00000000-0005-0000-0000-0000CB290000}"/>
    <cellStyle name="Navadno 3 3 2 2 4 2 3 4" xfId="2383" xr:uid="{00000000-0005-0000-0000-0000CC290000}"/>
    <cellStyle name="Navadno 3 3 2 2 4 2 3 4 2" xfId="19325" xr:uid="{00000000-0005-0000-0000-0000CD290000}"/>
    <cellStyle name="Navadno 3 3 2 2 4 2 3 5" xfId="6609" xr:uid="{00000000-0005-0000-0000-0000CE290000}"/>
    <cellStyle name="Navadno 3 3 2 2 4 2 3 5 2" xfId="20767" xr:uid="{00000000-0005-0000-0000-0000CF290000}"/>
    <cellStyle name="Navadno 3 3 2 2 4 2 3 6" xfId="10835" xr:uid="{00000000-0005-0000-0000-0000D0290000}"/>
    <cellStyle name="Navadno 3 3 2 2 4 2 3 6 2" xfId="24993" xr:uid="{00000000-0005-0000-0000-0000D1290000}"/>
    <cellStyle name="Navadno 3 3 2 2 4 2 3 7" xfId="15093" xr:uid="{00000000-0005-0000-0000-0000D2290000}"/>
    <cellStyle name="Navadno 3 3 2 2 4 2 3 8" xfId="28790" xr:uid="{00000000-0005-0000-0000-0000D3290000}"/>
    <cellStyle name="Navadno 3 3 2 2 4 2 3 9" xfId="30902" xr:uid="{00000000-0005-0000-0000-0000D4290000}"/>
    <cellStyle name="Navadno 3 3 2 2 4 2 4" xfId="4495" xr:uid="{00000000-0005-0000-0000-0000D5290000}"/>
    <cellStyle name="Navadno 3 3 2 2 4 2 4 2" xfId="8721" xr:uid="{00000000-0005-0000-0000-0000D6290000}"/>
    <cellStyle name="Navadno 3 3 2 2 4 2 4 2 2" xfId="22879" xr:uid="{00000000-0005-0000-0000-0000D7290000}"/>
    <cellStyle name="Navadno 3 3 2 2 4 2 4 3" xfId="12947" xr:uid="{00000000-0005-0000-0000-0000D8290000}"/>
    <cellStyle name="Navadno 3 3 2 2 4 2 4 3 2" xfId="27105" xr:uid="{00000000-0005-0000-0000-0000D9290000}"/>
    <cellStyle name="Navadno 3 3 2 2 4 2 4 4" xfId="17205" xr:uid="{00000000-0005-0000-0000-0000DA290000}"/>
    <cellStyle name="Navadno 3 3 2 2 4 2 4 5" xfId="29846" xr:uid="{00000000-0005-0000-0000-0000DB290000}"/>
    <cellStyle name="Navadno 3 3 2 2 4 2 4 6" xfId="32332" xr:uid="{00000000-0005-0000-0000-0000DC290000}"/>
    <cellStyle name="Navadno 3 3 2 2 4 2 5" xfId="3087" xr:uid="{00000000-0005-0000-0000-0000DD290000}"/>
    <cellStyle name="Navadno 3 3 2 2 4 2 5 2" xfId="7313" xr:uid="{00000000-0005-0000-0000-0000DE290000}"/>
    <cellStyle name="Navadno 3 3 2 2 4 2 5 2 2" xfId="21471" xr:uid="{00000000-0005-0000-0000-0000DF290000}"/>
    <cellStyle name="Navadno 3 3 2 2 4 2 5 3" xfId="11539" xr:uid="{00000000-0005-0000-0000-0000E0290000}"/>
    <cellStyle name="Navadno 3 3 2 2 4 2 5 3 2" xfId="25697" xr:uid="{00000000-0005-0000-0000-0000E1290000}"/>
    <cellStyle name="Navadno 3 3 2 2 4 2 5 4" xfId="15797" xr:uid="{00000000-0005-0000-0000-0000E2290000}"/>
    <cellStyle name="Navadno 3 3 2 2 4 2 5 5" xfId="29158" xr:uid="{00000000-0005-0000-0000-0000E3290000}"/>
    <cellStyle name="Navadno 3 3 2 2 4 2 5 6" xfId="32333" xr:uid="{00000000-0005-0000-0000-0000E4290000}"/>
    <cellStyle name="Navadno 3 3 2 2 4 2 6" xfId="1679" xr:uid="{00000000-0005-0000-0000-0000E5290000}"/>
    <cellStyle name="Navadno 3 3 2 2 4 2 6 2" xfId="18621" xr:uid="{00000000-0005-0000-0000-0000E6290000}"/>
    <cellStyle name="Navadno 3 3 2 2 4 2 7" xfId="5905" xr:uid="{00000000-0005-0000-0000-0000E7290000}"/>
    <cellStyle name="Navadno 3 3 2 2 4 2 7 2" xfId="20063" xr:uid="{00000000-0005-0000-0000-0000E8290000}"/>
    <cellStyle name="Navadno 3 3 2 2 4 2 8" xfId="10131" xr:uid="{00000000-0005-0000-0000-0000E9290000}"/>
    <cellStyle name="Navadno 3 3 2 2 4 2 8 2" xfId="24289" xr:uid="{00000000-0005-0000-0000-0000EA290000}"/>
    <cellStyle name="Navadno 3 3 2 2 4 2 9" xfId="14389" xr:uid="{00000000-0005-0000-0000-0000EB290000}"/>
    <cellStyle name="Navadno 3 3 2 2 4 3" xfId="458" xr:uid="{00000000-0005-0000-0000-0000EC290000}"/>
    <cellStyle name="Navadno 3 3 2 2 4 3 10" xfId="30662" xr:uid="{00000000-0005-0000-0000-0000ED290000}"/>
    <cellStyle name="Navadno 3 3 2 2 4 3 11" xfId="32334" xr:uid="{00000000-0005-0000-0000-0000EE290000}"/>
    <cellStyle name="Navadno 3 3 2 2 4 3 2" xfId="1162" xr:uid="{00000000-0005-0000-0000-0000EF290000}"/>
    <cellStyle name="Navadno 3 3 2 2 4 3 2 10" xfId="32335" xr:uid="{00000000-0005-0000-0000-0000F0290000}"/>
    <cellStyle name="Navadno 3 3 2 2 4 3 2 2" xfId="5423" xr:uid="{00000000-0005-0000-0000-0000F1290000}"/>
    <cellStyle name="Navadno 3 3 2 2 4 3 2 2 2" xfId="9649" xr:uid="{00000000-0005-0000-0000-0000F2290000}"/>
    <cellStyle name="Navadno 3 3 2 2 4 3 2 2 2 2" xfId="23807" xr:uid="{00000000-0005-0000-0000-0000F3290000}"/>
    <cellStyle name="Navadno 3 3 2 2 4 3 2 2 3" xfId="13875" xr:uid="{00000000-0005-0000-0000-0000F4290000}"/>
    <cellStyle name="Navadno 3 3 2 2 4 3 2 2 3 2" xfId="28033" xr:uid="{00000000-0005-0000-0000-0000F5290000}"/>
    <cellStyle name="Navadno 3 3 2 2 4 3 2 2 4" xfId="18133" xr:uid="{00000000-0005-0000-0000-0000F6290000}"/>
    <cellStyle name="Navadno 3 3 2 2 4 3 2 2 5" xfId="30310" xr:uid="{00000000-0005-0000-0000-0000F7290000}"/>
    <cellStyle name="Navadno 3 3 2 2 4 3 2 2 6" xfId="32336" xr:uid="{00000000-0005-0000-0000-0000F8290000}"/>
    <cellStyle name="Navadno 3 3 2 2 4 3 2 3" xfId="4015" xr:uid="{00000000-0005-0000-0000-0000F9290000}"/>
    <cellStyle name="Navadno 3 3 2 2 4 3 2 3 2" xfId="8241" xr:uid="{00000000-0005-0000-0000-0000FA290000}"/>
    <cellStyle name="Navadno 3 3 2 2 4 3 2 3 2 2" xfId="22399" xr:uid="{00000000-0005-0000-0000-0000FB290000}"/>
    <cellStyle name="Navadno 3 3 2 2 4 3 2 3 3" xfId="12467" xr:uid="{00000000-0005-0000-0000-0000FC290000}"/>
    <cellStyle name="Navadno 3 3 2 2 4 3 2 3 3 2" xfId="26625" xr:uid="{00000000-0005-0000-0000-0000FD290000}"/>
    <cellStyle name="Navadno 3 3 2 2 4 3 2 3 4" xfId="16725" xr:uid="{00000000-0005-0000-0000-0000FE290000}"/>
    <cellStyle name="Navadno 3 3 2 2 4 3 2 3 5" xfId="29622" xr:uid="{00000000-0005-0000-0000-0000FF290000}"/>
    <cellStyle name="Navadno 3 3 2 2 4 3 2 3 6" xfId="32337" xr:uid="{00000000-0005-0000-0000-0000002A0000}"/>
    <cellStyle name="Navadno 3 3 2 2 4 3 2 4" xfId="2607" xr:uid="{00000000-0005-0000-0000-0000012A0000}"/>
    <cellStyle name="Navadno 3 3 2 2 4 3 2 4 2" xfId="19549" xr:uid="{00000000-0005-0000-0000-0000022A0000}"/>
    <cellStyle name="Navadno 3 3 2 2 4 3 2 5" xfId="6833" xr:uid="{00000000-0005-0000-0000-0000032A0000}"/>
    <cellStyle name="Navadno 3 3 2 2 4 3 2 5 2" xfId="20991" xr:uid="{00000000-0005-0000-0000-0000042A0000}"/>
    <cellStyle name="Navadno 3 3 2 2 4 3 2 6" xfId="11059" xr:uid="{00000000-0005-0000-0000-0000052A0000}"/>
    <cellStyle name="Navadno 3 3 2 2 4 3 2 6 2" xfId="25217" xr:uid="{00000000-0005-0000-0000-0000062A0000}"/>
    <cellStyle name="Navadno 3 3 2 2 4 3 2 7" xfId="15317" xr:uid="{00000000-0005-0000-0000-0000072A0000}"/>
    <cellStyle name="Navadno 3 3 2 2 4 3 2 8" xfId="28902" xr:uid="{00000000-0005-0000-0000-0000082A0000}"/>
    <cellStyle name="Navadno 3 3 2 2 4 3 2 9" xfId="31014" xr:uid="{00000000-0005-0000-0000-0000092A0000}"/>
    <cellStyle name="Navadno 3 3 2 2 4 3 3" xfId="4719" xr:uid="{00000000-0005-0000-0000-00000A2A0000}"/>
    <cellStyle name="Navadno 3 3 2 2 4 3 3 2" xfId="8945" xr:uid="{00000000-0005-0000-0000-00000B2A0000}"/>
    <cellStyle name="Navadno 3 3 2 2 4 3 3 2 2" xfId="23103" xr:uid="{00000000-0005-0000-0000-00000C2A0000}"/>
    <cellStyle name="Navadno 3 3 2 2 4 3 3 3" xfId="13171" xr:uid="{00000000-0005-0000-0000-00000D2A0000}"/>
    <cellStyle name="Navadno 3 3 2 2 4 3 3 3 2" xfId="27329" xr:uid="{00000000-0005-0000-0000-00000E2A0000}"/>
    <cellStyle name="Navadno 3 3 2 2 4 3 3 4" xfId="17429" xr:uid="{00000000-0005-0000-0000-00000F2A0000}"/>
    <cellStyle name="Navadno 3 3 2 2 4 3 3 5" xfId="29958" xr:uid="{00000000-0005-0000-0000-0000102A0000}"/>
    <cellStyle name="Navadno 3 3 2 2 4 3 3 6" xfId="32338" xr:uid="{00000000-0005-0000-0000-0000112A0000}"/>
    <cellStyle name="Navadno 3 3 2 2 4 3 4" xfId="3311" xr:uid="{00000000-0005-0000-0000-0000122A0000}"/>
    <cellStyle name="Navadno 3 3 2 2 4 3 4 2" xfId="7537" xr:uid="{00000000-0005-0000-0000-0000132A0000}"/>
    <cellStyle name="Navadno 3 3 2 2 4 3 4 2 2" xfId="21695" xr:uid="{00000000-0005-0000-0000-0000142A0000}"/>
    <cellStyle name="Navadno 3 3 2 2 4 3 4 3" xfId="11763" xr:uid="{00000000-0005-0000-0000-0000152A0000}"/>
    <cellStyle name="Navadno 3 3 2 2 4 3 4 3 2" xfId="25921" xr:uid="{00000000-0005-0000-0000-0000162A0000}"/>
    <cellStyle name="Navadno 3 3 2 2 4 3 4 4" xfId="16021" xr:uid="{00000000-0005-0000-0000-0000172A0000}"/>
    <cellStyle name="Navadno 3 3 2 2 4 3 4 5" xfId="29270" xr:uid="{00000000-0005-0000-0000-0000182A0000}"/>
    <cellStyle name="Navadno 3 3 2 2 4 3 4 6" xfId="32339" xr:uid="{00000000-0005-0000-0000-0000192A0000}"/>
    <cellStyle name="Navadno 3 3 2 2 4 3 5" xfId="1903" xr:uid="{00000000-0005-0000-0000-00001A2A0000}"/>
    <cellStyle name="Navadno 3 3 2 2 4 3 5 2" xfId="18845" xr:uid="{00000000-0005-0000-0000-00001B2A0000}"/>
    <cellStyle name="Navadno 3 3 2 2 4 3 6" xfId="6129" xr:uid="{00000000-0005-0000-0000-00001C2A0000}"/>
    <cellStyle name="Navadno 3 3 2 2 4 3 6 2" xfId="20287" xr:uid="{00000000-0005-0000-0000-00001D2A0000}"/>
    <cellStyle name="Navadno 3 3 2 2 4 3 7" xfId="10355" xr:uid="{00000000-0005-0000-0000-00001E2A0000}"/>
    <cellStyle name="Navadno 3 3 2 2 4 3 7 2" xfId="24513" xr:uid="{00000000-0005-0000-0000-00001F2A0000}"/>
    <cellStyle name="Navadno 3 3 2 2 4 3 8" xfId="14613" xr:uid="{00000000-0005-0000-0000-0000202A0000}"/>
    <cellStyle name="Navadno 3 3 2 2 4 3 9" xfId="28550" xr:uid="{00000000-0005-0000-0000-0000212A0000}"/>
    <cellStyle name="Navadno 3 3 2 2 4 4" xfId="810" xr:uid="{00000000-0005-0000-0000-0000222A0000}"/>
    <cellStyle name="Navadno 3 3 2 2 4 4 10" xfId="32340" xr:uid="{00000000-0005-0000-0000-0000232A0000}"/>
    <cellStyle name="Navadno 3 3 2 2 4 4 2" xfId="5071" xr:uid="{00000000-0005-0000-0000-0000242A0000}"/>
    <cellStyle name="Navadno 3 3 2 2 4 4 2 2" xfId="9297" xr:uid="{00000000-0005-0000-0000-0000252A0000}"/>
    <cellStyle name="Navadno 3 3 2 2 4 4 2 2 2" xfId="23455" xr:uid="{00000000-0005-0000-0000-0000262A0000}"/>
    <cellStyle name="Navadno 3 3 2 2 4 4 2 3" xfId="13523" xr:uid="{00000000-0005-0000-0000-0000272A0000}"/>
    <cellStyle name="Navadno 3 3 2 2 4 4 2 3 2" xfId="27681" xr:uid="{00000000-0005-0000-0000-0000282A0000}"/>
    <cellStyle name="Navadno 3 3 2 2 4 4 2 4" xfId="17781" xr:uid="{00000000-0005-0000-0000-0000292A0000}"/>
    <cellStyle name="Navadno 3 3 2 2 4 4 2 5" xfId="30134" xr:uid="{00000000-0005-0000-0000-00002A2A0000}"/>
    <cellStyle name="Navadno 3 3 2 2 4 4 2 6" xfId="32341" xr:uid="{00000000-0005-0000-0000-00002B2A0000}"/>
    <cellStyle name="Navadno 3 3 2 2 4 4 3" xfId="3663" xr:uid="{00000000-0005-0000-0000-00002C2A0000}"/>
    <cellStyle name="Navadno 3 3 2 2 4 4 3 2" xfId="7889" xr:uid="{00000000-0005-0000-0000-00002D2A0000}"/>
    <cellStyle name="Navadno 3 3 2 2 4 4 3 2 2" xfId="22047" xr:uid="{00000000-0005-0000-0000-00002E2A0000}"/>
    <cellStyle name="Navadno 3 3 2 2 4 4 3 3" xfId="12115" xr:uid="{00000000-0005-0000-0000-00002F2A0000}"/>
    <cellStyle name="Navadno 3 3 2 2 4 4 3 3 2" xfId="26273" xr:uid="{00000000-0005-0000-0000-0000302A0000}"/>
    <cellStyle name="Navadno 3 3 2 2 4 4 3 4" xfId="16373" xr:uid="{00000000-0005-0000-0000-0000312A0000}"/>
    <cellStyle name="Navadno 3 3 2 2 4 4 3 5" xfId="29446" xr:uid="{00000000-0005-0000-0000-0000322A0000}"/>
    <cellStyle name="Navadno 3 3 2 2 4 4 3 6" xfId="32342" xr:uid="{00000000-0005-0000-0000-0000332A0000}"/>
    <cellStyle name="Navadno 3 3 2 2 4 4 4" xfId="2255" xr:uid="{00000000-0005-0000-0000-0000342A0000}"/>
    <cellStyle name="Navadno 3 3 2 2 4 4 4 2" xfId="19197" xr:uid="{00000000-0005-0000-0000-0000352A0000}"/>
    <cellStyle name="Navadno 3 3 2 2 4 4 5" xfId="6481" xr:uid="{00000000-0005-0000-0000-0000362A0000}"/>
    <cellStyle name="Navadno 3 3 2 2 4 4 5 2" xfId="20639" xr:uid="{00000000-0005-0000-0000-0000372A0000}"/>
    <cellStyle name="Navadno 3 3 2 2 4 4 6" xfId="10707" xr:uid="{00000000-0005-0000-0000-0000382A0000}"/>
    <cellStyle name="Navadno 3 3 2 2 4 4 6 2" xfId="24865" xr:uid="{00000000-0005-0000-0000-0000392A0000}"/>
    <cellStyle name="Navadno 3 3 2 2 4 4 7" xfId="14965" xr:uid="{00000000-0005-0000-0000-00003A2A0000}"/>
    <cellStyle name="Navadno 3 3 2 2 4 4 8" xfId="28726" xr:uid="{00000000-0005-0000-0000-00003B2A0000}"/>
    <cellStyle name="Navadno 3 3 2 2 4 4 9" xfId="30838" xr:uid="{00000000-0005-0000-0000-00003C2A0000}"/>
    <cellStyle name="Navadno 3 3 2 2 4 5" xfId="4335" xr:uid="{00000000-0005-0000-0000-00003D2A0000}"/>
    <cellStyle name="Navadno 3 3 2 2 4 5 2" xfId="8561" xr:uid="{00000000-0005-0000-0000-00003E2A0000}"/>
    <cellStyle name="Navadno 3 3 2 2 4 5 2 2" xfId="22719" xr:uid="{00000000-0005-0000-0000-00003F2A0000}"/>
    <cellStyle name="Navadno 3 3 2 2 4 5 3" xfId="12787" xr:uid="{00000000-0005-0000-0000-0000402A0000}"/>
    <cellStyle name="Navadno 3 3 2 2 4 5 3 2" xfId="26945" xr:uid="{00000000-0005-0000-0000-0000412A0000}"/>
    <cellStyle name="Navadno 3 3 2 2 4 5 4" xfId="17045" xr:uid="{00000000-0005-0000-0000-0000422A0000}"/>
    <cellStyle name="Navadno 3 3 2 2 4 5 5" xfId="29766" xr:uid="{00000000-0005-0000-0000-0000432A0000}"/>
    <cellStyle name="Navadno 3 3 2 2 4 5 6" xfId="32343" xr:uid="{00000000-0005-0000-0000-0000442A0000}"/>
    <cellStyle name="Navadno 3 3 2 2 4 6" xfId="2927" xr:uid="{00000000-0005-0000-0000-0000452A0000}"/>
    <cellStyle name="Navadno 3 3 2 2 4 6 2" xfId="7153" xr:uid="{00000000-0005-0000-0000-0000462A0000}"/>
    <cellStyle name="Navadno 3 3 2 2 4 6 2 2" xfId="21311" xr:uid="{00000000-0005-0000-0000-0000472A0000}"/>
    <cellStyle name="Navadno 3 3 2 2 4 6 3" xfId="11379" xr:uid="{00000000-0005-0000-0000-0000482A0000}"/>
    <cellStyle name="Navadno 3 3 2 2 4 6 3 2" xfId="25537" xr:uid="{00000000-0005-0000-0000-0000492A0000}"/>
    <cellStyle name="Navadno 3 3 2 2 4 6 4" xfId="15637" xr:uid="{00000000-0005-0000-0000-00004A2A0000}"/>
    <cellStyle name="Navadno 3 3 2 2 4 6 5" xfId="29078" xr:uid="{00000000-0005-0000-0000-00004B2A0000}"/>
    <cellStyle name="Navadno 3 3 2 2 4 6 6" xfId="32344" xr:uid="{00000000-0005-0000-0000-00004C2A0000}"/>
    <cellStyle name="Navadno 3 3 2 2 4 7" xfId="1551" xr:uid="{00000000-0005-0000-0000-00004D2A0000}"/>
    <cellStyle name="Navadno 3 3 2 2 4 7 2" xfId="18493" xr:uid="{00000000-0005-0000-0000-00004E2A0000}"/>
    <cellStyle name="Navadno 3 3 2 2 4 8" xfId="5777" xr:uid="{00000000-0005-0000-0000-00004F2A0000}"/>
    <cellStyle name="Navadno 3 3 2 2 4 8 2" xfId="19935" xr:uid="{00000000-0005-0000-0000-0000502A0000}"/>
    <cellStyle name="Navadno 3 3 2 2 4 9" xfId="10003" xr:uid="{00000000-0005-0000-0000-0000512A0000}"/>
    <cellStyle name="Navadno 3 3 2 2 4 9 2" xfId="24161" xr:uid="{00000000-0005-0000-0000-0000522A0000}"/>
    <cellStyle name="Navadno 3 3 2 2 5" xfId="170" xr:uid="{00000000-0005-0000-0000-0000532A0000}"/>
    <cellStyle name="Navadno 3 3 2 2 5 10" xfId="28437" xr:uid="{00000000-0005-0000-0000-0000542A0000}"/>
    <cellStyle name="Navadno 3 3 2 2 5 11" xfId="30517" xr:uid="{00000000-0005-0000-0000-0000552A0000}"/>
    <cellStyle name="Navadno 3 3 2 2 5 12" xfId="32345" xr:uid="{00000000-0005-0000-0000-0000562A0000}"/>
    <cellStyle name="Navadno 3 3 2 2 5 2" xfId="555" xr:uid="{00000000-0005-0000-0000-0000572A0000}"/>
    <cellStyle name="Navadno 3 3 2 2 5 2 10" xfId="30709" xr:uid="{00000000-0005-0000-0000-0000582A0000}"/>
    <cellStyle name="Navadno 3 3 2 2 5 2 11" xfId="32346" xr:uid="{00000000-0005-0000-0000-0000592A0000}"/>
    <cellStyle name="Navadno 3 3 2 2 5 2 2" xfId="1259" xr:uid="{00000000-0005-0000-0000-00005A2A0000}"/>
    <cellStyle name="Navadno 3 3 2 2 5 2 2 10" xfId="32347" xr:uid="{00000000-0005-0000-0000-00005B2A0000}"/>
    <cellStyle name="Navadno 3 3 2 2 5 2 2 2" xfId="5520" xr:uid="{00000000-0005-0000-0000-00005C2A0000}"/>
    <cellStyle name="Navadno 3 3 2 2 5 2 2 2 2" xfId="9746" xr:uid="{00000000-0005-0000-0000-00005D2A0000}"/>
    <cellStyle name="Navadno 3 3 2 2 5 2 2 2 2 2" xfId="23904" xr:uid="{00000000-0005-0000-0000-00005E2A0000}"/>
    <cellStyle name="Navadno 3 3 2 2 5 2 2 2 3" xfId="13972" xr:uid="{00000000-0005-0000-0000-00005F2A0000}"/>
    <cellStyle name="Navadno 3 3 2 2 5 2 2 2 3 2" xfId="28130" xr:uid="{00000000-0005-0000-0000-0000602A0000}"/>
    <cellStyle name="Navadno 3 3 2 2 5 2 2 2 4" xfId="18230" xr:uid="{00000000-0005-0000-0000-0000612A0000}"/>
    <cellStyle name="Navadno 3 3 2 2 5 2 2 2 5" xfId="30357" xr:uid="{00000000-0005-0000-0000-0000622A0000}"/>
    <cellStyle name="Navadno 3 3 2 2 5 2 2 2 6" xfId="32348" xr:uid="{00000000-0005-0000-0000-0000632A0000}"/>
    <cellStyle name="Navadno 3 3 2 2 5 2 2 3" xfId="4112" xr:uid="{00000000-0005-0000-0000-0000642A0000}"/>
    <cellStyle name="Navadno 3 3 2 2 5 2 2 3 2" xfId="8338" xr:uid="{00000000-0005-0000-0000-0000652A0000}"/>
    <cellStyle name="Navadno 3 3 2 2 5 2 2 3 2 2" xfId="22496" xr:uid="{00000000-0005-0000-0000-0000662A0000}"/>
    <cellStyle name="Navadno 3 3 2 2 5 2 2 3 3" xfId="12564" xr:uid="{00000000-0005-0000-0000-0000672A0000}"/>
    <cellStyle name="Navadno 3 3 2 2 5 2 2 3 3 2" xfId="26722" xr:uid="{00000000-0005-0000-0000-0000682A0000}"/>
    <cellStyle name="Navadno 3 3 2 2 5 2 2 3 4" xfId="16822" xr:uid="{00000000-0005-0000-0000-0000692A0000}"/>
    <cellStyle name="Navadno 3 3 2 2 5 2 2 3 5" xfId="29669" xr:uid="{00000000-0005-0000-0000-00006A2A0000}"/>
    <cellStyle name="Navadno 3 3 2 2 5 2 2 3 6" xfId="32349" xr:uid="{00000000-0005-0000-0000-00006B2A0000}"/>
    <cellStyle name="Navadno 3 3 2 2 5 2 2 4" xfId="2704" xr:uid="{00000000-0005-0000-0000-00006C2A0000}"/>
    <cellStyle name="Navadno 3 3 2 2 5 2 2 4 2" xfId="19646" xr:uid="{00000000-0005-0000-0000-00006D2A0000}"/>
    <cellStyle name="Navadno 3 3 2 2 5 2 2 5" xfId="6930" xr:uid="{00000000-0005-0000-0000-00006E2A0000}"/>
    <cellStyle name="Navadno 3 3 2 2 5 2 2 5 2" xfId="21088" xr:uid="{00000000-0005-0000-0000-00006F2A0000}"/>
    <cellStyle name="Navadno 3 3 2 2 5 2 2 6" xfId="11156" xr:uid="{00000000-0005-0000-0000-0000702A0000}"/>
    <cellStyle name="Navadno 3 3 2 2 5 2 2 6 2" xfId="25314" xr:uid="{00000000-0005-0000-0000-0000712A0000}"/>
    <cellStyle name="Navadno 3 3 2 2 5 2 2 7" xfId="15414" xr:uid="{00000000-0005-0000-0000-0000722A0000}"/>
    <cellStyle name="Navadno 3 3 2 2 5 2 2 8" xfId="28949" xr:uid="{00000000-0005-0000-0000-0000732A0000}"/>
    <cellStyle name="Navadno 3 3 2 2 5 2 2 9" xfId="31061" xr:uid="{00000000-0005-0000-0000-0000742A0000}"/>
    <cellStyle name="Navadno 3 3 2 2 5 2 3" xfId="4816" xr:uid="{00000000-0005-0000-0000-0000752A0000}"/>
    <cellStyle name="Navadno 3 3 2 2 5 2 3 2" xfId="9042" xr:uid="{00000000-0005-0000-0000-0000762A0000}"/>
    <cellStyle name="Navadno 3 3 2 2 5 2 3 2 2" xfId="23200" xr:uid="{00000000-0005-0000-0000-0000772A0000}"/>
    <cellStyle name="Navadno 3 3 2 2 5 2 3 3" xfId="13268" xr:uid="{00000000-0005-0000-0000-0000782A0000}"/>
    <cellStyle name="Navadno 3 3 2 2 5 2 3 3 2" xfId="27426" xr:uid="{00000000-0005-0000-0000-0000792A0000}"/>
    <cellStyle name="Navadno 3 3 2 2 5 2 3 4" xfId="17526" xr:uid="{00000000-0005-0000-0000-00007A2A0000}"/>
    <cellStyle name="Navadno 3 3 2 2 5 2 3 5" xfId="30005" xr:uid="{00000000-0005-0000-0000-00007B2A0000}"/>
    <cellStyle name="Navadno 3 3 2 2 5 2 3 6" xfId="32350" xr:uid="{00000000-0005-0000-0000-00007C2A0000}"/>
    <cellStyle name="Navadno 3 3 2 2 5 2 4" xfId="3408" xr:uid="{00000000-0005-0000-0000-00007D2A0000}"/>
    <cellStyle name="Navadno 3 3 2 2 5 2 4 2" xfId="7634" xr:uid="{00000000-0005-0000-0000-00007E2A0000}"/>
    <cellStyle name="Navadno 3 3 2 2 5 2 4 2 2" xfId="21792" xr:uid="{00000000-0005-0000-0000-00007F2A0000}"/>
    <cellStyle name="Navadno 3 3 2 2 5 2 4 3" xfId="11860" xr:uid="{00000000-0005-0000-0000-0000802A0000}"/>
    <cellStyle name="Navadno 3 3 2 2 5 2 4 3 2" xfId="26018" xr:uid="{00000000-0005-0000-0000-0000812A0000}"/>
    <cellStyle name="Navadno 3 3 2 2 5 2 4 4" xfId="16118" xr:uid="{00000000-0005-0000-0000-0000822A0000}"/>
    <cellStyle name="Navadno 3 3 2 2 5 2 4 5" xfId="29317" xr:uid="{00000000-0005-0000-0000-0000832A0000}"/>
    <cellStyle name="Navadno 3 3 2 2 5 2 4 6" xfId="32351" xr:uid="{00000000-0005-0000-0000-0000842A0000}"/>
    <cellStyle name="Navadno 3 3 2 2 5 2 5" xfId="2000" xr:uid="{00000000-0005-0000-0000-0000852A0000}"/>
    <cellStyle name="Navadno 3 3 2 2 5 2 5 2" xfId="18942" xr:uid="{00000000-0005-0000-0000-0000862A0000}"/>
    <cellStyle name="Navadno 3 3 2 2 5 2 6" xfId="6226" xr:uid="{00000000-0005-0000-0000-0000872A0000}"/>
    <cellStyle name="Navadno 3 3 2 2 5 2 6 2" xfId="20384" xr:uid="{00000000-0005-0000-0000-0000882A0000}"/>
    <cellStyle name="Navadno 3 3 2 2 5 2 7" xfId="10452" xr:uid="{00000000-0005-0000-0000-0000892A0000}"/>
    <cellStyle name="Navadno 3 3 2 2 5 2 7 2" xfId="24610" xr:uid="{00000000-0005-0000-0000-00008A2A0000}"/>
    <cellStyle name="Navadno 3 3 2 2 5 2 8" xfId="14710" xr:uid="{00000000-0005-0000-0000-00008B2A0000}"/>
    <cellStyle name="Navadno 3 3 2 2 5 2 9" xfId="28597" xr:uid="{00000000-0005-0000-0000-00008C2A0000}"/>
    <cellStyle name="Navadno 3 3 2 2 5 3" xfId="907" xr:uid="{00000000-0005-0000-0000-00008D2A0000}"/>
    <cellStyle name="Navadno 3 3 2 2 5 3 10" xfId="32352" xr:uid="{00000000-0005-0000-0000-00008E2A0000}"/>
    <cellStyle name="Navadno 3 3 2 2 5 3 2" xfId="5168" xr:uid="{00000000-0005-0000-0000-00008F2A0000}"/>
    <cellStyle name="Navadno 3 3 2 2 5 3 2 2" xfId="9394" xr:uid="{00000000-0005-0000-0000-0000902A0000}"/>
    <cellStyle name="Navadno 3 3 2 2 5 3 2 2 2" xfId="23552" xr:uid="{00000000-0005-0000-0000-0000912A0000}"/>
    <cellStyle name="Navadno 3 3 2 2 5 3 2 3" xfId="13620" xr:uid="{00000000-0005-0000-0000-0000922A0000}"/>
    <cellStyle name="Navadno 3 3 2 2 5 3 2 3 2" xfId="27778" xr:uid="{00000000-0005-0000-0000-0000932A0000}"/>
    <cellStyle name="Navadno 3 3 2 2 5 3 2 4" xfId="17878" xr:uid="{00000000-0005-0000-0000-0000942A0000}"/>
    <cellStyle name="Navadno 3 3 2 2 5 3 2 5" xfId="30181" xr:uid="{00000000-0005-0000-0000-0000952A0000}"/>
    <cellStyle name="Navadno 3 3 2 2 5 3 2 6" xfId="32353" xr:uid="{00000000-0005-0000-0000-0000962A0000}"/>
    <cellStyle name="Navadno 3 3 2 2 5 3 3" xfId="3760" xr:uid="{00000000-0005-0000-0000-0000972A0000}"/>
    <cellStyle name="Navadno 3 3 2 2 5 3 3 2" xfId="7986" xr:uid="{00000000-0005-0000-0000-0000982A0000}"/>
    <cellStyle name="Navadno 3 3 2 2 5 3 3 2 2" xfId="22144" xr:uid="{00000000-0005-0000-0000-0000992A0000}"/>
    <cellStyle name="Navadno 3 3 2 2 5 3 3 3" xfId="12212" xr:uid="{00000000-0005-0000-0000-00009A2A0000}"/>
    <cellStyle name="Navadno 3 3 2 2 5 3 3 3 2" xfId="26370" xr:uid="{00000000-0005-0000-0000-00009B2A0000}"/>
    <cellStyle name="Navadno 3 3 2 2 5 3 3 4" xfId="16470" xr:uid="{00000000-0005-0000-0000-00009C2A0000}"/>
    <cellStyle name="Navadno 3 3 2 2 5 3 3 5" xfId="29493" xr:uid="{00000000-0005-0000-0000-00009D2A0000}"/>
    <cellStyle name="Navadno 3 3 2 2 5 3 3 6" xfId="32354" xr:uid="{00000000-0005-0000-0000-00009E2A0000}"/>
    <cellStyle name="Navadno 3 3 2 2 5 3 4" xfId="2352" xr:uid="{00000000-0005-0000-0000-00009F2A0000}"/>
    <cellStyle name="Navadno 3 3 2 2 5 3 4 2" xfId="19294" xr:uid="{00000000-0005-0000-0000-0000A02A0000}"/>
    <cellStyle name="Navadno 3 3 2 2 5 3 5" xfId="6578" xr:uid="{00000000-0005-0000-0000-0000A12A0000}"/>
    <cellStyle name="Navadno 3 3 2 2 5 3 5 2" xfId="20736" xr:uid="{00000000-0005-0000-0000-0000A22A0000}"/>
    <cellStyle name="Navadno 3 3 2 2 5 3 6" xfId="10804" xr:uid="{00000000-0005-0000-0000-0000A32A0000}"/>
    <cellStyle name="Navadno 3 3 2 2 5 3 6 2" xfId="24962" xr:uid="{00000000-0005-0000-0000-0000A42A0000}"/>
    <cellStyle name="Navadno 3 3 2 2 5 3 7" xfId="15062" xr:uid="{00000000-0005-0000-0000-0000A52A0000}"/>
    <cellStyle name="Navadno 3 3 2 2 5 3 8" xfId="28773" xr:uid="{00000000-0005-0000-0000-0000A62A0000}"/>
    <cellStyle name="Navadno 3 3 2 2 5 3 9" xfId="30885" xr:uid="{00000000-0005-0000-0000-0000A72A0000}"/>
    <cellStyle name="Navadno 3 3 2 2 5 4" xfId="4432" xr:uid="{00000000-0005-0000-0000-0000A82A0000}"/>
    <cellStyle name="Navadno 3 3 2 2 5 4 2" xfId="8658" xr:uid="{00000000-0005-0000-0000-0000A92A0000}"/>
    <cellStyle name="Navadno 3 3 2 2 5 4 2 2" xfId="22816" xr:uid="{00000000-0005-0000-0000-0000AA2A0000}"/>
    <cellStyle name="Navadno 3 3 2 2 5 4 3" xfId="12884" xr:uid="{00000000-0005-0000-0000-0000AB2A0000}"/>
    <cellStyle name="Navadno 3 3 2 2 5 4 3 2" xfId="27042" xr:uid="{00000000-0005-0000-0000-0000AC2A0000}"/>
    <cellStyle name="Navadno 3 3 2 2 5 4 4" xfId="17142" xr:uid="{00000000-0005-0000-0000-0000AD2A0000}"/>
    <cellStyle name="Navadno 3 3 2 2 5 4 5" xfId="29813" xr:uid="{00000000-0005-0000-0000-0000AE2A0000}"/>
    <cellStyle name="Navadno 3 3 2 2 5 4 6" xfId="32355" xr:uid="{00000000-0005-0000-0000-0000AF2A0000}"/>
    <cellStyle name="Navadno 3 3 2 2 5 5" xfId="3024" xr:uid="{00000000-0005-0000-0000-0000B02A0000}"/>
    <cellStyle name="Navadno 3 3 2 2 5 5 2" xfId="7250" xr:uid="{00000000-0005-0000-0000-0000B12A0000}"/>
    <cellStyle name="Navadno 3 3 2 2 5 5 2 2" xfId="21408" xr:uid="{00000000-0005-0000-0000-0000B22A0000}"/>
    <cellStyle name="Navadno 3 3 2 2 5 5 3" xfId="11476" xr:uid="{00000000-0005-0000-0000-0000B32A0000}"/>
    <cellStyle name="Navadno 3 3 2 2 5 5 3 2" xfId="25634" xr:uid="{00000000-0005-0000-0000-0000B42A0000}"/>
    <cellStyle name="Navadno 3 3 2 2 5 5 4" xfId="15734" xr:uid="{00000000-0005-0000-0000-0000B52A0000}"/>
    <cellStyle name="Navadno 3 3 2 2 5 5 5" xfId="29125" xr:uid="{00000000-0005-0000-0000-0000B62A0000}"/>
    <cellStyle name="Navadno 3 3 2 2 5 5 6" xfId="32356" xr:uid="{00000000-0005-0000-0000-0000B72A0000}"/>
    <cellStyle name="Navadno 3 3 2 2 5 6" xfId="1616" xr:uid="{00000000-0005-0000-0000-0000B82A0000}"/>
    <cellStyle name="Navadno 3 3 2 2 5 6 2" xfId="18558" xr:uid="{00000000-0005-0000-0000-0000B92A0000}"/>
    <cellStyle name="Navadno 3 3 2 2 5 7" xfId="5842" xr:uid="{00000000-0005-0000-0000-0000BA2A0000}"/>
    <cellStyle name="Navadno 3 3 2 2 5 7 2" xfId="20000" xr:uid="{00000000-0005-0000-0000-0000BB2A0000}"/>
    <cellStyle name="Navadno 3 3 2 2 5 8" xfId="10068" xr:uid="{00000000-0005-0000-0000-0000BC2A0000}"/>
    <cellStyle name="Navadno 3 3 2 2 5 8 2" xfId="24226" xr:uid="{00000000-0005-0000-0000-0000BD2A0000}"/>
    <cellStyle name="Navadno 3 3 2 2 5 9" xfId="14326" xr:uid="{00000000-0005-0000-0000-0000BE2A0000}"/>
    <cellStyle name="Navadno 3 3 2 2 6" xfId="202" xr:uid="{00000000-0005-0000-0000-0000BF2A0000}"/>
    <cellStyle name="Navadno 3 3 2 2 6 10" xfId="28453" xr:uid="{00000000-0005-0000-0000-0000C02A0000}"/>
    <cellStyle name="Navadno 3 3 2 2 6 11" xfId="30533" xr:uid="{00000000-0005-0000-0000-0000C12A0000}"/>
    <cellStyle name="Navadno 3 3 2 2 6 12" xfId="32357" xr:uid="{00000000-0005-0000-0000-0000C22A0000}"/>
    <cellStyle name="Navadno 3 3 2 2 6 2" xfId="427" xr:uid="{00000000-0005-0000-0000-0000C32A0000}"/>
    <cellStyle name="Navadno 3 3 2 2 6 2 10" xfId="30645" xr:uid="{00000000-0005-0000-0000-0000C42A0000}"/>
    <cellStyle name="Navadno 3 3 2 2 6 2 11" xfId="32358" xr:uid="{00000000-0005-0000-0000-0000C52A0000}"/>
    <cellStyle name="Navadno 3 3 2 2 6 2 2" xfId="1131" xr:uid="{00000000-0005-0000-0000-0000C62A0000}"/>
    <cellStyle name="Navadno 3 3 2 2 6 2 2 10" xfId="32359" xr:uid="{00000000-0005-0000-0000-0000C72A0000}"/>
    <cellStyle name="Navadno 3 3 2 2 6 2 2 2" xfId="5392" xr:uid="{00000000-0005-0000-0000-0000C82A0000}"/>
    <cellStyle name="Navadno 3 3 2 2 6 2 2 2 2" xfId="9618" xr:uid="{00000000-0005-0000-0000-0000C92A0000}"/>
    <cellStyle name="Navadno 3 3 2 2 6 2 2 2 2 2" xfId="23776" xr:uid="{00000000-0005-0000-0000-0000CA2A0000}"/>
    <cellStyle name="Navadno 3 3 2 2 6 2 2 2 3" xfId="13844" xr:uid="{00000000-0005-0000-0000-0000CB2A0000}"/>
    <cellStyle name="Navadno 3 3 2 2 6 2 2 2 3 2" xfId="28002" xr:uid="{00000000-0005-0000-0000-0000CC2A0000}"/>
    <cellStyle name="Navadno 3 3 2 2 6 2 2 2 4" xfId="18102" xr:uid="{00000000-0005-0000-0000-0000CD2A0000}"/>
    <cellStyle name="Navadno 3 3 2 2 6 2 2 2 5" xfId="30293" xr:uid="{00000000-0005-0000-0000-0000CE2A0000}"/>
    <cellStyle name="Navadno 3 3 2 2 6 2 2 2 6" xfId="32360" xr:uid="{00000000-0005-0000-0000-0000CF2A0000}"/>
    <cellStyle name="Navadno 3 3 2 2 6 2 2 3" xfId="3984" xr:uid="{00000000-0005-0000-0000-0000D02A0000}"/>
    <cellStyle name="Navadno 3 3 2 2 6 2 2 3 2" xfId="8210" xr:uid="{00000000-0005-0000-0000-0000D12A0000}"/>
    <cellStyle name="Navadno 3 3 2 2 6 2 2 3 2 2" xfId="22368" xr:uid="{00000000-0005-0000-0000-0000D22A0000}"/>
    <cellStyle name="Navadno 3 3 2 2 6 2 2 3 3" xfId="12436" xr:uid="{00000000-0005-0000-0000-0000D32A0000}"/>
    <cellStyle name="Navadno 3 3 2 2 6 2 2 3 3 2" xfId="26594" xr:uid="{00000000-0005-0000-0000-0000D42A0000}"/>
    <cellStyle name="Navadno 3 3 2 2 6 2 2 3 4" xfId="16694" xr:uid="{00000000-0005-0000-0000-0000D52A0000}"/>
    <cellStyle name="Navadno 3 3 2 2 6 2 2 3 5" xfId="29605" xr:uid="{00000000-0005-0000-0000-0000D62A0000}"/>
    <cellStyle name="Navadno 3 3 2 2 6 2 2 3 6" xfId="32361" xr:uid="{00000000-0005-0000-0000-0000D72A0000}"/>
    <cellStyle name="Navadno 3 3 2 2 6 2 2 4" xfId="2576" xr:uid="{00000000-0005-0000-0000-0000D82A0000}"/>
    <cellStyle name="Navadno 3 3 2 2 6 2 2 4 2" xfId="19518" xr:uid="{00000000-0005-0000-0000-0000D92A0000}"/>
    <cellStyle name="Navadno 3 3 2 2 6 2 2 5" xfId="6802" xr:uid="{00000000-0005-0000-0000-0000DA2A0000}"/>
    <cellStyle name="Navadno 3 3 2 2 6 2 2 5 2" xfId="20960" xr:uid="{00000000-0005-0000-0000-0000DB2A0000}"/>
    <cellStyle name="Navadno 3 3 2 2 6 2 2 6" xfId="11028" xr:uid="{00000000-0005-0000-0000-0000DC2A0000}"/>
    <cellStyle name="Navadno 3 3 2 2 6 2 2 6 2" xfId="25186" xr:uid="{00000000-0005-0000-0000-0000DD2A0000}"/>
    <cellStyle name="Navadno 3 3 2 2 6 2 2 7" xfId="15286" xr:uid="{00000000-0005-0000-0000-0000DE2A0000}"/>
    <cellStyle name="Navadno 3 3 2 2 6 2 2 8" xfId="28885" xr:uid="{00000000-0005-0000-0000-0000DF2A0000}"/>
    <cellStyle name="Navadno 3 3 2 2 6 2 2 9" xfId="30997" xr:uid="{00000000-0005-0000-0000-0000E02A0000}"/>
    <cellStyle name="Navadno 3 3 2 2 6 2 3" xfId="4688" xr:uid="{00000000-0005-0000-0000-0000E12A0000}"/>
    <cellStyle name="Navadno 3 3 2 2 6 2 3 2" xfId="8914" xr:uid="{00000000-0005-0000-0000-0000E22A0000}"/>
    <cellStyle name="Navadno 3 3 2 2 6 2 3 2 2" xfId="23072" xr:uid="{00000000-0005-0000-0000-0000E32A0000}"/>
    <cellStyle name="Navadno 3 3 2 2 6 2 3 3" xfId="13140" xr:uid="{00000000-0005-0000-0000-0000E42A0000}"/>
    <cellStyle name="Navadno 3 3 2 2 6 2 3 3 2" xfId="27298" xr:uid="{00000000-0005-0000-0000-0000E52A0000}"/>
    <cellStyle name="Navadno 3 3 2 2 6 2 3 4" xfId="17398" xr:uid="{00000000-0005-0000-0000-0000E62A0000}"/>
    <cellStyle name="Navadno 3 3 2 2 6 2 3 5" xfId="29941" xr:uid="{00000000-0005-0000-0000-0000E72A0000}"/>
    <cellStyle name="Navadno 3 3 2 2 6 2 3 6" xfId="32362" xr:uid="{00000000-0005-0000-0000-0000E82A0000}"/>
    <cellStyle name="Navadno 3 3 2 2 6 2 4" xfId="3280" xr:uid="{00000000-0005-0000-0000-0000E92A0000}"/>
    <cellStyle name="Navadno 3 3 2 2 6 2 4 2" xfId="7506" xr:uid="{00000000-0005-0000-0000-0000EA2A0000}"/>
    <cellStyle name="Navadno 3 3 2 2 6 2 4 2 2" xfId="21664" xr:uid="{00000000-0005-0000-0000-0000EB2A0000}"/>
    <cellStyle name="Navadno 3 3 2 2 6 2 4 3" xfId="11732" xr:uid="{00000000-0005-0000-0000-0000EC2A0000}"/>
    <cellStyle name="Navadno 3 3 2 2 6 2 4 3 2" xfId="25890" xr:uid="{00000000-0005-0000-0000-0000ED2A0000}"/>
    <cellStyle name="Navadno 3 3 2 2 6 2 4 4" xfId="15990" xr:uid="{00000000-0005-0000-0000-0000EE2A0000}"/>
    <cellStyle name="Navadno 3 3 2 2 6 2 4 5" xfId="29253" xr:uid="{00000000-0005-0000-0000-0000EF2A0000}"/>
    <cellStyle name="Navadno 3 3 2 2 6 2 4 6" xfId="32363" xr:uid="{00000000-0005-0000-0000-0000F02A0000}"/>
    <cellStyle name="Navadno 3 3 2 2 6 2 5" xfId="1872" xr:uid="{00000000-0005-0000-0000-0000F12A0000}"/>
    <cellStyle name="Navadno 3 3 2 2 6 2 5 2" xfId="18814" xr:uid="{00000000-0005-0000-0000-0000F22A0000}"/>
    <cellStyle name="Navadno 3 3 2 2 6 2 6" xfId="6098" xr:uid="{00000000-0005-0000-0000-0000F32A0000}"/>
    <cellStyle name="Navadno 3 3 2 2 6 2 6 2" xfId="20256" xr:uid="{00000000-0005-0000-0000-0000F42A0000}"/>
    <cellStyle name="Navadno 3 3 2 2 6 2 7" xfId="10324" xr:uid="{00000000-0005-0000-0000-0000F52A0000}"/>
    <cellStyle name="Navadno 3 3 2 2 6 2 7 2" xfId="24482" xr:uid="{00000000-0005-0000-0000-0000F62A0000}"/>
    <cellStyle name="Navadno 3 3 2 2 6 2 8" xfId="14582" xr:uid="{00000000-0005-0000-0000-0000F72A0000}"/>
    <cellStyle name="Navadno 3 3 2 2 6 2 9" xfId="28533" xr:uid="{00000000-0005-0000-0000-0000F82A0000}"/>
    <cellStyle name="Navadno 3 3 2 2 6 3" xfId="779" xr:uid="{00000000-0005-0000-0000-0000F92A0000}"/>
    <cellStyle name="Navadno 3 3 2 2 6 3 10" xfId="32364" xr:uid="{00000000-0005-0000-0000-0000FA2A0000}"/>
    <cellStyle name="Navadno 3 3 2 2 6 3 2" xfId="5040" xr:uid="{00000000-0005-0000-0000-0000FB2A0000}"/>
    <cellStyle name="Navadno 3 3 2 2 6 3 2 2" xfId="9266" xr:uid="{00000000-0005-0000-0000-0000FC2A0000}"/>
    <cellStyle name="Navadno 3 3 2 2 6 3 2 2 2" xfId="23424" xr:uid="{00000000-0005-0000-0000-0000FD2A0000}"/>
    <cellStyle name="Navadno 3 3 2 2 6 3 2 3" xfId="13492" xr:uid="{00000000-0005-0000-0000-0000FE2A0000}"/>
    <cellStyle name="Navadno 3 3 2 2 6 3 2 3 2" xfId="27650" xr:uid="{00000000-0005-0000-0000-0000FF2A0000}"/>
    <cellStyle name="Navadno 3 3 2 2 6 3 2 4" xfId="17750" xr:uid="{00000000-0005-0000-0000-0000002B0000}"/>
    <cellStyle name="Navadno 3 3 2 2 6 3 2 5" xfId="30117" xr:uid="{00000000-0005-0000-0000-0000012B0000}"/>
    <cellStyle name="Navadno 3 3 2 2 6 3 2 6" xfId="32365" xr:uid="{00000000-0005-0000-0000-0000022B0000}"/>
    <cellStyle name="Navadno 3 3 2 2 6 3 3" xfId="3632" xr:uid="{00000000-0005-0000-0000-0000032B0000}"/>
    <cellStyle name="Navadno 3 3 2 2 6 3 3 2" xfId="7858" xr:uid="{00000000-0005-0000-0000-0000042B0000}"/>
    <cellStyle name="Navadno 3 3 2 2 6 3 3 2 2" xfId="22016" xr:uid="{00000000-0005-0000-0000-0000052B0000}"/>
    <cellStyle name="Navadno 3 3 2 2 6 3 3 3" xfId="12084" xr:uid="{00000000-0005-0000-0000-0000062B0000}"/>
    <cellStyle name="Navadno 3 3 2 2 6 3 3 3 2" xfId="26242" xr:uid="{00000000-0005-0000-0000-0000072B0000}"/>
    <cellStyle name="Navadno 3 3 2 2 6 3 3 4" xfId="16342" xr:uid="{00000000-0005-0000-0000-0000082B0000}"/>
    <cellStyle name="Navadno 3 3 2 2 6 3 3 5" xfId="29429" xr:uid="{00000000-0005-0000-0000-0000092B0000}"/>
    <cellStyle name="Navadno 3 3 2 2 6 3 3 6" xfId="32366" xr:uid="{00000000-0005-0000-0000-00000A2B0000}"/>
    <cellStyle name="Navadno 3 3 2 2 6 3 4" xfId="2224" xr:uid="{00000000-0005-0000-0000-00000B2B0000}"/>
    <cellStyle name="Navadno 3 3 2 2 6 3 4 2" xfId="19166" xr:uid="{00000000-0005-0000-0000-00000C2B0000}"/>
    <cellStyle name="Navadno 3 3 2 2 6 3 5" xfId="6450" xr:uid="{00000000-0005-0000-0000-00000D2B0000}"/>
    <cellStyle name="Navadno 3 3 2 2 6 3 5 2" xfId="20608" xr:uid="{00000000-0005-0000-0000-00000E2B0000}"/>
    <cellStyle name="Navadno 3 3 2 2 6 3 6" xfId="10676" xr:uid="{00000000-0005-0000-0000-00000F2B0000}"/>
    <cellStyle name="Navadno 3 3 2 2 6 3 6 2" xfId="24834" xr:uid="{00000000-0005-0000-0000-0000102B0000}"/>
    <cellStyle name="Navadno 3 3 2 2 6 3 7" xfId="14934" xr:uid="{00000000-0005-0000-0000-0000112B0000}"/>
    <cellStyle name="Navadno 3 3 2 2 6 3 8" xfId="28709" xr:uid="{00000000-0005-0000-0000-0000122B0000}"/>
    <cellStyle name="Navadno 3 3 2 2 6 3 9" xfId="30821" xr:uid="{00000000-0005-0000-0000-0000132B0000}"/>
    <cellStyle name="Navadno 3 3 2 2 6 4" xfId="4464" xr:uid="{00000000-0005-0000-0000-0000142B0000}"/>
    <cellStyle name="Navadno 3 3 2 2 6 4 2" xfId="8690" xr:uid="{00000000-0005-0000-0000-0000152B0000}"/>
    <cellStyle name="Navadno 3 3 2 2 6 4 2 2" xfId="22848" xr:uid="{00000000-0005-0000-0000-0000162B0000}"/>
    <cellStyle name="Navadno 3 3 2 2 6 4 3" xfId="12916" xr:uid="{00000000-0005-0000-0000-0000172B0000}"/>
    <cellStyle name="Navadno 3 3 2 2 6 4 3 2" xfId="27074" xr:uid="{00000000-0005-0000-0000-0000182B0000}"/>
    <cellStyle name="Navadno 3 3 2 2 6 4 4" xfId="17174" xr:uid="{00000000-0005-0000-0000-0000192B0000}"/>
    <cellStyle name="Navadno 3 3 2 2 6 4 5" xfId="29829" xr:uid="{00000000-0005-0000-0000-00001A2B0000}"/>
    <cellStyle name="Navadno 3 3 2 2 6 4 6" xfId="32367" xr:uid="{00000000-0005-0000-0000-00001B2B0000}"/>
    <cellStyle name="Navadno 3 3 2 2 6 5" xfId="3056" xr:uid="{00000000-0005-0000-0000-00001C2B0000}"/>
    <cellStyle name="Navadno 3 3 2 2 6 5 2" xfId="7282" xr:uid="{00000000-0005-0000-0000-00001D2B0000}"/>
    <cellStyle name="Navadno 3 3 2 2 6 5 2 2" xfId="21440" xr:uid="{00000000-0005-0000-0000-00001E2B0000}"/>
    <cellStyle name="Navadno 3 3 2 2 6 5 3" xfId="11508" xr:uid="{00000000-0005-0000-0000-00001F2B0000}"/>
    <cellStyle name="Navadno 3 3 2 2 6 5 3 2" xfId="25666" xr:uid="{00000000-0005-0000-0000-0000202B0000}"/>
    <cellStyle name="Navadno 3 3 2 2 6 5 4" xfId="15766" xr:uid="{00000000-0005-0000-0000-0000212B0000}"/>
    <cellStyle name="Navadno 3 3 2 2 6 5 5" xfId="29141" xr:uid="{00000000-0005-0000-0000-0000222B0000}"/>
    <cellStyle name="Navadno 3 3 2 2 6 5 6" xfId="32368" xr:uid="{00000000-0005-0000-0000-0000232B0000}"/>
    <cellStyle name="Navadno 3 3 2 2 6 6" xfId="1648" xr:uid="{00000000-0005-0000-0000-0000242B0000}"/>
    <cellStyle name="Navadno 3 3 2 2 6 6 2" xfId="18590" xr:uid="{00000000-0005-0000-0000-0000252B0000}"/>
    <cellStyle name="Navadno 3 3 2 2 6 7" xfId="5874" xr:uid="{00000000-0005-0000-0000-0000262B0000}"/>
    <cellStyle name="Navadno 3 3 2 2 6 7 2" xfId="20032" xr:uid="{00000000-0005-0000-0000-0000272B0000}"/>
    <cellStyle name="Navadno 3 3 2 2 6 8" xfId="10100" xr:uid="{00000000-0005-0000-0000-0000282B0000}"/>
    <cellStyle name="Navadno 3 3 2 2 6 8 2" xfId="24258" xr:uid="{00000000-0005-0000-0000-0000292B0000}"/>
    <cellStyle name="Navadno 3 3 2 2 6 9" xfId="14358" xr:uid="{00000000-0005-0000-0000-00002A2B0000}"/>
    <cellStyle name="Navadno 3 3 2 2 7" xfId="348" xr:uid="{00000000-0005-0000-0000-00002B2B0000}"/>
    <cellStyle name="Navadno 3 3 2 2 7 10" xfId="28497" xr:uid="{00000000-0005-0000-0000-00002C2B0000}"/>
    <cellStyle name="Navadno 3 3 2 2 7 11" xfId="30607" xr:uid="{00000000-0005-0000-0000-00002D2B0000}"/>
    <cellStyle name="Navadno 3 3 2 2 7 12" xfId="32369" xr:uid="{00000000-0005-0000-0000-00002E2B0000}"/>
    <cellStyle name="Navadno 3 3 2 2 7 2" xfId="700" xr:uid="{00000000-0005-0000-0000-00002F2B0000}"/>
    <cellStyle name="Navadno 3 3 2 2 7 2 10" xfId="30783" xr:uid="{00000000-0005-0000-0000-0000302B0000}"/>
    <cellStyle name="Navadno 3 3 2 2 7 2 11" xfId="32370" xr:uid="{00000000-0005-0000-0000-0000312B0000}"/>
    <cellStyle name="Navadno 3 3 2 2 7 2 2" xfId="1404" xr:uid="{00000000-0005-0000-0000-0000322B0000}"/>
    <cellStyle name="Navadno 3 3 2 2 7 2 2 10" xfId="32371" xr:uid="{00000000-0005-0000-0000-0000332B0000}"/>
    <cellStyle name="Navadno 3 3 2 2 7 2 2 2" xfId="5665" xr:uid="{00000000-0005-0000-0000-0000342B0000}"/>
    <cellStyle name="Navadno 3 3 2 2 7 2 2 2 2" xfId="9891" xr:uid="{00000000-0005-0000-0000-0000352B0000}"/>
    <cellStyle name="Navadno 3 3 2 2 7 2 2 2 2 2" xfId="24049" xr:uid="{00000000-0005-0000-0000-0000362B0000}"/>
    <cellStyle name="Navadno 3 3 2 2 7 2 2 2 3" xfId="14117" xr:uid="{00000000-0005-0000-0000-0000372B0000}"/>
    <cellStyle name="Navadno 3 3 2 2 7 2 2 2 3 2" xfId="28275" xr:uid="{00000000-0005-0000-0000-0000382B0000}"/>
    <cellStyle name="Navadno 3 3 2 2 7 2 2 2 4" xfId="18375" xr:uid="{00000000-0005-0000-0000-0000392B0000}"/>
    <cellStyle name="Navadno 3 3 2 2 7 2 2 2 5" xfId="30431" xr:uid="{00000000-0005-0000-0000-00003A2B0000}"/>
    <cellStyle name="Navadno 3 3 2 2 7 2 2 2 6" xfId="32372" xr:uid="{00000000-0005-0000-0000-00003B2B0000}"/>
    <cellStyle name="Navadno 3 3 2 2 7 2 2 3" xfId="4257" xr:uid="{00000000-0005-0000-0000-00003C2B0000}"/>
    <cellStyle name="Navadno 3 3 2 2 7 2 2 3 2" xfId="8483" xr:uid="{00000000-0005-0000-0000-00003D2B0000}"/>
    <cellStyle name="Navadno 3 3 2 2 7 2 2 3 2 2" xfId="22641" xr:uid="{00000000-0005-0000-0000-00003E2B0000}"/>
    <cellStyle name="Navadno 3 3 2 2 7 2 2 3 3" xfId="12709" xr:uid="{00000000-0005-0000-0000-00003F2B0000}"/>
    <cellStyle name="Navadno 3 3 2 2 7 2 2 3 3 2" xfId="26867" xr:uid="{00000000-0005-0000-0000-0000402B0000}"/>
    <cellStyle name="Navadno 3 3 2 2 7 2 2 3 4" xfId="16967" xr:uid="{00000000-0005-0000-0000-0000412B0000}"/>
    <cellStyle name="Navadno 3 3 2 2 7 2 2 3 5" xfId="29743" xr:uid="{00000000-0005-0000-0000-0000422B0000}"/>
    <cellStyle name="Navadno 3 3 2 2 7 2 2 3 6" xfId="32373" xr:uid="{00000000-0005-0000-0000-0000432B0000}"/>
    <cellStyle name="Navadno 3 3 2 2 7 2 2 4" xfId="2849" xr:uid="{00000000-0005-0000-0000-0000442B0000}"/>
    <cellStyle name="Navadno 3 3 2 2 7 2 2 4 2" xfId="19791" xr:uid="{00000000-0005-0000-0000-0000452B0000}"/>
    <cellStyle name="Navadno 3 3 2 2 7 2 2 5" xfId="7075" xr:uid="{00000000-0005-0000-0000-0000462B0000}"/>
    <cellStyle name="Navadno 3 3 2 2 7 2 2 5 2" xfId="21233" xr:uid="{00000000-0005-0000-0000-0000472B0000}"/>
    <cellStyle name="Navadno 3 3 2 2 7 2 2 6" xfId="11301" xr:uid="{00000000-0005-0000-0000-0000482B0000}"/>
    <cellStyle name="Navadno 3 3 2 2 7 2 2 6 2" xfId="25459" xr:uid="{00000000-0005-0000-0000-0000492B0000}"/>
    <cellStyle name="Navadno 3 3 2 2 7 2 2 7" xfId="15559" xr:uid="{00000000-0005-0000-0000-00004A2B0000}"/>
    <cellStyle name="Navadno 3 3 2 2 7 2 2 8" xfId="29023" xr:uid="{00000000-0005-0000-0000-00004B2B0000}"/>
    <cellStyle name="Navadno 3 3 2 2 7 2 2 9" xfId="31135" xr:uid="{00000000-0005-0000-0000-00004C2B0000}"/>
    <cellStyle name="Navadno 3 3 2 2 7 2 3" xfId="4961" xr:uid="{00000000-0005-0000-0000-00004D2B0000}"/>
    <cellStyle name="Navadno 3 3 2 2 7 2 3 2" xfId="9187" xr:uid="{00000000-0005-0000-0000-00004E2B0000}"/>
    <cellStyle name="Navadno 3 3 2 2 7 2 3 2 2" xfId="23345" xr:uid="{00000000-0005-0000-0000-00004F2B0000}"/>
    <cellStyle name="Navadno 3 3 2 2 7 2 3 3" xfId="13413" xr:uid="{00000000-0005-0000-0000-0000502B0000}"/>
    <cellStyle name="Navadno 3 3 2 2 7 2 3 3 2" xfId="27571" xr:uid="{00000000-0005-0000-0000-0000512B0000}"/>
    <cellStyle name="Navadno 3 3 2 2 7 2 3 4" xfId="17671" xr:uid="{00000000-0005-0000-0000-0000522B0000}"/>
    <cellStyle name="Navadno 3 3 2 2 7 2 3 5" xfId="30079" xr:uid="{00000000-0005-0000-0000-0000532B0000}"/>
    <cellStyle name="Navadno 3 3 2 2 7 2 3 6" xfId="32374" xr:uid="{00000000-0005-0000-0000-0000542B0000}"/>
    <cellStyle name="Navadno 3 3 2 2 7 2 4" xfId="3553" xr:uid="{00000000-0005-0000-0000-0000552B0000}"/>
    <cellStyle name="Navadno 3 3 2 2 7 2 4 2" xfId="7779" xr:uid="{00000000-0005-0000-0000-0000562B0000}"/>
    <cellStyle name="Navadno 3 3 2 2 7 2 4 2 2" xfId="21937" xr:uid="{00000000-0005-0000-0000-0000572B0000}"/>
    <cellStyle name="Navadno 3 3 2 2 7 2 4 3" xfId="12005" xr:uid="{00000000-0005-0000-0000-0000582B0000}"/>
    <cellStyle name="Navadno 3 3 2 2 7 2 4 3 2" xfId="26163" xr:uid="{00000000-0005-0000-0000-0000592B0000}"/>
    <cellStyle name="Navadno 3 3 2 2 7 2 4 4" xfId="16263" xr:uid="{00000000-0005-0000-0000-00005A2B0000}"/>
    <cellStyle name="Navadno 3 3 2 2 7 2 4 5" xfId="29391" xr:uid="{00000000-0005-0000-0000-00005B2B0000}"/>
    <cellStyle name="Navadno 3 3 2 2 7 2 4 6" xfId="32375" xr:uid="{00000000-0005-0000-0000-00005C2B0000}"/>
    <cellStyle name="Navadno 3 3 2 2 7 2 5" xfId="2145" xr:uid="{00000000-0005-0000-0000-00005D2B0000}"/>
    <cellStyle name="Navadno 3 3 2 2 7 2 5 2" xfId="19087" xr:uid="{00000000-0005-0000-0000-00005E2B0000}"/>
    <cellStyle name="Navadno 3 3 2 2 7 2 6" xfId="6371" xr:uid="{00000000-0005-0000-0000-00005F2B0000}"/>
    <cellStyle name="Navadno 3 3 2 2 7 2 6 2" xfId="20529" xr:uid="{00000000-0005-0000-0000-0000602B0000}"/>
    <cellStyle name="Navadno 3 3 2 2 7 2 7" xfId="10597" xr:uid="{00000000-0005-0000-0000-0000612B0000}"/>
    <cellStyle name="Navadno 3 3 2 2 7 2 7 2" xfId="24755" xr:uid="{00000000-0005-0000-0000-0000622B0000}"/>
    <cellStyle name="Navadno 3 3 2 2 7 2 8" xfId="14855" xr:uid="{00000000-0005-0000-0000-0000632B0000}"/>
    <cellStyle name="Navadno 3 3 2 2 7 2 9" xfId="28671" xr:uid="{00000000-0005-0000-0000-0000642B0000}"/>
    <cellStyle name="Navadno 3 3 2 2 7 3" xfId="1052" xr:uid="{00000000-0005-0000-0000-0000652B0000}"/>
    <cellStyle name="Navadno 3 3 2 2 7 3 10" xfId="32376" xr:uid="{00000000-0005-0000-0000-0000662B0000}"/>
    <cellStyle name="Navadno 3 3 2 2 7 3 2" xfId="5313" xr:uid="{00000000-0005-0000-0000-0000672B0000}"/>
    <cellStyle name="Navadno 3 3 2 2 7 3 2 2" xfId="9539" xr:uid="{00000000-0005-0000-0000-0000682B0000}"/>
    <cellStyle name="Navadno 3 3 2 2 7 3 2 2 2" xfId="23697" xr:uid="{00000000-0005-0000-0000-0000692B0000}"/>
    <cellStyle name="Navadno 3 3 2 2 7 3 2 3" xfId="13765" xr:uid="{00000000-0005-0000-0000-00006A2B0000}"/>
    <cellStyle name="Navadno 3 3 2 2 7 3 2 3 2" xfId="27923" xr:uid="{00000000-0005-0000-0000-00006B2B0000}"/>
    <cellStyle name="Navadno 3 3 2 2 7 3 2 4" xfId="18023" xr:uid="{00000000-0005-0000-0000-00006C2B0000}"/>
    <cellStyle name="Navadno 3 3 2 2 7 3 2 5" xfId="30255" xr:uid="{00000000-0005-0000-0000-00006D2B0000}"/>
    <cellStyle name="Navadno 3 3 2 2 7 3 2 6" xfId="32377" xr:uid="{00000000-0005-0000-0000-00006E2B0000}"/>
    <cellStyle name="Navadno 3 3 2 2 7 3 3" xfId="3905" xr:uid="{00000000-0005-0000-0000-00006F2B0000}"/>
    <cellStyle name="Navadno 3 3 2 2 7 3 3 2" xfId="8131" xr:uid="{00000000-0005-0000-0000-0000702B0000}"/>
    <cellStyle name="Navadno 3 3 2 2 7 3 3 2 2" xfId="22289" xr:uid="{00000000-0005-0000-0000-0000712B0000}"/>
    <cellStyle name="Navadno 3 3 2 2 7 3 3 3" xfId="12357" xr:uid="{00000000-0005-0000-0000-0000722B0000}"/>
    <cellStyle name="Navadno 3 3 2 2 7 3 3 3 2" xfId="26515" xr:uid="{00000000-0005-0000-0000-0000732B0000}"/>
    <cellStyle name="Navadno 3 3 2 2 7 3 3 4" xfId="16615" xr:uid="{00000000-0005-0000-0000-0000742B0000}"/>
    <cellStyle name="Navadno 3 3 2 2 7 3 3 5" xfId="29567" xr:uid="{00000000-0005-0000-0000-0000752B0000}"/>
    <cellStyle name="Navadno 3 3 2 2 7 3 3 6" xfId="32378" xr:uid="{00000000-0005-0000-0000-0000762B0000}"/>
    <cellStyle name="Navadno 3 3 2 2 7 3 4" xfId="2497" xr:uid="{00000000-0005-0000-0000-0000772B0000}"/>
    <cellStyle name="Navadno 3 3 2 2 7 3 4 2" xfId="19439" xr:uid="{00000000-0005-0000-0000-0000782B0000}"/>
    <cellStyle name="Navadno 3 3 2 2 7 3 5" xfId="6723" xr:uid="{00000000-0005-0000-0000-0000792B0000}"/>
    <cellStyle name="Navadno 3 3 2 2 7 3 5 2" xfId="20881" xr:uid="{00000000-0005-0000-0000-00007A2B0000}"/>
    <cellStyle name="Navadno 3 3 2 2 7 3 6" xfId="10949" xr:uid="{00000000-0005-0000-0000-00007B2B0000}"/>
    <cellStyle name="Navadno 3 3 2 2 7 3 6 2" xfId="25107" xr:uid="{00000000-0005-0000-0000-00007C2B0000}"/>
    <cellStyle name="Navadno 3 3 2 2 7 3 7" xfId="15207" xr:uid="{00000000-0005-0000-0000-00007D2B0000}"/>
    <cellStyle name="Navadno 3 3 2 2 7 3 8" xfId="28847" xr:uid="{00000000-0005-0000-0000-00007E2B0000}"/>
    <cellStyle name="Navadno 3 3 2 2 7 3 9" xfId="30959" xr:uid="{00000000-0005-0000-0000-00007F2B0000}"/>
    <cellStyle name="Navadno 3 3 2 2 7 4" xfId="4609" xr:uid="{00000000-0005-0000-0000-0000802B0000}"/>
    <cellStyle name="Navadno 3 3 2 2 7 4 2" xfId="8835" xr:uid="{00000000-0005-0000-0000-0000812B0000}"/>
    <cellStyle name="Navadno 3 3 2 2 7 4 2 2" xfId="22993" xr:uid="{00000000-0005-0000-0000-0000822B0000}"/>
    <cellStyle name="Navadno 3 3 2 2 7 4 3" xfId="13061" xr:uid="{00000000-0005-0000-0000-0000832B0000}"/>
    <cellStyle name="Navadno 3 3 2 2 7 4 3 2" xfId="27219" xr:uid="{00000000-0005-0000-0000-0000842B0000}"/>
    <cellStyle name="Navadno 3 3 2 2 7 4 4" xfId="17319" xr:uid="{00000000-0005-0000-0000-0000852B0000}"/>
    <cellStyle name="Navadno 3 3 2 2 7 4 5" xfId="29903" xr:uid="{00000000-0005-0000-0000-0000862B0000}"/>
    <cellStyle name="Navadno 3 3 2 2 7 4 6" xfId="32379" xr:uid="{00000000-0005-0000-0000-0000872B0000}"/>
    <cellStyle name="Navadno 3 3 2 2 7 5" xfId="3201" xr:uid="{00000000-0005-0000-0000-0000882B0000}"/>
    <cellStyle name="Navadno 3 3 2 2 7 5 2" xfId="7427" xr:uid="{00000000-0005-0000-0000-0000892B0000}"/>
    <cellStyle name="Navadno 3 3 2 2 7 5 2 2" xfId="21585" xr:uid="{00000000-0005-0000-0000-00008A2B0000}"/>
    <cellStyle name="Navadno 3 3 2 2 7 5 3" xfId="11653" xr:uid="{00000000-0005-0000-0000-00008B2B0000}"/>
    <cellStyle name="Navadno 3 3 2 2 7 5 3 2" xfId="25811" xr:uid="{00000000-0005-0000-0000-00008C2B0000}"/>
    <cellStyle name="Navadno 3 3 2 2 7 5 4" xfId="15911" xr:uid="{00000000-0005-0000-0000-00008D2B0000}"/>
    <cellStyle name="Navadno 3 3 2 2 7 5 5" xfId="29215" xr:uid="{00000000-0005-0000-0000-00008E2B0000}"/>
    <cellStyle name="Navadno 3 3 2 2 7 5 6" xfId="32380" xr:uid="{00000000-0005-0000-0000-00008F2B0000}"/>
    <cellStyle name="Navadno 3 3 2 2 7 6" xfId="1793" xr:uid="{00000000-0005-0000-0000-0000902B0000}"/>
    <cellStyle name="Navadno 3 3 2 2 7 6 2" xfId="18735" xr:uid="{00000000-0005-0000-0000-0000912B0000}"/>
    <cellStyle name="Navadno 3 3 2 2 7 7" xfId="6019" xr:uid="{00000000-0005-0000-0000-0000922B0000}"/>
    <cellStyle name="Navadno 3 3 2 2 7 7 2" xfId="20177" xr:uid="{00000000-0005-0000-0000-0000932B0000}"/>
    <cellStyle name="Navadno 3 3 2 2 7 8" xfId="10245" xr:uid="{00000000-0005-0000-0000-0000942B0000}"/>
    <cellStyle name="Navadno 3 3 2 2 7 8 2" xfId="24403" xr:uid="{00000000-0005-0000-0000-0000952B0000}"/>
    <cellStyle name="Navadno 3 3 2 2 7 9" xfId="14503" xr:uid="{00000000-0005-0000-0000-0000962B0000}"/>
    <cellStyle name="Navadno 3 3 2 2 8" xfId="395" xr:uid="{00000000-0005-0000-0000-0000972B0000}"/>
    <cellStyle name="Navadno 3 3 2 2 8 10" xfId="30629" xr:uid="{00000000-0005-0000-0000-0000982B0000}"/>
    <cellStyle name="Navadno 3 3 2 2 8 11" xfId="32381" xr:uid="{00000000-0005-0000-0000-0000992B0000}"/>
    <cellStyle name="Navadno 3 3 2 2 8 2" xfId="1099" xr:uid="{00000000-0005-0000-0000-00009A2B0000}"/>
    <cellStyle name="Navadno 3 3 2 2 8 2 10" xfId="32382" xr:uid="{00000000-0005-0000-0000-00009B2B0000}"/>
    <cellStyle name="Navadno 3 3 2 2 8 2 2" xfId="5360" xr:uid="{00000000-0005-0000-0000-00009C2B0000}"/>
    <cellStyle name="Navadno 3 3 2 2 8 2 2 2" xfId="9586" xr:uid="{00000000-0005-0000-0000-00009D2B0000}"/>
    <cellStyle name="Navadno 3 3 2 2 8 2 2 2 2" xfId="23744" xr:uid="{00000000-0005-0000-0000-00009E2B0000}"/>
    <cellStyle name="Navadno 3 3 2 2 8 2 2 3" xfId="13812" xr:uid="{00000000-0005-0000-0000-00009F2B0000}"/>
    <cellStyle name="Navadno 3 3 2 2 8 2 2 3 2" xfId="27970" xr:uid="{00000000-0005-0000-0000-0000A02B0000}"/>
    <cellStyle name="Navadno 3 3 2 2 8 2 2 4" xfId="18070" xr:uid="{00000000-0005-0000-0000-0000A12B0000}"/>
    <cellStyle name="Navadno 3 3 2 2 8 2 2 5" xfId="30277" xr:uid="{00000000-0005-0000-0000-0000A22B0000}"/>
    <cellStyle name="Navadno 3 3 2 2 8 2 2 6" xfId="32383" xr:uid="{00000000-0005-0000-0000-0000A32B0000}"/>
    <cellStyle name="Navadno 3 3 2 2 8 2 3" xfId="3952" xr:uid="{00000000-0005-0000-0000-0000A42B0000}"/>
    <cellStyle name="Navadno 3 3 2 2 8 2 3 2" xfId="8178" xr:uid="{00000000-0005-0000-0000-0000A52B0000}"/>
    <cellStyle name="Navadno 3 3 2 2 8 2 3 2 2" xfId="22336" xr:uid="{00000000-0005-0000-0000-0000A62B0000}"/>
    <cellStyle name="Navadno 3 3 2 2 8 2 3 3" xfId="12404" xr:uid="{00000000-0005-0000-0000-0000A72B0000}"/>
    <cellStyle name="Navadno 3 3 2 2 8 2 3 3 2" xfId="26562" xr:uid="{00000000-0005-0000-0000-0000A82B0000}"/>
    <cellStyle name="Navadno 3 3 2 2 8 2 3 4" xfId="16662" xr:uid="{00000000-0005-0000-0000-0000A92B0000}"/>
    <cellStyle name="Navadno 3 3 2 2 8 2 3 5" xfId="29589" xr:uid="{00000000-0005-0000-0000-0000AA2B0000}"/>
    <cellStyle name="Navadno 3 3 2 2 8 2 3 6" xfId="32384" xr:uid="{00000000-0005-0000-0000-0000AB2B0000}"/>
    <cellStyle name="Navadno 3 3 2 2 8 2 4" xfId="2544" xr:uid="{00000000-0005-0000-0000-0000AC2B0000}"/>
    <cellStyle name="Navadno 3 3 2 2 8 2 4 2" xfId="19486" xr:uid="{00000000-0005-0000-0000-0000AD2B0000}"/>
    <cellStyle name="Navadno 3 3 2 2 8 2 5" xfId="6770" xr:uid="{00000000-0005-0000-0000-0000AE2B0000}"/>
    <cellStyle name="Navadno 3 3 2 2 8 2 5 2" xfId="20928" xr:uid="{00000000-0005-0000-0000-0000AF2B0000}"/>
    <cellStyle name="Navadno 3 3 2 2 8 2 6" xfId="10996" xr:uid="{00000000-0005-0000-0000-0000B02B0000}"/>
    <cellStyle name="Navadno 3 3 2 2 8 2 6 2" xfId="25154" xr:uid="{00000000-0005-0000-0000-0000B12B0000}"/>
    <cellStyle name="Navadno 3 3 2 2 8 2 7" xfId="15254" xr:uid="{00000000-0005-0000-0000-0000B22B0000}"/>
    <cellStyle name="Navadno 3 3 2 2 8 2 8" xfId="28869" xr:uid="{00000000-0005-0000-0000-0000B32B0000}"/>
    <cellStyle name="Navadno 3 3 2 2 8 2 9" xfId="30981" xr:uid="{00000000-0005-0000-0000-0000B42B0000}"/>
    <cellStyle name="Navadno 3 3 2 2 8 3" xfId="4656" xr:uid="{00000000-0005-0000-0000-0000B52B0000}"/>
    <cellStyle name="Navadno 3 3 2 2 8 3 2" xfId="8882" xr:uid="{00000000-0005-0000-0000-0000B62B0000}"/>
    <cellStyle name="Navadno 3 3 2 2 8 3 2 2" xfId="23040" xr:uid="{00000000-0005-0000-0000-0000B72B0000}"/>
    <cellStyle name="Navadno 3 3 2 2 8 3 3" xfId="13108" xr:uid="{00000000-0005-0000-0000-0000B82B0000}"/>
    <cellStyle name="Navadno 3 3 2 2 8 3 3 2" xfId="27266" xr:uid="{00000000-0005-0000-0000-0000B92B0000}"/>
    <cellStyle name="Navadno 3 3 2 2 8 3 4" xfId="17366" xr:uid="{00000000-0005-0000-0000-0000BA2B0000}"/>
    <cellStyle name="Navadno 3 3 2 2 8 3 5" xfId="29925" xr:uid="{00000000-0005-0000-0000-0000BB2B0000}"/>
    <cellStyle name="Navadno 3 3 2 2 8 3 6" xfId="32385" xr:uid="{00000000-0005-0000-0000-0000BC2B0000}"/>
    <cellStyle name="Navadno 3 3 2 2 8 4" xfId="3248" xr:uid="{00000000-0005-0000-0000-0000BD2B0000}"/>
    <cellStyle name="Navadno 3 3 2 2 8 4 2" xfId="7474" xr:uid="{00000000-0005-0000-0000-0000BE2B0000}"/>
    <cellStyle name="Navadno 3 3 2 2 8 4 2 2" xfId="21632" xr:uid="{00000000-0005-0000-0000-0000BF2B0000}"/>
    <cellStyle name="Navadno 3 3 2 2 8 4 3" xfId="11700" xr:uid="{00000000-0005-0000-0000-0000C02B0000}"/>
    <cellStyle name="Navadno 3 3 2 2 8 4 3 2" xfId="25858" xr:uid="{00000000-0005-0000-0000-0000C12B0000}"/>
    <cellStyle name="Navadno 3 3 2 2 8 4 4" xfId="15958" xr:uid="{00000000-0005-0000-0000-0000C22B0000}"/>
    <cellStyle name="Navadno 3 3 2 2 8 4 5" xfId="29237" xr:uid="{00000000-0005-0000-0000-0000C32B0000}"/>
    <cellStyle name="Navadno 3 3 2 2 8 4 6" xfId="32386" xr:uid="{00000000-0005-0000-0000-0000C42B0000}"/>
    <cellStyle name="Navadno 3 3 2 2 8 5" xfId="1840" xr:uid="{00000000-0005-0000-0000-0000C52B0000}"/>
    <cellStyle name="Navadno 3 3 2 2 8 5 2" xfId="18782" xr:uid="{00000000-0005-0000-0000-0000C62B0000}"/>
    <cellStyle name="Navadno 3 3 2 2 8 6" xfId="6066" xr:uid="{00000000-0005-0000-0000-0000C72B0000}"/>
    <cellStyle name="Navadno 3 3 2 2 8 6 2" xfId="20224" xr:uid="{00000000-0005-0000-0000-0000C82B0000}"/>
    <cellStyle name="Navadno 3 3 2 2 8 7" xfId="10292" xr:uid="{00000000-0005-0000-0000-0000C92B0000}"/>
    <cellStyle name="Navadno 3 3 2 2 8 7 2" xfId="24450" xr:uid="{00000000-0005-0000-0000-0000CA2B0000}"/>
    <cellStyle name="Navadno 3 3 2 2 8 8" xfId="14550" xr:uid="{00000000-0005-0000-0000-0000CB2B0000}"/>
    <cellStyle name="Navadno 3 3 2 2 8 9" xfId="28517" xr:uid="{00000000-0005-0000-0000-0000CC2B0000}"/>
    <cellStyle name="Navadno 3 3 2 2 9" xfId="747" xr:uid="{00000000-0005-0000-0000-0000CD2B0000}"/>
    <cellStyle name="Navadno 3 3 2 2 9 10" xfId="32387" xr:uid="{00000000-0005-0000-0000-0000CE2B0000}"/>
    <cellStyle name="Navadno 3 3 2 2 9 2" xfId="5008" xr:uid="{00000000-0005-0000-0000-0000CF2B0000}"/>
    <cellStyle name="Navadno 3 3 2 2 9 2 2" xfId="9234" xr:uid="{00000000-0005-0000-0000-0000D02B0000}"/>
    <cellStyle name="Navadno 3 3 2 2 9 2 2 2" xfId="23392" xr:uid="{00000000-0005-0000-0000-0000D12B0000}"/>
    <cellStyle name="Navadno 3 3 2 2 9 2 3" xfId="13460" xr:uid="{00000000-0005-0000-0000-0000D22B0000}"/>
    <cellStyle name="Navadno 3 3 2 2 9 2 3 2" xfId="27618" xr:uid="{00000000-0005-0000-0000-0000D32B0000}"/>
    <cellStyle name="Navadno 3 3 2 2 9 2 4" xfId="17718" xr:uid="{00000000-0005-0000-0000-0000D42B0000}"/>
    <cellStyle name="Navadno 3 3 2 2 9 2 5" xfId="30101" xr:uid="{00000000-0005-0000-0000-0000D52B0000}"/>
    <cellStyle name="Navadno 3 3 2 2 9 2 6" xfId="32388" xr:uid="{00000000-0005-0000-0000-0000D62B0000}"/>
    <cellStyle name="Navadno 3 3 2 2 9 3" xfId="3600" xr:uid="{00000000-0005-0000-0000-0000D72B0000}"/>
    <cellStyle name="Navadno 3 3 2 2 9 3 2" xfId="7826" xr:uid="{00000000-0005-0000-0000-0000D82B0000}"/>
    <cellStyle name="Navadno 3 3 2 2 9 3 2 2" xfId="21984" xr:uid="{00000000-0005-0000-0000-0000D92B0000}"/>
    <cellStyle name="Navadno 3 3 2 2 9 3 3" xfId="12052" xr:uid="{00000000-0005-0000-0000-0000DA2B0000}"/>
    <cellStyle name="Navadno 3 3 2 2 9 3 3 2" xfId="26210" xr:uid="{00000000-0005-0000-0000-0000DB2B0000}"/>
    <cellStyle name="Navadno 3 3 2 2 9 3 4" xfId="16310" xr:uid="{00000000-0005-0000-0000-0000DC2B0000}"/>
    <cellStyle name="Navadno 3 3 2 2 9 3 5" xfId="29413" xr:uid="{00000000-0005-0000-0000-0000DD2B0000}"/>
    <cellStyle name="Navadno 3 3 2 2 9 3 6" xfId="32389" xr:uid="{00000000-0005-0000-0000-0000DE2B0000}"/>
    <cellStyle name="Navadno 3 3 2 2 9 4" xfId="2192" xr:uid="{00000000-0005-0000-0000-0000DF2B0000}"/>
    <cellStyle name="Navadno 3 3 2 2 9 4 2" xfId="19134" xr:uid="{00000000-0005-0000-0000-0000E02B0000}"/>
    <cellStyle name="Navadno 3 3 2 2 9 5" xfId="6418" xr:uid="{00000000-0005-0000-0000-0000E12B0000}"/>
    <cellStyle name="Navadno 3 3 2 2 9 5 2" xfId="20576" xr:uid="{00000000-0005-0000-0000-0000E22B0000}"/>
    <cellStyle name="Navadno 3 3 2 2 9 6" xfId="10644" xr:uid="{00000000-0005-0000-0000-0000E32B0000}"/>
    <cellStyle name="Navadno 3 3 2 2 9 6 2" xfId="24802" xr:uid="{00000000-0005-0000-0000-0000E42B0000}"/>
    <cellStyle name="Navadno 3 3 2 2 9 7" xfId="14902" xr:uid="{00000000-0005-0000-0000-0000E52B0000}"/>
    <cellStyle name="Navadno 3 3 2 2 9 8" xfId="28693" xr:uid="{00000000-0005-0000-0000-0000E62B0000}"/>
    <cellStyle name="Navadno 3 3 2 2 9 9" xfId="30805" xr:uid="{00000000-0005-0000-0000-0000E72B0000}"/>
    <cellStyle name="Navadno 3 3 2 20" xfId="32252" xr:uid="{00000000-0005-0000-0000-0000E82B0000}"/>
    <cellStyle name="Navadno 3 3 2 3" xfId="89" xr:uid="{00000000-0005-0000-0000-0000E92B0000}"/>
    <cellStyle name="Navadno 3 3 2 3 10" xfId="9955" xr:uid="{00000000-0005-0000-0000-0000EA2B0000}"/>
    <cellStyle name="Navadno 3 3 2 3 10 2" xfId="24113" xr:uid="{00000000-0005-0000-0000-0000EB2B0000}"/>
    <cellStyle name="Navadno 3 3 2 3 11" xfId="14213" xr:uid="{00000000-0005-0000-0000-0000EC2B0000}"/>
    <cellStyle name="Navadno 3 3 2 3 12" xfId="28366" xr:uid="{00000000-0005-0000-0000-0000ED2B0000}"/>
    <cellStyle name="Navadno 3 3 2 3 13" xfId="30478" xr:uid="{00000000-0005-0000-0000-0000EE2B0000}"/>
    <cellStyle name="Navadno 3 3 2 3 14" xfId="32390" xr:uid="{00000000-0005-0000-0000-0000EF2B0000}"/>
    <cellStyle name="Navadno 3 3 2 3 2" xfId="249" xr:uid="{00000000-0005-0000-0000-0000F02B0000}"/>
    <cellStyle name="Navadno 3 3 2 3 2 10" xfId="28398" xr:uid="{00000000-0005-0000-0000-0000F12B0000}"/>
    <cellStyle name="Navadno 3 3 2 3 2 11" xfId="30558" xr:uid="{00000000-0005-0000-0000-0000F22B0000}"/>
    <cellStyle name="Navadno 3 3 2 3 2 12" xfId="32391" xr:uid="{00000000-0005-0000-0000-0000F32B0000}"/>
    <cellStyle name="Navadno 3 3 2 3 2 2" xfId="602" xr:uid="{00000000-0005-0000-0000-0000F42B0000}"/>
    <cellStyle name="Navadno 3 3 2 3 2 2 10" xfId="30734" xr:uid="{00000000-0005-0000-0000-0000F52B0000}"/>
    <cellStyle name="Navadno 3 3 2 3 2 2 11" xfId="32392" xr:uid="{00000000-0005-0000-0000-0000F62B0000}"/>
    <cellStyle name="Navadno 3 3 2 3 2 2 2" xfId="1306" xr:uid="{00000000-0005-0000-0000-0000F72B0000}"/>
    <cellStyle name="Navadno 3 3 2 3 2 2 2 10" xfId="32393" xr:uid="{00000000-0005-0000-0000-0000F82B0000}"/>
    <cellStyle name="Navadno 3 3 2 3 2 2 2 2" xfId="5567" xr:uid="{00000000-0005-0000-0000-0000F92B0000}"/>
    <cellStyle name="Navadno 3 3 2 3 2 2 2 2 2" xfId="9793" xr:uid="{00000000-0005-0000-0000-0000FA2B0000}"/>
    <cellStyle name="Navadno 3 3 2 3 2 2 2 2 2 2" xfId="23951" xr:uid="{00000000-0005-0000-0000-0000FB2B0000}"/>
    <cellStyle name="Navadno 3 3 2 3 2 2 2 2 3" xfId="14019" xr:uid="{00000000-0005-0000-0000-0000FC2B0000}"/>
    <cellStyle name="Navadno 3 3 2 3 2 2 2 2 3 2" xfId="28177" xr:uid="{00000000-0005-0000-0000-0000FD2B0000}"/>
    <cellStyle name="Navadno 3 3 2 3 2 2 2 2 4" xfId="18277" xr:uid="{00000000-0005-0000-0000-0000FE2B0000}"/>
    <cellStyle name="Navadno 3 3 2 3 2 2 2 2 5" xfId="30382" xr:uid="{00000000-0005-0000-0000-0000FF2B0000}"/>
    <cellStyle name="Navadno 3 3 2 3 2 2 2 2 6" xfId="32394" xr:uid="{00000000-0005-0000-0000-0000002C0000}"/>
    <cellStyle name="Navadno 3 3 2 3 2 2 2 3" xfId="4159" xr:uid="{00000000-0005-0000-0000-0000012C0000}"/>
    <cellStyle name="Navadno 3 3 2 3 2 2 2 3 2" xfId="8385" xr:uid="{00000000-0005-0000-0000-0000022C0000}"/>
    <cellStyle name="Navadno 3 3 2 3 2 2 2 3 2 2" xfId="22543" xr:uid="{00000000-0005-0000-0000-0000032C0000}"/>
    <cellStyle name="Navadno 3 3 2 3 2 2 2 3 3" xfId="12611" xr:uid="{00000000-0005-0000-0000-0000042C0000}"/>
    <cellStyle name="Navadno 3 3 2 3 2 2 2 3 3 2" xfId="26769" xr:uid="{00000000-0005-0000-0000-0000052C0000}"/>
    <cellStyle name="Navadno 3 3 2 3 2 2 2 3 4" xfId="16869" xr:uid="{00000000-0005-0000-0000-0000062C0000}"/>
    <cellStyle name="Navadno 3 3 2 3 2 2 2 3 5" xfId="29694" xr:uid="{00000000-0005-0000-0000-0000072C0000}"/>
    <cellStyle name="Navadno 3 3 2 3 2 2 2 3 6" xfId="32395" xr:uid="{00000000-0005-0000-0000-0000082C0000}"/>
    <cellStyle name="Navadno 3 3 2 3 2 2 2 4" xfId="2751" xr:uid="{00000000-0005-0000-0000-0000092C0000}"/>
    <cellStyle name="Navadno 3 3 2 3 2 2 2 4 2" xfId="19693" xr:uid="{00000000-0005-0000-0000-00000A2C0000}"/>
    <cellStyle name="Navadno 3 3 2 3 2 2 2 5" xfId="6977" xr:uid="{00000000-0005-0000-0000-00000B2C0000}"/>
    <cellStyle name="Navadno 3 3 2 3 2 2 2 5 2" xfId="21135" xr:uid="{00000000-0005-0000-0000-00000C2C0000}"/>
    <cellStyle name="Navadno 3 3 2 3 2 2 2 6" xfId="11203" xr:uid="{00000000-0005-0000-0000-00000D2C0000}"/>
    <cellStyle name="Navadno 3 3 2 3 2 2 2 6 2" xfId="25361" xr:uid="{00000000-0005-0000-0000-00000E2C0000}"/>
    <cellStyle name="Navadno 3 3 2 3 2 2 2 7" xfId="15461" xr:uid="{00000000-0005-0000-0000-00000F2C0000}"/>
    <cellStyle name="Navadno 3 3 2 3 2 2 2 8" xfId="28974" xr:uid="{00000000-0005-0000-0000-0000102C0000}"/>
    <cellStyle name="Navadno 3 3 2 3 2 2 2 9" xfId="31086" xr:uid="{00000000-0005-0000-0000-0000112C0000}"/>
    <cellStyle name="Navadno 3 3 2 3 2 2 3" xfId="4863" xr:uid="{00000000-0005-0000-0000-0000122C0000}"/>
    <cellStyle name="Navadno 3 3 2 3 2 2 3 2" xfId="9089" xr:uid="{00000000-0005-0000-0000-0000132C0000}"/>
    <cellStyle name="Navadno 3 3 2 3 2 2 3 2 2" xfId="23247" xr:uid="{00000000-0005-0000-0000-0000142C0000}"/>
    <cellStyle name="Navadno 3 3 2 3 2 2 3 3" xfId="13315" xr:uid="{00000000-0005-0000-0000-0000152C0000}"/>
    <cellStyle name="Navadno 3 3 2 3 2 2 3 3 2" xfId="27473" xr:uid="{00000000-0005-0000-0000-0000162C0000}"/>
    <cellStyle name="Navadno 3 3 2 3 2 2 3 4" xfId="17573" xr:uid="{00000000-0005-0000-0000-0000172C0000}"/>
    <cellStyle name="Navadno 3 3 2 3 2 2 3 5" xfId="30030" xr:uid="{00000000-0005-0000-0000-0000182C0000}"/>
    <cellStyle name="Navadno 3 3 2 3 2 2 3 6" xfId="32396" xr:uid="{00000000-0005-0000-0000-0000192C0000}"/>
    <cellStyle name="Navadno 3 3 2 3 2 2 4" xfId="3455" xr:uid="{00000000-0005-0000-0000-00001A2C0000}"/>
    <cellStyle name="Navadno 3 3 2 3 2 2 4 2" xfId="7681" xr:uid="{00000000-0005-0000-0000-00001B2C0000}"/>
    <cellStyle name="Navadno 3 3 2 3 2 2 4 2 2" xfId="21839" xr:uid="{00000000-0005-0000-0000-00001C2C0000}"/>
    <cellStyle name="Navadno 3 3 2 3 2 2 4 3" xfId="11907" xr:uid="{00000000-0005-0000-0000-00001D2C0000}"/>
    <cellStyle name="Navadno 3 3 2 3 2 2 4 3 2" xfId="26065" xr:uid="{00000000-0005-0000-0000-00001E2C0000}"/>
    <cellStyle name="Navadno 3 3 2 3 2 2 4 4" xfId="16165" xr:uid="{00000000-0005-0000-0000-00001F2C0000}"/>
    <cellStyle name="Navadno 3 3 2 3 2 2 4 5" xfId="29342" xr:uid="{00000000-0005-0000-0000-0000202C0000}"/>
    <cellStyle name="Navadno 3 3 2 3 2 2 4 6" xfId="32397" xr:uid="{00000000-0005-0000-0000-0000212C0000}"/>
    <cellStyle name="Navadno 3 3 2 3 2 2 5" xfId="2047" xr:uid="{00000000-0005-0000-0000-0000222C0000}"/>
    <cellStyle name="Navadno 3 3 2 3 2 2 5 2" xfId="18989" xr:uid="{00000000-0005-0000-0000-0000232C0000}"/>
    <cellStyle name="Navadno 3 3 2 3 2 2 6" xfId="6273" xr:uid="{00000000-0005-0000-0000-0000242C0000}"/>
    <cellStyle name="Navadno 3 3 2 3 2 2 6 2" xfId="20431" xr:uid="{00000000-0005-0000-0000-0000252C0000}"/>
    <cellStyle name="Navadno 3 3 2 3 2 2 7" xfId="10499" xr:uid="{00000000-0005-0000-0000-0000262C0000}"/>
    <cellStyle name="Navadno 3 3 2 3 2 2 7 2" xfId="24657" xr:uid="{00000000-0005-0000-0000-0000272C0000}"/>
    <cellStyle name="Navadno 3 3 2 3 2 2 8" xfId="14757" xr:uid="{00000000-0005-0000-0000-0000282C0000}"/>
    <cellStyle name="Navadno 3 3 2 3 2 2 9" xfId="28622" xr:uid="{00000000-0005-0000-0000-0000292C0000}"/>
    <cellStyle name="Navadno 3 3 2 3 2 3" xfId="954" xr:uid="{00000000-0005-0000-0000-00002A2C0000}"/>
    <cellStyle name="Navadno 3 3 2 3 2 3 10" xfId="32398" xr:uid="{00000000-0005-0000-0000-00002B2C0000}"/>
    <cellStyle name="Navadno 3 3 2 3 2 3 2" xfId="5215" xr:uid="{00000000-0005-0000-0000-00002C2C0000}"/>
    <cellStyle name="Navadno 3 3 2 3 2 3 2 2" xfId="9441" xr:uid="{00000000-0005-0000-0000-00002D2C0000}"/>
    <cellStyle name="Navadno 3 3 2 3 2 3 2 2 2" xfId="23599" xr:uid="{00000000-0005-0000-0000-00002E2C0000}"/>
    <cellStyle name="Navadno 3 3 2 3 2 3 2 3" xfId="13667" xr:uid="{00000000-0005-0000-0000-00002F2C0000}"/>
    <cellStyle name="Navadno 3 3 2 3 2 3 2 3 2" xfId="27825" xr:uid="{00000000-0005-0000-0000-0000302C0000}"/>
    <cellStyle name="Navadno 3 3 2 3 2 3 2 4" xfId="17925" xr:uid="{00000000-0005-0000-0000-0000312C0000}"/>
    <cellStyle name="Navadno 3 3 2 3 2 3 2 5" xfId="30206" xr:uid="{00000000-0005-0000-0000-0000322C0000}"/>
    <cellStyle name="Navadno 3 3 2 3 2 3 2 6" xfId="32399" xr:uid="{00000000-0005-0000-0000-0000332C0000}"/>
    <cellStyle name="Navadno 3 3 2 3 2 3 3" xfId="3807" xr:uid="{00000000-0005-0000-0000-0000342C0000}"/>
    <cellStyle name="Navadno 3 3 2 3 2 3 3 2" xfId="8033" xr:uid="{00000000-0005-0000-0000-0000352C0000}"/>
    <cellStyle name="Navadno 3 3 2 3 2 3 3 2 2" xfId="22191" xr:uid="{00000000-0005-0000-0000-0000362C0000}"/>
    <cellStyle name="Navadno 3 3 2 3 2 3 3 3" xfId="12259" xr:uid="{00000000-0005-0000-0000-0000372C0000}"/>
    <cellStyle name="Navadno 3 3 2 3 2 3 3 3 2" xfId="26417" xr:uid="{00000000-0005-0000-0000-0000382C0000}"/>
    <cellStyle name="Navadno 3 3 2 3 2 3 3 4" xfId="16517" xr:uid="{00000000-0005-0000-0000-0000392C0000}"/>
    <cellStyle name="Navadno 3 3 2 3 2 3 3 5" xfId="29518" xr:uid="{00000000-0005-0000-0000-00003A2C0000}"/>
    <cellStyle name="Navadno 3 3 2 3 2 3 3 6" xfId="32400" xr:uid="{00000000-0005-0000-0000-00003B2C0000}"/>
    <cellStyle name="Navadno 3 3 2 3 2 3 4" xfId="2399" xr:uid="{00000000-0005-0000-0000-00003C2C0000}"/>
    <cellStyle name="Navadno 3 3 2 3 2 3 4 2" xfId="19341" xr:uid="{00000000-0005-0000-0000-00003D2C0000}"/>
    <cellStyle name="Navadno 3 3 2 3 2 3 5" xfId="6625" xr:uid="{00000000-0005-0000-0000-00003E2C0000}"/>
    <cellStyle name="Navadno 3 3 2 3 2 3 5 2" xfId="20783" xr:uid="{00000000-0005-0000-0000-00003F2C0000}"/>
    <cellStyle name="Navadno 3 3 2 3 2 3 6" xfId="10851" xr:uid="{00000000-0005-0000-0000-0000402C0000}"/>
    <cellStyle name="Navadno 3 3 2 3 2 3 6 2" xfId="25009" xr:uid="{00000000-0005-0000-0000-0000412C0000}"/>
    <cellStyle name="Navadno 3 3 2 3 2 3 7" xfId="15109" xr:uid="{00000000-0005-0000-0000-0000422C0000}"/>
    <cellStyle name="Navadno 3 3 2 3 2 3 8" xfId="28798" xr:uid="{00000000-0005-0000-0000-0000432C0000}"/>
    <cellStyle name="Navadno 3 3 2 3 2 3 9" xfId="30910" xr:uid="{00000000-0005-0000-0000-0000442C0000}"/>
    <cellStyle name="Navadno 3 3 2 3 2 4" xfId="4511" xr:uid="{00000000-0005-0000-0000-0000452C0000}"/>
    <cellStyle name="Navadno 3 3 2 3 2 4 2" xfId="8737" xr:uid="{00000000-0005-0000-0000-0000462C0000}"/>
    <cellStyle name="Navadno 3 3 2 3 2 4 2 2" xfId="22895" xr:uid="{00000000-0005-0000-0000-0000472C0000}"/>
    <cellStyle name="Navadno 3 3 2 3 2 4 3" xfId="12963" xr:uid="{00000000-0005-0000-0000-0000482C0000}"/>
    <cellStyle name="Navadno 3 3 2 3 2 4 3 2" xfId="27121" xr:uid="{00000000-0005-0000-0000-0000492C0000}"/>
    <cellStyle name="Navadno 3 3 2 3 2 4 4" xfId="17221" xr:uid="{00000000-0005-0000-0000-00004A2C0000}"/>
    <cellStyle name="Navadno 3 3 2 3 2 4 5" xfId="29854" xr:uid="{00000000-0005-0000-0000-00004B2C0000}"/>
    <cellStyle name="Navadno 3 3 2 3 2 4 6" xfId="32401" xr:uid="{00000000-0005-0000-0000-00004C2C0000}"/>
    <cellStyle name="Navadno 3 3 2 3 2 5" xfId="3103" xr:uid="{00000000-0005-0000-0000-00004D2C0000}"/>
    <cellStyle name="Navadno 3 3 2 3 2 5 2" xfId="7329" xr:uid="{00000000-0005-0000-0000-00004E2C0000}"/>
    <cellStyle name="Navadno 3 3 2 3 2 5 2 2" xfId="21487" xr:uid="{00000000-0005-0000-0000-00004F2C0000}"/>
    <cellStyle name="Navadno 3 3 2 3 2 5 3" xfId="11555" xr:uid="{00000000-0005-0000-0000-0000502C0000}"/>
    <cellStyle name="Navadno 3 3 2 3 2 5 3 2" xfId="25713" xr:uid="{00000000-0005-0000-0000-0000512C0000}"/>
    <cellStyle name="Navadno 3 3 2 3 2 5 4" xfId="15813" xr:uid="{00000000-0005-0000-0000-0000522C0000}"/>
    <cellStyle name="Navadno 3 3 2 3 2 5 5" xfId="29166" xr:uid="{00000000-0005-0000-0000-0000532C0000}"/>
    <cellStyle name="Navadno 3 3 2 3 2 5 6" xfId="32402" xr:uid="{00000000-0005-0000-0000-0000542C0000}"/>
    <cellStyle name="Navadno 3 3 2 3 2 6" xfId="1695" xr:uid="{00000000-0005-0000-0000-0000552C0000}"/>
    <cellStyle name="Navadno 3 3 2 3 2 6 2" xfId="18637" xr:uid="{00000000-0005-0000-0000-0000562C0000}"/>
    <cellStyle name="Navadno 3 3 2 3 2 7" xfId="5921" xr:uid="{00000000-0005-0000-0000-0000572C0000}"/>
    <cellStyle name="Navadno 3 3 2 3 2 7 2" xfId="20079" xr:uid="{00000000-0005-0000-0000-0000582C0000}"/>
    <cellStyle name="Navadno 3 3 2 3 2 8" xfId="10147" xr:uid="{00000000-0005-0000-0000-0000592C0000}"/>
    <cellStyle name="Navadno 3 3 2 3 2 8 2" xfId="24305" xr:uid="{00000000-0005-0000-0000-00005A2C0000}"/>
    <cellStyle name="Navadno 3 3 2 3 2 9" xfId="14405" xr:uid="{00000000-0005-0000-0000-00005B2C0000}"/>
    <cellStyle name="Navadno 3 3 2 3 3" xfId="325" xr:uid="{00000000-0005-0000-0000-00005C2C0000}"/>
    <cellStyle name="Navadno 3 3 2 3 3 10" xfId="28412" xr:uid="{00000000-0005-0000-0000-00005D2C0000}"/>
    <cellStyle name="Navadno 3 3 2 3 3 11" xfId="30593" xr:uid="{00000000-0005-0000-0000-00005E2C0000}"/>
    <cellStyle name="Navadno 3 3 2 3 3 12" xfId="32403" xr:uid="{00000000-0005-0000-0000-00005F2C0000}"/>
    <cellStyle name="Navadno 3 3 2 3 3 2" xfId="677" xr:uid="{00000000-0005-0000-0000-0000602C0000}"/>
    <cellStyle name="Navadno 3 3 2 3 3 2 10" xfId="30769" xr:uid="{00000000-0005-0000-0000-0000612C0000}"/>
    <cellStyle name="Navadno 3 3 2 3 3 2 11" xfId="32404" xr:uid="{00000000-0005-0000-0000-0000622C0000}"/>
    <cellStyle name="Navadno 3 3 2 3 3 2 2" xfId="1381" xr:uid="{00000000-0005-0000-0000-0000632C0000}"/>
    <cellStyle name="Navadno 3 3 2 3 3 2 2 10" xfId="32405" xr:uid="{00000000-0005-0000-0000-0000642C0000}"/>
    <cellStyle name="Navadno 3 3 2 3 3 2 2 2" xfId="5642" xr:uid="{00000000-0005-0000-0000-0000652C0000}"/>
    <cellStyle name="Navadno 3 3 2 3 3 2 2 2 2" xfId="9868" xr:uid="{00000000-0005-0000-0000-0000662C0000}"/>
    <cellStyle name="Navadno 3 3 2 3 3 2 2 2 2 2" xfId="24026" xr:uid="{00000000-0005-0000-0000-0000672C0000}"/>
    <cellStyle name="Navadno 3 3 2 3 3 2 2 2 3" xfId="14094" xr:uid="{00000000-0005-0000-0000-0000682C0000}"/>
    <cellStyle name="Navadno 3 3 2 3 3 2 2 2 3 2" xfId="28252" xr:uid="{00000000-0005-0000-0000-0000692C0000}"/>
    <cellStyle name="Navadno 3 3 2 3 3 2 2 2 4" xfId="18352" xr:uid="{00000000-0005-0000-0000-00006A2C0000}"/>
    <cellStyle name="Navadno 3 3 2 3 3 2 2 2 5" xfId="30417" xr:uid="{00000000-0005-0000-0000-00006B2C0000}"/>
    <cellStyle name="Navadno 3 3 2 3 3 2 2 2 6" xfId="32406" xr:uid="{00000000-0005-0000-0000-00006C2C0000}"/>
    <cellStyle name="Navadno 3 3 2 3 3 2 2 3" xfId="4234" xr:uid="{00000000-0005-0000-0000-00006D2C0000}"/>
    <cellStyle name="Navadno 3 3 2 3 3 2 2 3 2" xfId="8460" xr:uid="{00000000-0005-0000-0000-00006E2C0000}"/>
    <cellStyle name="Navadno 3 3 2 3 3 2 2 3 2 2" xfId="22618" xr:uid="{00000000-0005-0000-0000-00006F2C0000}"/>
    <cellStyle name="Navadno 3 3 2 3 3 2 2 3 3" xfId="12686" xr:uid="{00000000-0005-0000-0000-0000702C0000}"/>
    <cellStyle name="Navadno 3 3 2 3 3 2 2 3 3 2" xfId="26844" xr:uid="{00000000-0005-0000-0000-0000712C0000}"/>
    <cellStyle name="Navadno 3 3 2 3 3 2 2 3 4" xfId="16944" xr:uid="{00000000-0005-0000-0000-0000722C0000}"/>
    <cellStyle name="Navadno 3 3 2 3 3 2 2 3 5" xfId="29729" xr:uid="{00000000-0005-0000-0000-0000732C0000}"/>
    <cellStyle name="Navadno 3 3 2 3 3 2 2 3 6" xfId="32407" xr:uid="{00000000-0005-0000-0000-0000742C0000}"/>
    <cellStyle name="Navadno 3 3 2 3 3 2 2 4" xfId="2826" xr:uid="{00000000-0005-0000-0000-0000752C0000}"/>
    <cellStyle name="Navadno 3 3 2 3 3 2 2 4 2" xfId="19768" xr:uid="{00000000-0005-0000-0000-0000762C0000}"/>
    <cellStyle name="Navadno 3 3 2 3 3 2 2 5" xfId="7052" xr:uid="{00000000-0005-0000-0000-0000772C0000}"/>
    <cellStyle name="Navadno 3 3 2 3 3 2 2 5 2" xfId="21210" xr:uid="{00000000-0005-0000-0000-0000782C0000}"/>
    <cellStyle name="Navadno 3 3 2 3 3 2 2 6" xfId="11278" xr:uid="{00000000-0005-0000-0000-0000792C0000}"/>
    <cellStyle name="Navadno 3 3 2 3 3 2 2 6 2" xfId="25436" xr:uid="{00000000-0005-0000-0000-00007A2C0000}"/>
    <cellStyle name="Navadno 3 3 2 3 3 2 2 7" xfId="15536" xr:uid="{00000000-0005-0000-0000-00007B2C0000}"/>
    <cellStyle name="Navadno 3 3 2 3 3 2 2 8" xfId="29009" xr:uid="{00000000-0005-0000-0000-00007C2C0000}"/>
    <cellStyle name="Navadno 3 3 2 3 3 2 2 9" xfId="31121" xr:uid="{00000000-0005-0000-0000-00007D2C0000}"/>
    <cellStyle name="Navadno 3 3 2 3 3 2 3" xfId="4938" xr:uid="{00000000-0005-0000-0000-00007E2C0000}"/>
    <cellStyle name="Navadno 3 3 2 3 3 2 3 2" xfId="9164" xr:uid="{00000000-0005-0000-0000-00007F2C0000}"/>
    <cellStyle name="Navadno 3 3 2 3 3 2 3 2 2" xfId="23322" xr:uid="{00000000-0005-0000-0000-0000802C0000}"/>
    <cellStyle name="Navadno 3 3 2 3 3 2 3 3" xfId="13390" xr:uid="{00000000-0005-0000-0000-0000812C0000}"/>
    <cellStyle name="Navadno 3 3 2 3 3 2 3 3 2" xfId="27548" xr:uid="{00000000-0005-0000-0000-0000822C0000}"/>
    <cellStyle name="Navadno 3 3 2 3 3 2 3 4" xfId="17648" xr:uid="{00000000-0005-0000-0000-0000832C0000}"/>
    <cellStyle name="Navadno 3 3 2 3 3 2 3 5" xfId="30065" xr:uid="{00000000-0005-0000-0000-0000842C0000}"/>
    <cellStyle name="Navadno 3 3 2 3 3 2 3 6" xfId="32408" xr:uid="{00000000-0005-0000-0000-0000852C0000}"/>
    <cellStyle name="Navadno 3 3 2 3 3 2 4" xfId="3530" xr:uid="{00000000-0005-0000-0000-0000862C0000}"/>
    <cellStyle name="Navadno 3 3 2 3 3 2 4 2" xfId="7756" xr:uid="{00000000-0005-0000-0000-0000872C0000}"/>
    <cellStyle name="Navadno 3 3 2 3 3 2 4 2 2" xfId="21914" xr:uid="{00000000-0005-0000-0000-0000882C0000}"/>
    <cellStyle name="Navadno 3 3 2 3 3 2 4 3" xfId="11982" xr:uid="{00000000-0005-0000-0000-0000892C0000}"/>
    <cellStyle name="Navadno 3 3 2 3 3 2 4 3 2" xfId="26140" xr:uid="{00000000-0005-0000-0000-00008A2C0000}"/>
    <cellStyle name="Navadno 3 3 2 3 3 2 4 4" xfId="16240" xr:uid="{00000000-0005-0000-0000-00008B2C0000}"/>
    <cellStyle name="Navadno 3 3 2 3 3 2 4 5" xfId="29377" xr:uid="{00000000-0005-0000-0000-00008C2C0000}"/>
    <cellStyle name="Navadno 3 3 2 3 3 2 4 6" xfId="32409" xr:uid="{00000000-0005-0000-0000-00008D2C0000}"/>
    <cellStyle name="Navadno 3 3 2 3 3 2 5" xfId="2122" xr:uid="{00000000-0005-0000-0000-00008E2C0000}"/>
    <cellStyle name="Navadno 3 3 2 3 3 2 5 2" xfId="19064" xr:uid="{00000000-0005-0000-0000-00008F2C0000}"/>
    <cellStyle name="Navadno 3 3 2 3 3 2 6" xfId="6348" xr:uid="{00000000-0005-0000-0000-0000902C0000}"/>
    <cellStyle name="Navadno 3 3 2 3 3 2 6 2" xfId="20506" xr:uid="{00000000-0005-0000-0000-0000912C0000}"/>
    <cellStyle name="Navadno 3 3 2 3 3 2 7" xfId="10574" xr:uid="{00000000-0005-0000-0000-0000922C0000}"/>
    <cellStyle name="Navadno 3 3 2 3 3 2 7 2" xfId="24732" xr:uid="{00000000-0005-0000-0000-0000932C0000}"/>
    <cellStyle name="Navadno 3 3 2 3 3 2 8" xfId="14832" xr:uid="{00000000-0005-0000-0000-0000942C0000}"/>
    <cellStyle name="Navadno 3 3 2 3 3 2 9" xfId="28657" xr:uid="{00000000-0005-0000-0000-0000952C0000}"/>
    <cellStyle name="Navadno 3 3 2 3 3 3" xfId="1029" xr:uid="{00000000-0005-0000-0000-0000962C0000}"/>
    <cellStyle name="Navadno 3 3 2 3 3 3 10" xfId="32410" xr:uid="{00000000-0005-0000-0000-0000972C0000}"/>
    <cellStyle name="Navadno 3 3 2 3 3 3 2" xfId="5290" xr:uid="{00000000-0005-0000-0000-0000982C0000}"/>
    <cellStyle name="Navadno 3 3 2 3 3 3 2 2" xfId="9516" xr:uid="{00000000-0005-0000-0000-0000992C0000}"/>
    <cellStyle name="Navadno 3 3 2 3 3 3 2 2 2" xfId="23674" xr:uid="{00000000-0005-0000-0000-00009A2C0000}"/>
    <cellStyle name="Navadno 3 3 2 3 3 3 2 3" xfId="13742" xr:uid="{00000000-0005-0000-0000-00009B2C0000}"/>
    <cellStyle name="Navadno 3 3 2 3 3 3 2 3 2" xfId="27900" xr:uid="{00000000-0005-0000-0000-00009C2C0000}"/>
    <cellStyle name="Navadno 3 3 2 3 3 3 2 4" xfId="18000" xr:uid="{00000000-0005-0000-0000-00009D2C0000}"/>
    <cellStyle name="Navadno 3 3 2 3 3 3 2 5" xfId="30241" xr:uid="{00000000-0005-0000-0000-00009E2C0000}"/>
    <cellStyle name="Navadno 3 3 2 3 3 3 2 6" xfId="32411" xr:uid="{00000000-0005-0000-0000-00009F2C0000}"/>
    <cellStyle name="Navadno 3 3 2 3 3 3 3" xfId="3882" xr:uid="{00000000-0005-0000-0000-0000A02C0000}"/>
    <cellStyle name="Navadno 3 3 2 3 3 3 3 2" xfId="8108" xr:uid="{00000000-0005-0000-0000-0000A12C0000}"/>
    <cellStyle name="Navadno 3 3 2 3 3 3 3 2 2" xfId="22266" xr:uid="{00000000-0005-0000-0000-0000A22C0000}"/>
    <cellStyle name="Navadno 3 3 2 3 3 3 3 3" xfId="12334" xr:uid="{00000000-0005-0000-0000-0000A32C0000}"/>
    <cellStyle name="Navadno 3 3 2 3 3 3 3 3 2" xfId="26492" xr:uid="{00000000-0005-0000-0000-0000A42C0000}"/>
    <cellStyle name="Navadno 3 3 2 3 3 3 3 4" xfId="16592" xr:uid="{00000000-0005-0000-0000-0000A52C0000}"/>
    <cellStyle name="Navadno 3 3 2 3 3 3 3 5" xfId="29553" xr:uid="{00000000-0005-0000-0000-0000A62C0000}"/>
    <cellStyle name="Navadno 3 3 2 3 3 3 3 6" xfId="32412" xr:uid="{00000000-0005-0000-0000-0000A72C0000}"/>
    <cellStyle name="Navadno 3 3 2 3 3 3 4" xfId="2474" xr:uid="{00000000-0005-0000-0000-0000A82C0000}"/>
    <cellStyle name="Navadno 3 3 2 3 3 3 4 2" xfId="19416" xr:uid="{00000000-0005-0000-0000-0000A92C0000}"/>
    <cellStyle name="Navadno 3 3 2 3 3 3 5" xfId="6700" xr:uid="{00000000-0005-0000-0000-0000AA2C0000}"/>
    <cellStyle name="Navadno 3 3 2 3 3 3 5 2" xfId="20858" xr:uid="{00000000-0005-0000-0000-0000AB2C0000}"/>
    <cellStyle name="Navadno 3 3 2 3 3 3 6" xfId="10926" xr:uid="{00000000-0005-0000-0000-0000AC2C0000}"/>
    <cellStyle name="Navadno 3 3 2 3 3 3 6 2" xfId="25084" xr:uid="{00000000-0005-0000-0000-0000AD2C0000}"/>
    <cellStyle name="Navadno 3 3 2 3 3 3 7" xfId="15184" xr:uid="{00000000-0005-0000-0000-0000AE2C0000}"/>
    <cellStyle name="Navadno 3 3 2 3 3 3 8" xfId="28833" xr:uid="{00000000-0005-0000-0000-0000AF2C0000}"/>
    <cellStyle name="Navadno 3 3 2 3 3 3 9" xfId="30945" xr:uid="{00000000-0005-0000-0000-0000B02C0000}"/>
    <cellStyle name="Navadno 3 3 2 3 3 4" xfId="4586" xr:uid="{00000000-0005-0000-0000-0000B12C0000}"/>
    <cellStyle name="Navadno 3 3 2 3 3 4 2" xfId="8812" xr:uid="{00000000-0005-0000-0000-0000B22C0000}"/>
    <cellStyle name="Navadno 3 3 2 3 3 4 2 2" xfId="22970" xr:uid="{00000000-0005-0000-0000-0000B32C0000}"/>
    <cellStyle name="Navadno 3 3 2 3 3 4 3" xfId="13038" xr:uid="{00000000-0005-0000-0000-0000B42C0000}"/>
    <cellStyle name="Navadno 3 3 2 3 3 4 3 2" xfId="27196" xr:uid="{00000000-0005-0000-0000-0000B52C0000}"/>
    <cellStyle name="Navadno 3 3 2 3 3 4 4" xfId="17296" xr:uid="{00000000-0005-0000-0000-0000B62C0000}"/>
    <cellStyle name="Navadno 3 3 2 3 3 4 5" xfId="29889" xr:uid="{00000000-0005-0000-0000-0000B72C0000}"/>
    <cellStyle name="Navadno 3 3 2 3 3 4 6" xfId="32413" xr:uid="{00000000-0005-0000-0000-0000B82C0000}"/>
    <cellStyle name="Navadno 3 3 2 3 3 5" xfId="3178" xr:uid="{00000000-0005-0000-0000-0000B92C0000}"/>
    <cellStyle name="Navadno 3 3 2 3 3 5 2" xfId="7404" xr:uid="{00000000-0005-0000-0000-0000BA2C0000}"/>
    <cellStyle name="Navadno 3 3 2 3 3 5 2 2" xfId="21562" xr:uid="{00000000-0005-0000-0000-0000BB2C0000}"/>
    <cellStyle name="Navadno 3 3 2 3 3 5 3" xfId="11630" xr:uid="{00000000-0005-0000-0000-0000BC2C0000}"/>
    <cellStyle name="Navadno 3 3 2 3 3 5 3 2" xfId="25788" xr:uid="{00000000-0005-0000-0000-0000BD2C0000}"/>
    <cellStyle name="Navadno 3 3 2 3 3 5 4" xfId="15888" xr:uid="{00000000-0005-0000-0000-0000BE2C0000}"/>
    <cellStyle name="Navadno 3 3 2 3 3 5 5" xfId="29201" xr:uid="{00000000-0005-0000-0000-0000BF2C0000}"/>
    <cellStyle name="Navadno 3 3 2 3 3 5 6" xfId="32414" xr:uid="{00000000-0005-0000-0000-0000C02C0000}"/>
    <cellStyle name="Navadno 3 3 2 3 3 6" xfId="1770" xr:uid="{00000000-0005-0000-0000-0000C12C0000}"/>
    <cellStyle name="Navadno 3 3 2 3 3 6 2" xfId="18712" xr:uid="{00000000-0005-0000-0000-0000C22C0000}"/>
    <cellStyle name="Navadno 3 3 2 3 3 7" xfId="5996" xr:uid="{00000000-0005-0000-0000-0000C32C0000}"/>
    <cellStyle name="Navadno 3 3 2 3 3 7 2" xfId="20154" xr:uid="{00000000-0005-0000-0000-0000C42C0000}"/>
    <cellStyle name="Navadno 3 3 2 3 3 8" xfId="10222" xr:uid="{00000000-0005-0000-0000-0000C52C0000}"/>
    <cellStyle name="Navadno 3 3 2 3 3 8 2" xfId="24380" xr:uid="{00000000-0005-0000-0000-0000C62C0000}"/>
    <cellStyle name="Navadno 3 3 2 3 3 9" xfId="14480" xr:uid="{00000000-0005-0000-0000-0000C72C0000}"/>
    <cellStyle name="Navadno 3 3 2 3 4" xfId="474" xr:uid="{00000000-0005-0000-0000-0000C82C0000}"/>
    <cellStyle name="Navadno 3 3 2 3 4 10" xfId="30670" xr:uid="{00000000-0005-0000-0000-0000C92C0000}"/>
    <cellStyle name="Navadno 3 3 2 3 4 11" xfId="32415" xr:uid="{00000000-0005-0000-0000-0000CA2C0000}"/>
    <cellStyle name="Navadno 3 3 2 3 4 2" xfId="1178" xr:uid="{00000000-0005-0000-0000-0000CB2C0000}"/>
    <cellStyle name="Navadno 3 3 2 3 4 2 10" xfId="32416" xr:uid="{00000000-0005-0000-0000-0000CC2C0000}"/>
    <cellStyle name="Navadno 3 3 2 3 4 2 2" xfId="5439" xr:uid="{00000000-0005-0000-0000-0000CD2C0000}"/>
    <cellStyle name="Navadno 3 3 2 3 4 2 2 2" xfId="9665" xr:uid="{00000000-0005-0000-0000-0000CE2C0000}"/>
    <cellStyle name="Navadno 3 3 2 3 4 2 2 2 2" xfId="23823" xr:uid="{00000000-0005-0000-0000-0000CF2C0000}"/>
    <cellStyle name="Navadno 3 3 2 3 4 2 2 3" xfId="13891" xr:uid="{00000000-0005-0000-0000-0000D02C0000}"/>
    <cellStyle name="Navadno 3 3 2 3 4 2 2 3 2" xfId="28049" xr:uid="{00000000-0005-0000-0000-0000D12C0000}"/>
    <cellStyle name="Navadno 3 3 2 3 4 2 2 4" xfId="18149" xr:uid="{00000000-0005-0000-0000-0000D22C0000}"/>
    <cellStyle name="Navadno 3 3 2 3 4 2 2 5" xfId="30318" xr:uid="{00000000-0005-0000-0000-0000D32C0000}"/>
    <cellStyle name="Navadno 3 3 2 3 4 2 2 6" xfId="32417" xr:uid="{00000000-0005-0000-0000-0000D42C0000}"/>
    <cellStyle name="Navadno 3 3 2 3 4 2 3" xfId="4031" xr:uid="{00000000-0005-0000-0000-0000D52C0000}"/>
    <cellStyle name="Navadno 3 3 2 3 4 2 3 2" xfId="8257" xr:uid="{00000000-0005-0000-0000-0000D62C0000}"/>
    <cellStyle name="Navadno 3 3 2 3 4 2 3 2 2" xfId="22415" xr:uid="{00000000-0005-0000-0000-0000D72C0000}"/>
    <cellStyle name="Navadno 3 3 2 3 4 2 3 3" xfId="12483" xr:uid="{00000000-0005-0000-0000-0000D82C0000}"/>
    <cellStyle name="Navadno 3 3 2 3 4 2 3 3 2" xfId="26641" xr:uid="{00000000-0005-0000-0000-0000D92C0000}"/>
    <cellStyle name="Navadno 3 3 2 3 4 2 3 4" xfId="16741" xr:uid="{00000000-0005-0000-0000-0000DA2C0000}"/>
    <cellStyle name="Navadno 3 3 2 3 4 2 3 5" xfId="29630" xr:uid="{00000000-0005-0000-0000-0000DB2C0000}"/>
    <cellStyle name="Navadno 3 3 2 3 4 2 3 6" xfId="32418" xr:uid="{00000000-0005-0000-0000-0000DC2C0000}"/>
    <cellStyle name="Navadno 3 3 2 3 4 2 4" xfId="2623" xr:uid="{00000000-0005-0000-0000-0000DD2C0000}"/>
    <cellStyle name="Navadno 3 3 2 3 4 2 4 2" xfId="19565" xr:uid="{00000000-0005-0000-0000-0000DE2C0000}"/>
    <cellStyle name="Navadno 3 3 2 3 4 2 5" xfId="6849" xr:uid="{00000000-0005-0000-0000-0000DF2C0000}"/>
    <cellStyle name="Navadno 3 3 2 3 4 2 5 2" xfId="21007" xr:uid="{00000000-0005-0000-0000-0000E02C0000}"/>
    <cellStyle name="Navadno 3 3 2 3 4 2 6" xfId="11075" xr:uid="{00000000-0005-0000-0000-0000E12C0000}"/>
    <cellStyle name="Navadno 3 3 2 3 4 2 6 2" xfId="25233" xr:uid="{00000000-0005-0000-0000-0000E22C0000}"/>
    <cellStyle name="Navadno 3 3 2 3 4 2 7" xfId="15333" xr:uid="{00000000-0005-0000-0000-0000E32C0000}"/>
    <cellStyle name="Navadno 3 3 2 3 4 2 8" xfId="28910" xr:uid="{00000000-0005-0000-0000-0000E42C0000}"/>
    <cellStyle name="Navadno 3 3 2 3 4 2 9" xfId="31022" xr:uid="{00000000-0005-0000-0000-0000E52C0000}"/>
    <cellStyle name="Navadno 3 3 2 3 4 3" xfId="4735" xr:uid="{00000000-0005-0000-0000-0000E62C0000}"/>
    <cellStyle name="Navadno 3 3 2 3 4 3 2" xfId="8961" xr:uid="{00000000-0005-0000-0000-0000E72C0000}"/>
    <cellStyle name="Navadno 3 3 2 3 4 3 2 2" xfId="23119" xr:uid="{00000000-0005-0000-0000-0000E82C0000}"/>
    <cellStyle name="Navadno 3 3 2 3 4 3 3" xfId="13187" xr:uid="{00000000-0005-0000-0000-0000E92C0000}"/>
    <cellStyle name="Navadno 3 3 2 3 4 3 3 2" xfId="27345" xr:uid="{00000000-0005-0000-0000-0000EA2C0000}"/>
    <cellStyle name="Navadno 3 3 2 3 4 3 4" xfId="17445" xr:uid="{00000000-0005-0000-0000-0000EB2C0000}"/>
    <cellStyle name="Navadno 3 3 2 3 4 3 5" xfId="29966" xr:uid="{00000000-0005-0000-0000-0000EC2C0000}"/>
    <cellStyle name="Navadno 3 3 2 3 4 3 6" xfId="32419" xr:uid="{00000000-0005-0000-0000-0000ED2C0000}"/>
    <cellStyle name="Navadno 3 3 2 3 4 4" xfId="3327" xr:uid="{00000000-0005-0000-0000-0000EE2C0000}"/>
    <cellStyle name="Navadno 3 3 2 3 4 4 2" xfId="7553" xr:uid="{00000000-0005-0000-0000-0000EF2C0000}"/>
    <cellStyle name="Navadno 3 3 2 3 4 4 2 2" xfId="21711" xr:uid="{00000000-0005-0000-0000-0000F02C0000}"/>
    <cellStyle name="Navadno 3 3 2 3 4 4 3" xfId="11779" xr:uid="{00000000-0005-0000-0000-0000F12C0000}"/>
    <cellStyle name="Navadno 3 3 2 3 4 4 3 2" xfId="25937" xr:uid="{00000000-0005-0000-0000-0000F22C0000}"/>
    <cellStyle name="Navadno 3 3 2 3 4 4 4" xfId="16037" xr:uid="{00000000-0005-0000-0000-0000F32C0000}"/>
    <cellStyle name="Navadno 3 3 2 3 4 4 5" xfId="29278" xr:uid="{00000000-0005-0000-0000-0000F42C0000}"/>
    <cellStyle name="Navadno 3 3 2 3 4 4 6" xfId="32420" xr:uid="{00000000-0005-0000-0000-0000F52C0000}"/>
    <cellStyle name="Navadno 3 3 2 3 4 5" xfId="1919" xr:uid="{00000000-0005-0000-0000-0000F62C0000}"/>
    <cellStyle name="Navadno 3 3 2 3 4 5 2" xfId="18861" xr:uid="{00000000-0005-0000-0000-0000F72C0000}"/>
    <cellStyle name="Navadno 3 3 2 3 4 6" xfId="6145" xr:uid="{00000000-0005-0000-0000-0000F82C0000}"/>
    <cellStyle name="Navadno 3 3 2 3 4 6 2" xfId="20303" xr:uid="{00000000-0005-0000-0000-0000F92C0000}"/>
    <cellStyle name="Navadno 3 3 2 3 4 7" xfId="10371" xr:uid="{00000000-0005-0000-0000-0000FA2C0000}"/>
    <cellStyle name="Navadno 3 3 2 3 4 7 2" xfId="24529" xr:uid="{00000000-0005-0000-0000-0000FB2C0000}"/>
    <cellStyle name="Navadno 3 3 2 3 4 8" xfId="14629" xr:uid="{00000000-0005-0000-0000-0000FC2C0000}"/>
    <cellStyle name="Navadno 3 3 2 3 4 9" xfId="28558" xr:uid="{00000000-0005-0000-0000-0000FD2C0000}"/>
    <cellStyle name="Navadno 3 3 2 3 5" xfId="826" xr:uid="{00000000-0005-0000-0000-0000FE2C0000}"/>
    <cellStyle name="Navadno 3 3 2 3 5 10" xfId="32421" xr:uid="{00000000-0005-0000-0000-0000FF2C0000}"/>
    <cellStyle name="Navadno 3 3 2 3 5 2" xfId="5087" xr:uid="{00000000-0005-0000-0000-0000002D0000}"/>
    <cellStyle name="Navadno 3 3 2 3 5 2 2" xfId="9313" xr:uid="{00000000-0005-0000-0000-0000012D0000}"/>
    <cellStyle name="Navadno 3 3 2 3 5 2 2 2" xfId="23471" xr:uid="{00000000-0005-0000-0000-0000022D0000}"/>
    <cellStyle name="Navadno 3 3 2 3 5 2 3" xfId="13539" xr:uid="{00000000-0005-0000-0000-0000032D0000}"/>
    <cellStyle name="Navadno 3 3 2 3 5 2 3 2" xfId="27697" xr:uid="{00000000-0005-0000-0000-0000042D0000}"/>
    <cellStyle name="Navadno 3 3 2 3 5 2 4" xfId="17797" xr:uid="{00000000-0005-0000-0000-0000052D0000}"/>
    <cellStyle name="Navadno 3 3 2 3 5 2 5" xfId="30142" xr:uid="{00000000-0005-0000-0000-0000062D0000}"/>
    <cellStyle name="Navadno 3 3 2 3 5 2 6" xfId="32422" xr:uid="{00000000-0005-0000-0000-0000072D0000}"/>
    <cellStyle name="Navadno 3 3 2 3 5 3" xfId="3679" xr:uid="{00000000-0005-0000-0000-0000082D0000}"/>
    <cellStyle name="Navadno 3 3 2 3 5 3 2" xfId="7905" xr:uid="{00000000-0005-0000-0000-0000092D0000}"/>
    <cellStyle name="Navadno 3 3 2 3 5 3 2 2" xfId="22063" xr:uid="{00000000-0005-0000-0000-00000A2D0000}"/>
    <cellStyle name="Navadno 3 3 2 3 5 3 3" xfId="12131" xr:uid="{00000000-0005-0000-0000-00000B2D0000}"/>
    <cellStyle name="Navadno 3 3 2 3 5 3 3 2" xfId="26289" xr:uid="{00000000-0005-0000-0000-00000C2D0000}"/>
    <cellStyle name="Navadno 3 3 2 3 5 3 4" xfId="16389" xr:uid="{00000000-0005-0000-0000-00000D2D0000}"/>
    <cellStyle name="Navadno 3 3 2 3 5 3 5" xfId="29454" xr:uid="{00000000-0005-0000-0000-00000E2D0000}"/>
    <cellStyle name="Navadno 3 3 2 3 5 3 6" xfId="32423" xr:uid="{00000000-0005-0000-0000-00000F2D0000}"/>
    <cellStyle name="Navadno 3 3 2 3 5 4" xfId="2271" xr:uid="{00000000-0005-0000-0000-0000102D0000}"/>
    <cellStyle name="Navadno 3 3 2 3 5 4 2" xfId="19213" xr:uid="{00000000-0005-0000-0000-0000112D0000}"/>
    <cellStyle name="Navadno 3 3 2 3 5 5" xfId="6497" xr:uid="{00000000-0005-0000-0000-0000122D0000}"/>
    <cellStyle name="Navadno 3 3 2 3 5 5 2" xfId="20655" xr:uid="{00000000-0005-0000-0000-0000132D0000}"/>
    <cellStyle name="Navadno 3 3 2 3 5 6" xfId="10723" xr:uid="{00000000-0005-0000-0000-0000142D0000}"/>
    <cellStyle name="Navadno 3 3 2 3 5 6 2" xfId="24881" xr:uid="{00000000-0005-0000-0000-0000152D0000}"/>
    <cellStyle name="Navadno 3 3 2 3 5 7" xfId="14981" xr:uid="{00000000-0005-0000-0000-0000162D0000}"/>
    <cellStyle name="Navadno 3 3 2 3 5 8" xfId="28734" xr:uid="{00000000-0005-0000-0000-0000172D0000}"/>
    <cellStyle name="Navadno 3 3 2 3 5 9" xfId="30846" xr:uid="{00000000-0005-0000-0000-0000182D0000}"/>
    <cellStyle name="Navadno 3 3 2 3 6" xfId="4351" xr:uid="{00000000-0005-0000-0000-0000192D0000}"/>
    <cellStyle name="Navadno 3 3 2 3 6 2" xfId="8577" xr:uid="{00000000-0005-0000-0000-00001A2D0000}"/>
    <cellStyle name="Navadno 3 3 2 3 6 2 2" xfId="22735" xr:uid="{00000000-0005-0000-0000-00001B2D0000}"/>
    <cellStyle name="Navadno 3 3 2 3 6 3" xfId="12803" xr:uid="{00000000-0005-0000-0000-00001C2D0000}"/>
    <cellStyle name="Navadno 3 3 2 3 6 3 2" xfId="26961" xr:uid="{00000000-0005-0000-0000-00001D2D0000}"/>
    <cellStyle name="Navadno 3 3 2 3 6 4" xfId="17061" xr:uid="{00000000-0005-0000-0000-00001E2D0000}"/>
    <cellStyle name="Navadno 3 3 2 3 6 5" xfId="29774" xr:uid="{00000000-0005-0000-0000-00001F2D0000}"/>
    <cellStyle name="Navadno 3 3 2 3 6 6" xfId="32424" xr:uid="{00000000-0005-0000-0000-0000202D0000}"/>
    <cellStyle name="Navadno 3 3 2 3 7" xfId="2943" xr:uid="{00000000-0005-0000-0000-0000212D0000}"/>
    <cellStyle name="Navadno 3 3 2 3 7 2" xfId="7169" xr:uid="{00000000-0005-0000-0000-0000222D0000}"/>
    <cellStyle name="Navadno 3 3 2 3 7 2 2" xfId="21327" xr:uid="{00000000-0005-0000-0000-0000232D0000}"/>
    <cellStyle name="Navadno 3 3 2 3 7 3" xfId="11395" xr:uid="{00000000-0005-0000-0000-0000242D0000}"/>
    <cellStyle name="Navadno 3 3 2 3 7 3 2" xfId="25553" xr:uid="{00000000-0005-0000-0000-0000252D0000}"/>
    <cellStyle name="Navadno 3 3 2 3 7 4" xfId="15653" xr:uid="{00000000-0005-0000-0000-0000262D0000}"/>
    <cellStyle name="Navadno 3 3 2 3 7 5" xfId="29086" xr:uid="{00000000-0005-0000-0000-0000272D0000}"/>
    <cellStyle name="Navadno 3 3 2 3 7 6" xfId="32425" xr:uid="{00000000-0005-0000-0000-0000282D0000}"/>
    <cellStyle name="Navadno 3 3 2 3 8" xfId="1503" xr:uid="{00000000-0005-0000-0000-0000292D0000}"/>
    <cellStyle name="Navadno 3 3 2 3 8 2" xfId="18445" xr:uid="{00000000-0005-0000-0000-00002A2D0000}"/>
    <cellStyle name="Navadno 3 3 2 3 9" xfId="5729" xr:uid="{00000000-0005-0000-0000-00002B2D0000}"/>
    <cellStyle name="Navadno 3 3 2 3 9 2" xfId="19887" xr:uid="{00000000-0005-0000-0000-00002C2D0000}"/>
    <cellStyle name="Navadno 3 3 2 4" xfId="121" xr:uid="{00000000-0005-0000-0000-00002D2D0000}"/>
    <cellStyle name="Navadno 3 3 2 4 10" xfId="14277" xr:uid="{00000000-0005-0000-0000-00002E2D0000}"/>
    <cellStyle name="Navadno 3 3 2 4 11" xfId="28382" xr:uid="{00000000-0005-0000-0000-00002F2D0000}"/>
    <cellStyle name="Navadno 3 3 2 4 12" xfId="30494" xr:uid="{00000000-0005-0000-0000-0000302D0000}"/>
    <cellStyle name="Navadno 3 3 2 4 13" xfId="32426" xr:uid="{00000000-0005-0000-0000-0000312D0000}"/>
    <cellStyle name="Navadno 3 3 2 4 2" xfId="281" xr:uid="{00000000-0005-0000-0000-0000322D0000}"/>
    <cellStyle name="Navadno 3 3 2 4 2 10" xfId="28478" xr:uid="{00000000-0005-0000-0000-0000332D0000}"/>
    <cellStyle name="Navadno 3 3 2 4 2 11" xfId="30574" xr:uid="{00000000-0005-0000-0000-0000342D0000}"/>
    <cellStyle name="Navadno 3 3 2 4 2 12" xfId="32427" xr:uid="{00000000-0005-0000-0000-0000352D0000}"/>
    <cellStyle name="Navadno 3 3 2 4 2 2" xfId="634" xr:uid="{00000000-0005-0000-0000-0000362D0000}"/>
    <cellStyle name="Navadno 3 3 2 4 2 2 10" xfId="30750" xr:uid="{00000000-0005-0000-0000-0000372D0000}"/>
    <cellStyle name="Navadno 3 3 2 4 2 2 11" xfId="32428" xr:uid="{00000000-0005-0000-0000-0000382D0000}"/>
    <cellStyle name="Navadno 3 3 2 4 2 2 2" xfId="1338" xr:uid="{00000000-0005-0000-0000-0000392D0000}"/>
    <cellStyle name="Navadno 3 3 2 4 2 2 2 10" xfId="32429" xr:uid="{00000000-0005-0000-0000-00003A2D0000}"/>
    <cellStyle name="Navadno 3 3 2 4 2 2 2 2" xfId="5599" xr:uid="{00000000-0005-0000-0000-00003B2D0000}"/>
    <cellStyle name="Navadno 3 3 2 4 2 2 2 2 2" xfId="9825" xr:uid="{00000000-0005-0000-0000-00003C2D0000}"/>
    <cellStyle name="Navadno 3 3 2 4 2 2 2 2 2 2" xfId="23983" xr:uid="{00000000-0005-0000-0000-00003D2D0000}"/>
    <cellStyle name="Navadno 3 3 2 4 2 2 2 2 3" xfId="14051" xr:uid="{00000000-0005-0000-0000-00003E2D0000}"/>
    <cellStyle name="Navadno 3 3 2 4 2 2 2 2 3 2" xfId="28209" xr:uid="{00000000-0005-0000-0000-00003F2D0000}"/>
    <cellStyle name="Navadno 3 3 2 4 2 2 2 2 4" xfId="18309" xr:uid="{00000000-0005-0000-0000-0000402D0000}"/>
    <cellStyle name="Navadno 3 3 2 4 2 2 2 2 5" xfId="30398" xr:uid="{00000000-0005-0000-0000-0000412D0000}"/>
    <cellStyle name="Navadno 3 3 2 4 2 2 2 2 6" xfId="32430" xr:uid="{00000000-0005-0000-0000-0000422D0000}"/>
    <cellStyle name="Navadno 3 3 2 4 2 2 2 3" xfId="4191" xr:uid="{00000000-0005-0000-0000-0000432D0000}"/>
    <cellStyle name="Navadno 3 3 2 4 2 2 2 3 2" xfId="8417" xr:uid="{00000000-0005-0000-0000-0000442D0000}"/>
    <cellStyle name="Navadno 3 3 2 4 2 2 2 3 2 2" xfId="22575" xr:uid="{00000000-0005-0000-0000-0000452D0000}"/>
    <cellStyle name="Navadno 3 3 2 4 2 2 2 3 3" xfId="12643" xr:uid="{00000000-0005-0000-0000-0000462D0000}"/>
    <cellStyle name="Navadno 3 3 2 4 2 2 2 3 3 2" xfId="26801" xr:uid="{00000000-0005-0000-0000-0000472D0000}"/>
    <cellStyle name="Navadno 3 3 2 4 2 2 2 3 4" xfId="16901" xr:uid="{00000000-0005-0000-0000-0000482D0000}"/>
    <cellStyle name="Navadno 3 3 2 4 2 2 2 3 5" xfId="29710" xr:uid="{00000000-0005-0000-0000-0000492D0000}"/>
    <cellStyle name="Navadno 3 3 2 4 2 2 2 3 6" xfId="32431" xr:uid="{00000000-0005-0000-0000-00004A2D0000}"/>
    <cellStyle name="Navadno 3 3 2 4 2 2 2 4" xfId="2783" xr:uid="{00000000-0005-0000-0000-00004B2D0000}"/>
    <cellStyle name="Navadno 3 3 2 4 2 2 2 4 2" xfId="19725" xr:uid="{00000000-0005-0000-0000-00004C2D0000}"/>
    <cellStyle name="Navadno 3 3 2 4 2 2 2 5" xfId="7009" xr:uid="{00000000-0005-0000-0000-00004D2D0000}"/>
    <cellStyle name="Navadno 3 3 2 4 2 2 2 5 2" xfId="21167" xr:uid="{00000000-0005-0000-0000-00004E2D0000}"/>
    <cellStyle name="Navadno 3 3 2 4 2 2 2 6" xfId="11235" xr:uid="{00000000-0005-0000-0000-00004F2D0000}"/>
    <cellStyle name="Navadno 3 3 2 4 2 2 2 6 2" xfId="25393" xr:uid="{00000000-0005-0000-0000-0000502D0000}"/>
    <cellStyle name="Navadno 3 3 2 4 2 2 2 7" xfId="15493" xr:uid="{00000000-0005-0000-0000-0000512D0000}"/>
    <cellStyle name="Navadno 3 3 2 4 2 2 2 8" xfId="28990" xr:uid="{00000000-0005-0000-0000-0000522D0000}"/>
    <cellStyle name="Navadno 3 3 2 4 2 2 2 9" xfId="31102" xr:uid="{00000000-0005-0000-0000-0000532D0000}"/>
    <cellStyle name="Navadno 3 3 2 4 2 2 3" xfId="4895" xr:uid="{00000000-0005-0000-0000-0000542D0000}"/>
    <cellStyle name="Navadno 3 3 2 4 2 2 3 2" xfId="9121" xr:uid="{00000000-0005-0000-0000-0000552D0000}"/>
    <cellStyle name="Navadno 3 3 2 4 2 2 3 2 2" xfId="23279" xr:uid="{00000000-0005-0000-0000-0000562D0000}"/>
    <cellStyle name="Navadno 3 3 2 4 2 2 3 3" xfId="13347" xr:uid="{00000000-0005-0000-0000-0000572D0000}"/>
    <cellStyle name="Navadno 3 3 2 4 2 2 3 3 2" xfId="27505" xr:uid="{00000000-0005-0000-0000-0000582D0000}"/>
    <cellStyle name="Navadno 3 3 2 4 2 2 3 4" xfId="17605" xr:uid="{00000000-0005-0000-0000-0000592D0000}"/>
    <cellStyle name="Navadno 3 3 2 4 2 2 3 5" xfId="30046" xr:uid="{00000000-0005-0000-0000-00005A2D0000}"/>
    <cellStyle name="Navadno 3 3 2 4 2 2 3 6" xfId="32432" xr:uid="{00000000-0005-0000-0000-00005B2D0000}"/>
    <cellStyle name="Navadno 3 3 2 4 2 2 4" xfId="3487" xr:uid="{00000000-0005-0000-0000-00005C2D0000}"/>
    <cellStyle name="Navadno 3 3 2 4 2 2 4 2" xfId="7713" xr:uid="{00000000-0005-0000-0000-00005D2D0000}"/>
    <cellStyle name="Navadno 3 3 2 4 2 2 4 2 2" xfId="21871" xr:uid="{00000000-0005-0000-0000-00005E2D0000}"/>
    <cellStyle name="Navadno 3 3 2 4 2 2 4 3" xfId="11939" xr:uid="{00000000-0005-0000-0000-00005F2D0000}"/>
    <cellStyle name="Navadno 3 3 2 4 2 2 4 3 2" xfId="26097" xr:uid="{00000000-0005-0000-0000-0000602D0000}"/>
    <cellStyle name="Navadno 3 3 2 4 2 2 4 4" xfId="16197" xr:uid="{00000000-0005-0000-0000-0000612D0000}"/>
    <cellStyle name="Navadno 3 3 2 4 2 2 4 5" xfId="29358" xr:uid="{00000000-0005-0000-0000-0000622D0000}"/>
    <cellStyle name="Navadno 3 3 2 4 2 2 4 6" xfId="32433" xr:uid="{00000000-0005-0000-0000-0000632D0000}"/>
    <cellStyle name="Navadno 3 3 2 4 2 2 5" xfId="2079" xr:uid="{00000000-0005-0000-0000-0000642D0000}"/>
    <cellStyle name="Navadno 3 3 2 4 2 2 5 2" xfId="19021" xr:uid="{00000000-0005-0000-0000-0000652D0000}"/>
    <cellStyle name="Navadno 3 3 2 4 2 2 6" xfId="6305" xr:uid="{00000000-0005-0000-0000-0000662D0000}"/>
    <cellStyle name="Navadno 3 3 2 4 2 2 6 2" xfId="20463" xr:uid="{00000000-0005-0000-0000-0000672D0000}"/>
    <cellStyle name="Navadno 3 3 2 4 2 2 7" xfId="10531" xr:uid="{00000000-0005-0000-0000-0000682D0000}"/>
    <cellStyle name="Navadno 3 3 2 4 2 2 7 2" xfId="24689" xr:uid="{00000000-0005-0000-0000-0000692D0000}"/>
    <cellStyle name="Navadno 3 3 2 4 2 2 8" xfId="14789" xr:uid="{00000000-0005-0000-0000-00006A2D0000}"/>
    <cellStyle name="Navadno 3 3 2 4 2 2 9" xfId="28638" xr:uid="{00000000-0005-0000-0000-00006B2D0000}"/>
    <cellStyle name="Navadno 3 3 2 4 2 3" xfId="986" xr:uid="{00000000-0005-0000-0000-00006C2D0000}"/>
    <cellStyle name="Navadno 3 3 2 4 2 3 10" xfId="32434" xr:uid="{00000000-0005-0000-0000-00006D2D0000}"/>
    <cellStyle name="Navadno 3 3 2 4 2 3 2" xfId="5247" xr:uid="{00000000-0005-0000-0000-00006E2D0000}"/>
    <cellStyle name="Navadno 3 3 2 4 2 3 2 2" xfId="9473" xr:uid="{00000000-0005-0000-0000-00006F2D0000}"/>
    <cellStyle name="Navadno 3 3 2 4 2 3 2 2 2" xfId="23631" xr:uid="{00000000-0005-0000-0000-0000702D0000}"/>
    <cellStyle name="Navadno 3 3 2 4 2 3 2 3" xfId="13699" xr:uid="{00000000-0005-0000-0000-0000712D0000}"/>
    <cellStyle name="Navadno 3 3 2 4 2 3 2 3 2" xfId="27857" xr:uid="{00000000-0005-0000-0000-0000722D0000}"/>
    <cellStyle name="Navadno 3 3 2 4 2 3 2 4" xfId="17957" xr:uid="{00000000-0005-0000-0000-0000732D0000}"/>
    <cellStyle name="Navadno 3 3 2 4 2 3 2 5" xfId="30222" xr:uid="{00000000-0005-0000-0000-0000742D0000}"/>
    <cellStyle name="Navadno 3 3 2 4 2 3 2 6" xfId="32435" xr:uid="{00000000-0005-0000-0000-0000752D0000}"/>
    <cellStyle name="Navadno 3 3 2 4 2 3 3" xfId="3839" xr:uid="{00000000-0005-0000-0000-0000762D0000}"/>
    <cellStyle name="Navadno 3 3 2 4 2 3 3 2" xfId="8065" xr:uid="{00000000-0005-0000-0000-0000772D0000}"/>
    <cellStyle name="Navadno 3 3 2 4 2 3 3 2 2" xfId="22223" xr:uid="{00000000-0005-0000-0000-0000782D0000}"/>
    <cellStyle name="Navadno 3 3 2 4 2 3 3 3" xfId="12291" xr:uid="{00000000-0005-0000-0000-0000792D0000}"/>
    <cellStyle name="Navadno 3 3 2 4 2 3 3 3 2" xfId="26449" xr:uid="{00000000-0005-0000-0000-00007A2D0000}"/>
    <cellStyle name="Navadno 3 3 2 4 2 3 3 4" xfId="16549" xr:uid="{00000000-0005-0000-0000-00007B2D0000}"/>
    <cellStyle name="Navadno 3 3 2 4 2 3 3 5" xfId="29534" xr:uid="{00000000-0005-0000-0000-00007C2D0000}"/>
    <cellStyle name="Navadno 3 3 2 4 2 3 3 6" xfId="32436" xr:uid="{00000000-0005-0000-0000-00007D2D0000}"/>
    <cellStyle name="Navadno 3 3 2 4 2 3 4" xfId="2431" xr:uid="{00000000-0005-0000-0000-00007E2D0000}"/>
    <cellStyle name="Navadno 3 3 2 4 2 3 4 2" xfId="19373" xr:uid="{00000000-0005-0000-0000-00007F2D0000}"/>
    <cellStyle name="Navadno 3 3 2 4 2 3 5" xfId="6657" xr:uid="{00000000-0005-0000-0000-0000802D0000}"/>
    <cellStyle name="Navadno 3 3 2 4 2 3 5 2" xfId="20815" xr:uid="{00000000-0005-0000-0000-0000812D0000}"/>
    <cellStyle name="Navadno 3 3 2 4 2 3 6" xfId="10883" xr:uid="{00000000-0005-0000-0000-0000822D0000}"/>
    <cellStyle name="Navadno 3 3 2 4 2 3 6 2" xfId="25041" xr:uid="{00000000-0005-0000-0000-0000832D0000}"/>
    <cellStyle name="Navadno 3 3 2 4 2 3 7" xfId="15141" xr:uid="{00000000-0005-0000-0000-0000842D0000}"/>
    <cellStyle name="Navadno 3 3 2 4 2 3 8" xfId="28814" xr:uid="{00000000-0005-0000-0000-0000852D0000}"/>
    <cellStyle name="Navadno 3 3 2 4 2 3 9" xfId="30926" xr:uid="{00000000-0005-0000-0000-0000862D0000}"/>
    <cellStyle name="Navadno 3 3 2 4 2 4" xfId="4543" xr:uid="{00000000-0005-0000-0000-0000872D0000}"/>
    <cellStyle name="Navadno 3 3 2 4 2 4 2" xfId="8769" xr:uid="{00000000-0005-0000-0000-0000882D0000}"/>
    <cellStyle name="Navadno 3 3 2 4 2 4 2 2" xfId="22927" xr:uid="{00000000-0005-0000-0000-0000892D0000}"/>
    <cellStyle name="Navadno 3 3 2 4 2 4 3" xfId="12995" xr:uid="{00000000-0005-0000-0000-00008A2D0000}"/>
    <cellStyle name="Navadno 3 3 2 4 2 4 3 2" xfId="27153" xr:uid="{00000000-0005-0000-0000-00008B2D0000}"/>
    <cellStyle name="Navadno 3 3 2 4 2 4 4" xfId="17253" xr:uid="{00000000-0005-0000-0000-00008C2D0000}"/>
    <cellStyle name="Navadno 3 3 2 4 2 4 5" xfId="29870" xr:uid="{00000000-0005-0000-0000-00008D2D0000}"/>
    <cellStyle name="Navadno 3 3 2 4 2 4 6" xfId="32437" xr:uid="{00000000-0005-0000-0000-00008E2D0000}"/>
    <cellStyle name="Navadno 3 3 2 4 2 5" xfId="3135" xr:uid="{00000000-0005-0000-0000-00008F2D0000}"/>
    <cellStyle name="Navadno 3 3 2 4 2 5 2" xfId="7361" xr:uid="{00000000-0005-0000-0000-0000902D0000}"/>
    <cellStyle name="Navadno 3 3 2 4 2 5 2 2" xfId="21519" xr:uid="{00000000-0005-0000-0000-0000912D0000}"/>
    <cellStyle name="Navadno 3 3 2 4 2 5 3" xfId="11587" xr:uid="{00000000-0005-0000-0000-0000922D0000}"/>
    <cellStyle name="Navadno 3 3 2 4 2 5 3 2" xfId="25745" xr:uid="{00000000-0005-0000-0000-0000932D0000}"/>
    <cellStyle name="Navadno 3 3 2 4 2 5 4" xfId="15845" xr:uid="{00000000-0005-0000-0000-0000942D0000}"/>
    <cellStyle name="Navadno 3 3 2 4 2 5 5" xfId="29182" xr:uid="{00000000-0005-0000-0000-0000952D0000}"/>
    <cellStyle name="Navadno 3 3 2 4 2 5 6" xfId="32438" xr:uid="{00000000-0005-0000-0000-0000962D0000}"/>
    <cellStyle name="Navadno 3 3 2 4 2 6" xfId="1727" xr:uid="{00000000-0005-0000-0000-0000972D0000}"/>
    <cellStyle name="Navadno 3 3 2 4 2 6 2" xfId="18669" xr:uid="{00000000-0005-0000-0000-0000982D0000}"/>
    <cellStyle name="Navadno 3 3 2 4 2 7" xfId="5953" xr:uid="{00000000-0005-0000-0000-0000992D0000}"/>
    <cellStyle name="Navadno 3 3 2 4 2 7 2" xfId="20111" xr:uid="{00000000-0005-0000-0000-00009A2D0000}"/>
    <cellStyle name="Navadno 3 3 2 4 2 8" xfId="10179" xr:uid="{00000000-0005-0000-0000-00009B2D0000}"/>
    <cellStyle name="Navadno 3 3 2 4 2 8 2" xfId="24337" xr:uid="{00000000-0005-0000-0000-00009C2D0000}"/>
    <cellStyle name="Navadno 3 3 2 4 2 9" xfId="14437" xr:uid="{00000000-0005-0000-0000-00009D2D0000}"/>
    <cellStyle name="Navadno 3 3 2 4 3" xfId="506" xr:uid="{00000000-0005-0000-0000-00009E2D0000}"/>
    <cellStyle name="Navadno 3 3 2 4 3 10" xfId="30686" xr:uid="{00000000-0005-0000-0000-00009F2D0000}"/>
    <cellStyle name="Navadno 3 3 2 4 3 11" xfId="32439" xr:uid="{00000000-0005-0000-0000-0000A02D0000}"/>
    <cellStyle name="Navadno 3 3 2 4 3 2" xfId="1210" xr:uid="{00000000-0005-0000-0000-0000A12D0000}"/>
    <cellStyle name="Navadno 3 3 2 4 3 2 10" xfId="32440" xr:uid="{00000000-0005-0000-0000-0000A22D0000}"/>
    <cellStyle name="Navadno 3 3 2 4 3 2 2" xfId="5471" xr:uid="{00000000-0005-0000-0000-0000A32D0000}"/>
    <cellStyle name="Navadno 3 3 2 4 3 2 2 2" xfId="9697" xr:uid="{00000000-0005-0000-0000-0000A42D0000}"/>
    <cellStyle name="Navadno 3 3 2 4 3 2 2 2 2" xfId="23855" xr:uid="{00000000-0005-0000-0000-0000A52D0000}"/>
    <cellStyle name="Navadno 3 3 2 4 3 2 2 3" xfId="13923" xr:uid="{00000000-0005-0000-0000-0000A62D0000}"/>
    <cellStyle name="Navadno 3 3 2 4 3 2 2 3 2" xfId="28081" xr:uid="{00000000-0005-0000-0000-0000A72D0000}"/>
    <cellStyle name="Navadno 3 3 2 4 3 2 2 4" xfId="18181" xr:uid="{00000000-0005-0000-0000-0000A82D0000}"/>
    <cellStyle name="Navadno 3 3 2 4 3 2 2 5" xfId="30334" xr:uid="{00000000-0005-0000-0000-0000A92D0000}"/>
    <cellStyle name="Navadno 3 3 2 4 3 2 2 6" xfId="32441" xr:uid="{00000000-0005-0000-0000-0000AA2D0000}"/>
    <cellStyle name="Navadno 3 3 2 4 3 2 3" xfId="4063" xr:uid="{00000000-0005-0000-0000-0000AB2D0000}"/>
    <cellStyle name="Navadno 3 3 2 4 3 2 3 2" xfId="8289" xr:uid="{00000000-0005-0000-0000-0000AC2D0000}"/>
    <cellStyle name="Navadno 3 3 2 4 3 2 3 2 2" xfId="22447" xr:uid="{00000000-0005-0000-0000-0000AD2D0000}"/>
    <cellStyle name="Navadno 3 3 2 4 3 2 3 3" xfId="12515" xr:uid="{00000000-0005-0000-0000-0000AE2D0000}"/>
    <cellStyle name="Navadno 3 3 2 4 3 2 3 3 2" xfId="26673" xr:uid="{00000000-0005-0000-0000-0000AF2D0000}"/>
    <cellStyle name="Navadno 3 3 2 4 3 2 3 4" xfId="16773" xr:uid="{00000000-0005-0000-0000-0000B02D0000}"/>
    <cellStyle name="Navadno 3 3 2 4 3 2 3 5" xfId="29646" xr:uid="{00000000-0005-0000-0000-0000B12D0000}"/>
    <cellStyle name="Navadno 3 3 2 4 3 2 3 6" xfId="32442" xr:uid="{00000000-0005-0000-0000-0000B22D0000}"/>
    <cellStyle name="Navadno 3 3 2 4 3 2 4" xfId="2655" xr:uid="{00000000-0005-0000-0000-0000B32D0000}"/>
    <cellStyle name="Navadno 3 3 2 4 3 2 4 2" xfId="19597" xr:uid="{00000000-0005-0000-0000-0000B42D0000}"/>
    <cellStyle name="Navadno 3 3 2 4 3 2 5" xfId="6881" xr:uid="{00000000-0005-0000-0000-0000B52D0000}"/>
    <cellStyle name="Navadno 3 3 2 4 3 2 5 2" xfId="21039" xr:uid="{00000000-0005-0000-0000-0000B62D0000}"/>
    <cellStyle name="Navadno 3 3 2 4 3 2 6" xfId="11107" xr:uid="{00000000-0005-0000-0000-0000B72D0000}"/>
    <cellStyle name="Navadno 3 3 2 4 3 2 6 2" xfId="25265" xr:uid="{00000000-0005-0000-0000-0000B82D0000}"/>
    <cellStyle name="Navadno 3 3 2 4 3 2 7" xfId="15365" xr:uid="{00000000-0005-0000-0000-0000B92D0000}"/>
    <cellStyle name="Navadno 3 3 2 4 3 2 8" xfId="28926" xr:uid="{00000000-0005-0000-0000-0000BA2D0000}"/>
    <cellStyle name="Navadno 3 3 2 4 3 2 9" xfId="31038" xr:uid="{00000000-0005-0000-0000-0000BB2D0000}"/>
    <cellStyle name="Navadno 3 3 2 4 3 3" xfId="4767" xr:uid="{00000000-0005-0000-0000-0000BC2D0000}"/>
    <cellStyle name="Navadno 3 3 2 4 3 3 2" xfId="8993" xr:uid="{00000000-0005-0000-0000-0000BD2D0000}"/>
    <cellStyle name="Navadno 3 3 2 4 3 3 2 2" xfId="23151" xr:uid="{00000000-0005-0000-0000-0000BE2D0000}"/>
    <cellStyle name="Navadno 3 3 2 4 3 3 3" xfId="13219" xr:uid="{00000000-0005-0000-0000-0000BF2D0000}"/>
    <cellStyle name="Navadno 3 3 2 4 3 3 3 2" xfId="27377" xr:uid="{00000000-0005-0000-0000-0000C02D0000}"/>
    <cellStyle name="Navadno 3 3 2 4 3 3 4" xfId="17477" xr:uid="{00000000-0005-0000-0000-0000C12D0000}"/>
    <cellStyle name="Navadno 3 3 2 4 3 3 5" xfId="29982" xr:uid="{00000000-0005-0000-0000-0000C22D0000}"/>
    <cellStyle name="Navadno 3 3 2 4 3 3 6" xfId="32443" xr:uid="{00000000-0005-0000-0000-0000C32D0000}"/>
    <cellStyle name="Navadno 3 3 2 4 3 4" xfId="3359" xr:uid="{00000000-0005-0000-0000-0000C42D0000}"/>
    <cellStyle name="Navadno 3 3 2 4 3 4 2" xfId="7585" xr:uid="{00000000-0005-0000-0000-0000C52D0000}"/>
    <cellStyle name="Navadno 3 3 2 4 3 4 2 2" xfId="21743" xr:uid="{00000000-0005-0000-0000-0000C62D0000}"/>
    <cellStyle name="Navadno 3 3 2 4 3 4 3" xfId="11811" xr:uid="{00000000-0005-0000-0000-0000C72D0000}"/>
    <cellStyle name="Navadno 3 3 2 4 3 4 3 2" xfId="25969" xr:uid="{00000000-0005-0000-0000-0000C82D0000}"/>
    <cellStyle name="Navadno 3 3 2 4 3 4 4" xfId="16069" xr:uid="{00000000-0005-0000-0000-0000C92D0000}"/>
    <cellStyle name="Navadno 3 3 2 4 3 4 5" xfId="29294" xr:uid="{00000000-0005-0000-0000-0000CA2D0000}"/>
    <cellStyle name="Navadno 3 3 2 4 3 4 6" xfId="32444" xr:uid="{00000000-0005-0000-0000-0000CB2D0000}"/>
    <cellStyle name="Navadno 3 3 2 4 3 5" xfId="1951" xr:uid="{00000000-0005-0000-0000-0000CC2D0000}"/>
    <cellStyle name="Navadno 3 3 2 4 3 5 2" xfId="18893" xr:uid="{00000000-0005-0000-0000-0000CD2D0000}"/>
    <cellStyle name="Navadno 3 3 2 4 3 6" xfId="6177" xr:uid="{00000000-0005-0000-0000-0000CE2D0000}"/>
    <cellStyle name="Navadno 3 3 2 4 3 6 2" xfId="20335" xr:uid="{00000000-0005-0000-0000-0000CF2D0000}"/>
    <cellStyle name="Navadno 3 3 2 4 3 7" xfId="10403" xr:uid="{00000000-0005-0000-0000-0000D02D0000}"/>
    <cellStyle name="Navadno 3 3 2 4 3 7 2" xfId="24561" xr:uid="{00000000-0005-0000-0000-0000D12D0000}"/>
    <cellStyle name="Navadno 3 3 2 4 3 8" xfId="14661" xr:uid="{00000000-0005-0000-0000-0000D22D0000}"/>
    <cellStyle name="Navadno 3 3 2 4 3 9" xfId="28574" xr:uid="{00000000-0005-0000-0000-0000D32D0000}"/>
    <cellStyle name="Navadno 3 3 2 4 4" xfId="858" xr:uid="{00000000-0005-0000-0000-0000D42D0000}"/>
    <cellStyle name="Navadno 3 3 2 4 4 10" xfId="32445" xr:uid="{00000000-0005-0000-0000-0000D52D0000}"/>
    <cellStyle name="Navadno 3 3 2 4 4 2" xfId="5119" xr:uid="{00000000-0005-0000-0000-0000D62D0000}"/>
    <cellStyle name="Navadno 3 3 2 4 4 2 2" xfId="9345" xr:uid="{00000000-0005-0000-0000-0000D72D0000}"/>
    <cellStyle name="Navadno 3 3 2 4 4 2 2 2" xfId="23503" xr:uid="{00000000-0005-0000-0000-0000D82D0000}"/>
    <cellStyle name="Navadno 3 3 2 4 4 2 3" xfId="13571" xr:uid="{00000000-0005-0000-0000-0000D92D0000}"/>
    <cellStyle name="Navadno 3 3 2 4 4 2 3 2" xfId="27729" xr:uid="{00000000-0005-0000-0000-0000DA2D0000}"/>
    <cellStyle name="Navadno 3 3 2 4 4 2 4" xfId="17829" xr:uid="{00000000-0005-0000-0000-0000DB2D0000}"/>
    <cellStyle name="Navadno 3 3 2 4 4 2 5" xfId="30158" xr:uid="{00000000-0005-0000-0000-0000DC2D0000}"/>
    <cellStyle name="Navadno 3 3 2 4 4 2 6" xfId="32446" xr:uid="{00000000-0005-0000-0000-0000DD2D0000}"/>
    <cellStyle name="Navadno 3 3 2 4 4 3" xfId="3711" xr:uid="{00000000-0005-0000-0000-0000DE2D0000}"/>
    <cellStyle name="Navadno 3 3 2 4 4 3 2" xfId="7937" xr:uid="{00000000-0005-0000-0000-0000DF2D0000}"/>
    <cellStyle name="Navadno 3 3 2 4 4 3 2 2" xfId="22095" xr:uid="{00000000-0005-0000-0000-0000E02D0000}"/>
    <cellStyle name="Navadno 3 3 2 4 4 3 3" xfId="12163" xr:uid="{00000000-0005-0000-0000-0000E12D0000}"/>
    <cellStyle name="Navadno 3 3 2 4 4 3 3 2" xfId="26321" xr:uid="{00000000-0005-0000-0000-0000E22D0000}"/>
    <cellStyle name="Navadno 3 3 2 4 4 3 4" xfId="16421" xr:uid="{00000000-0005-0000-0000-0000E32D0000}"/>
    <cellStyle name="Navadno 3 3 2 4 4 3 5" xfId="29470" xr:uid="{00000000-0005-0000-0000-0000E42D0000}"/>
    <cellStyle name="Navadno 3 3 2 4 4 3 6" xfId="32447" xr:uid="{00000000-0005-0000-0000-0000E52D0000}"/>
    <cellStyle name="Navadno 3 3 2 4 4 4" xfId="2303" xr:uid="{00000000-0005-0000-0000-0000E62D0000}"/>
    <cellStyle name="Navadno 3 3 2 4 4 4 2" xfId="19245" xr:uid="{00000000-0005-0000-0000-0000E72D0000}"/>
    <cellStyle name="Navadno 3 3 2 4 4 5" xfId="6529" xr:uid="{00000000-0005-0000-0000-0000E82D0000}"/>
    <cellStyle name="Navadno 3 3 2 4 4 5 2" xfId="20687" xr:uid="{00000000-0005-0000-0000-0000E92D0000}"/>
    <cellStyle name="Navadno 3 3 2 4 4 6" xfId="10755" xr:uid="{00000000-0005-0000-0000-0000EA2D0000}"/>
    <cellStyle name="Navadno 3 3 2 4 4 6 2" xfId="24913" xr:uid="{00000000-0005-0000-0000-0000EB2D0000}"/>
    <cellStyle name="Navadno 3 3 2 4 4 7" xfId="15013" xr:uid="{00000000-0005-0000-0000-0000EC2D0000}"/>
    <cellStyle name="Navadno 3 3 2 4 4 8" xfId="28750" xr:uid="{00000000-0005-0000-0000-0000ED2D0000}"/>
    <cellStyle name="Navadno 3 3 2 4 4 9" xfId="30862" xr:uid="{00000000-0005-0000-0000-0000EE2D0000}"/>
    <cellStyle name="Navadno 3 3 2 4 5" xfId="4383" xr:uid="{00000000-0005-0000-0000-0000EF2D0000}"/>
    <cellStyle name="Navadno 3 3 2 4 5 2" xfId="8609" xr:uid="{00000000-0005-0000-0000-0000F02D0000}"/>
    <cellStyle name="Navadno 3 3 2 4 5 2 2" xfId="22767" xr:uid="{00000000-0005-0000-0000-0000F12D0000}"/>
    <cellStyle name="Navadno 3 3 2 4 5 3" xfId="12835" xr:uid="{00000000-0005-0000-0000-0000F22D0000}"/>
    <cellStyle name="Navadno 3 3 2 4 5 3 2" xfId="26993" xr:uid="{00000000-0005-0000-0000-0000F32D0000}"/>
    <cellStyle name="Navadno 3 3 2 4 5 4" xfId="17093" xr:uid="{00000000-0005-0000-0000-0000F42D0000}"/>
    <cellStyle name="Navadno 3 3 2 4 5 5" xfId="29790" xr:uid="{00000000-0005-0000-0000-0000F52D0000}"/>
    <cellStyle name="Navadno 3 3 2 4 5 6" xfId="32448" xr:uid="{00000000-0005-0000-0000-0000F62D0000}"/>
    <cellStyle name="Navadno 3 3 2 4 6" xfId="2975" xr:uid="{00000000-0005-0000-0000-0000F72D0000}"/>
    <cellStyle name="Navadno 3 3 2 4 6 2" xfId="7201" xr:uid="{00000000-0005-0000-0000-0000F82D0000}"/>
    <cellStyle name="Navadno 3 3 2 4 6 2 2" xfId="21359" xr:uid="{00000000-0005-0000-0000-0000F92D0000}"/>
    <cellStyle name="Navadno 3 3 2 4 6 3" xfId="11427" xr:uid="{00000000-0005-0000-0000-0000FA2D0000}"/>
    <cellStyle name="Navadno 3 3 2 4 6 3 2" xfId="25585" xr:uid="{00000000-0005-0000-0000-0000FB2D0000}"/>
    <cellStyle name="Navadno 3 3 2 4 6 4" xfId="15685" xr:uid="{00000000-0005-0000-0000-0000FC2D0000}"/>
    <cellStyle name="Navadno 3 3 2 4 6 5" xfId="29102" xr:uid="{00000000-0005-0000-0000-0000FD2D0000}"/>
    <cellStyle name="Navadno 3 3 2 4 6 6" xfId="32449" xr:uid="{00000000-0005-0000-0000-0000FE2D0000}"/>
    <cellStyle name="Navadno 3 3 2 4 7" xfId="1567" xr:uid="{00000000-0005-0000-0000-0000FF2D0000}"/>
    <cellStyle name="Navadno 3 3 2 4 7 2" xfId="18509" xr:uid="{00000000-0005-0000-0000-0000002E0000}"/>
    <cellStyle name="Navadno 3 3 2 4 8" xfId="5793" xr:uid="{00000000-0005-0000-0000-0000012E0000}"/>
    <cellStyle name="Navadno 3 3 2 4 8 2" xfId="19951" xr:uid="{00000000-0005-0000-0000-0000022E0000}"/>
    <cellStyle name="Navadno 3 3 2 4 9" xfId="10019" xr:uid="{00000000-0005-0000-0000-0000032E0000}"/>
    <cellStyle name="Navadno 3 3 2 4 9 2" xfId="24177" xr:uid="{00000000-0005-0000-0000-0000042E0000}"/>
    <cellStyle name="Navadno 3 3 2 5" xfId="51" xr:uid="{00000000-0005-0000-0000-0000052E0000}"/>
    <cellStyle name="Navadno 3 3 2 5 10" xfId="14245" xr:uid="{00000000-0005-0000-0000-0000062E0000}"/>
    <cellStyle name="Navadno 3 3 2 5 11" xfId="28350" xr:uid="{00000000-0005-0000-0000-0000072E0000}"/>
    <cellStyle name="Navadno 3 3 2 5 12" xfId="30462" xr:uid="{00000000-0005-0000-0000-0000082E0000}"/>
    <cellStyle name="Navadno 3 3 2 5 13" xfId="32450" xr:uid="{00000000-0005-0000-0000-0000092E0000}"/>
    <cellStyle name="Navadno 3 3 2 5 2" xfId="217" xr:uid="{00000000-0005-0000-0000-00000A2E0000}"/>
    <cellStyle name="Navadno 3 3 2 5 2 10" xfId="28462" xr:uid="{00000000-0005-0000-0000-00000B2E0000}"/>
    <cellStyle name="Navadno 3 3 2 5 2 11" xfId="30542" xr:uid="{00000000-0005-0000-0000-00000C2E0000}"/>
    <cellStyle name="Navadno 3 3 2 5 2 12" xfId="32451" xr:uid="{00000000-0005-0000-0000-00000D2E0000}"/>
    <cellStyle name="Navadno 3 3 2 5 2 2" xfId="570" xr:uid="{00000000-0005-0000-0000-00000E2E0000}"/>
    <cellStyle name="Navadno 3 3 2 5 2 2 10" xfId="30718" xr:uid="{00000000-0005-0000-0000-00000F2E0000}"/>
    <cellStyle name="Navadno 3 3 2 5 2 2 11" xfId="32452" xr:uid="{00000000-0005-0000-0000-0000102E0000}"/>
    <cellStyle name="Navadno 3 3 2 5 2 2 2" xfId="1274" xr:uid="{00000000-0005-0000-0000-0000112E0000}"/>
    <cellStyle name="Navadno 3 3 2 5 2 2 2 10" xfId="32453" xr:uid="{00000000-0005-0000-0000-0000122E0000}"/>
    <cellStyle name="Navadno 3 3 2 5 2 2 2 2" xfId="5535" xr:uid="{00000000-0005-0000-0000-0000132E0000}"/>
    <cellStyle name="Navadno 3 3 2 5 2 2 2 2 2" xfId="9761" xr:uid="{00000000-0005-0000-0000-0000142E0000}"/>
    <cellStyle name="Navadno 3 3 2 5 2 2 2 2 2 2" xfId="23919" xr:uid="{00000000-0005-0000-0000-0000152E0000}"/>
    <cellStyle name="Navadno 3 3 2 5 2 2 2 2 3" xfId="13987" xr:uid="{00000000-0005-0000-0000-0000162E0000}"/>
    <cellStyle name="Navadno 3 3 2 5 2 2 2 2 3 2" xfId="28145" xr:uid="{00000000-0005-0000-0000-0000172E0000}"/>
    <cellStyle name="Navadno 3 3 2 5 2 2 2 2 4" xfId="18245" xr:uid="{00000000-0005-0000-0000-0000182E0000}"/>
    <cellStyle name="Navadno 3 3 2 5 2 2 2 2 5" xfId="30366" xr:uid="{00000000-0005-0000-0000-0000192E0000}"/>
    <cellStyle name="Navadno 3 3 2 5 2 2 2 2 6" xfId="32454" xr:uid="{00000000-0005-0000-0000-00001A2E0000}"/>
    <cellStyle name="Navadno 3 3 2 5 2 2 2 3" xfId="4127" xr:uid="{00000000-0005-0000-0000-00001B2E0000}"/>
    <cellStyle name="Navadno 3 3 2 5 2 2 2 3 2" xfId="8353" xr:uid="{00000000-0005-0000-0000-00001C2E0000}"/>
    <cellStyle name="Navadno 3 3 2 5 2 2 2 3 2 2" xfId="22511" xr:uid="{00000000-0005-0000-0000-00001D2E0000}"/>
    <cellStyle name="Navadno 3 3 2 5 2 2 2 3 3" xfId="12579" xr:uid="{00000000-0005-0000-0000-00001E2E0000}"/>
    <cellStyle name="Navadno 3 3 2 5 2 2 2 3 3 2" xfId="26737" xr:uid="{00000000-0005-0000-0000-00001F2E0000}"/>
    <cellStyle name="Navadno 3 3 2 5 2 2 2 3 4" xfId="16837" xr:uid="{00000000-0005-0000-0000-0000202E0000}"/>
    <cellStyle name="Navadno 3 3 2 5 2 2 2 3 5" xfId="29678" xr:uid="{00000000-0005-0000-0000-0000212E0000}"/>
    <cellStyle name="Navadno 3 3 2 5 2 2 2 3 6" xfId="32455" xr:uid="{00000000-0005-0000-0000-0000222E0000}"/>
    <cellStyle name="Navadno 3 3 2 5 2 2 2 4" xfId="2719" xr:uid="{00000000-0005-0000-0000-0000232E0000}"/>
    <cellStyle name="Navadno 3 3 2 5 2 2 2 4 2" xfId="19661" xr:uid="{00000000-0005-0000-0000-0000242E0000}"/>
    <cellStyle name="Navadno 3 3 2 5 2 2 2 5" xfId="6945" xr:uid="{00000000-0005-0000-0000-0000252E0000}"/>
    <cellStyle name="Navadno 3 3 2 5 2 2 2 5 2" xfId="21103" xr:uid="{00000000-0005-0000-0000-0000262E0000}"/>
    <cellStyle name="Navadno 3 3 2 5 2 2 2 6" xfId="11171" xr:uid="{00000000-0005-0000-0000-0000272E0000}"/>
    <cellStyle name="Navadno 3 3 2 5 2 2 2 6 2" xfId="25329" xr:uid="{00000000-0005-0000-0000-0000282E0000}"/>
    <cellStyle name="Navadno 3 3 2 5 2 2 2 7" xfId="15429" xr:uid="{00000000-0005-0000-0000-0000292E0000}"/>
    <cellStyle name="Navadno 3 3 2 5 2 2 2 8" xfId="28958" xr:uid="{00000000-0005-0000-0000-00002A2E0000}"/>
    <cellStyle name="Navadno 3 3 2 5 2 2 2 9" xfId="31070" xr:uid="{00000000-0005-0000-0000-00002B2E0000}"/>
    <cellStyle name="Navadno 3 3 2 5 2 2 3" xfId="4831" xr:uid="{00000000-0005-0000-0000-00002C2E0000}"/>
    <cellStyle name="Navadno 3 3 2 5 2 2 3 2" xfId="9057" xr:uid="{00000000-0005-0000-0000-00002D2E0000}"/>
    <cellStyle name="Navadno 3 3 2 5 2 2 3 2 2" xfId="23215" xr:uid="{00000000-0005-0000-0000-00002E2E0000}"/>
    <cellStyle name="Navadno 3 3 2 5 2 2 3 3" xfId="13283" xr:uid="{00000000-0005-0000-0000-00002F2E0000}"/>
    <cellStyle name="Navadno 3 3 2 5 2 2 3 3 2" xfId="27441" xr:uid="{00000000-0005-0000-0000-0000302E0000}"/>
    <cellStyle name="Navadno 3 3 2 5 2 2 3 4" xfId="17541" xr:uid="{00000000-0005-0000-0000-0000312E0000}"/>
    <cellStyle name="Navadno 3 3 2 5 2 2 3 5" xfId="30014" xr:uid="{00000000-0005-0000-0000-0000322E0000}"/>
    <cellStyle name="Navadno 3 3 2 5 2 2 3 6" xfId="32456" xr:uid="{00000000-0005-0000-0000-0000332E0000}"/>
    <cellStyle name="Navadno 3 3 2 5 2 2 4" xfId="3423" xr:uid="{00000000-0005-0000-0000-0000342E0000}"/>
    <cellStyle name="Navadno 3 3 2 5 2 2 4 2" xfId="7649" xr:uid="{00000000-0005-0000-0000-0000352E0000}"/>
    <cellStyle name="Navadno 3 3 2 5 2 2 4 2 2" xfId="21807" xr:uid="{00000000-0005-0000-0000-0000362E0000}"/>
    <cellStyle name="Navadno 3 3 2 5 2 2 4 3" xfId="11875" xr:uid="{00000000-0005-0000-0000-0000372E0000}"/>
    <cellStyle name="Navadno 3 3 2 5 2 2 4 3 2" xfId="26033" xr:uid="{00000000-0005-0000-0000-0000382E0000}"/>
    <cellStyle name="Navadno 3 3 2 5 2 2 4 4" xfId="16133" xr:uid="{00000000-0005-0000-0000-0000392E0000}"/>
    <cellStyle name="Navadno 3 3 2 5 2 2 4 5" xfId="29326" xr:uid="{00000000-0005-0000-0000-00003A2E0000}"/>
    <cellStyle name="Navadno 3 3 2 5 2 2 4 6" xfId="32457" xr:uid="{00000000-0005-0000-0000-00003B2E0000}"/>
    <cellStyle name="Navadno 3 3 2 5 2 2 5" xfId="2015" xr:uid="{00000000-0005-0000-0000-00003C2E0000}"/>
    <cellStyle name="Navadno 3 3 2 5 2 2 5 2" xfId="18957" xr:uid="{00000000-0005-0000-0000-00003D2E0000}"/>
    <cellStyle name="Navadno 3 3 2 5 2 2 6" xfId="6241" xr:uid="{00000000-0005-0000-0000-00003E2E0000}"/>
    <cellStyle name="Navadno 3 3 2 5 2 2 6 2" xfId="20399" xr:uid="{00000000-0005-0000-0000-00003F2E0000}"/>
    <cellStyle name="Navadno 3 3 2 5 2 2 7" xfId="10467" xr:uid="{00000000-0005-0000-0000-0000402E0000}"/>
    <cellStyle name="Navadno 3 3 2 5 2 2 7 2" xfId="24625" xr:uid="{00000000-0005-0000-0000-0000412E0000}"/>
    <cellStyle name="Navadno 3 3 2 5 2 2 8" xfId="14725" xr:uid="{00000000-0005-0000-0000-0000422E0000}"/>
    <cellStyle name="Navadno 3 3 2 5 2 2 9" xfId="28606" xr:uid="{00000000-0005-0000-0000-0000432E0000}"/>
    <cellStyle name="Navadno 3 3 2 5 2 3" xfId="922" xr:uid="{00000000-0005-0000-0000-0000442E0000}"/>
    <cellStyle name="Navadno 3 3 2 5 2 3 10" xfId="32458" xr:uid="{00000000-0005-0000-0000-0000452E0000}"/>
    <cellStyle name="Navadno 3 3 2 5 2 3 2" xfId="5183" xr:uid="{00000000-0005-0000-0000-0000462E0000}"/>
    <cellStyle name="Navadno 3 3 2 5 2 3 2 2" xfId="9409" xr:uid="{00000000-0005-0000-0000-0000472E0000}"/>
    <cellStyle name="Navadno 3 3 2 5 2 3 2 2 2" xfId="23567" xr:uid="{00000000-0005-0000-0000-0000482E0000}"/>
    <cellStyle name="Navadno 3 3 2 5 2 3 2 3" xfId="13635" xr:uid="{00000000-0005-0000-0000-0000492E0000}"/>
    <cellStyle name="Navadno 3 3 2 5 2 3 2 3 2" xfId="27793" xr:uid="{00000000-0005-0000-0000-00004A2E0000}"/>
    <cellStyle name="Navadno 3 3 2 5 2 3 2 4" xfId="17893" xr:uid="{00000000-0005-0000-0000-00004B2E0000}"/>
    <cellStyle name="Navadno 3 3 2 5 2 3 2 5" xfId="30190" xr:uid="{00000000-0005-0000-0000-00004C2E0000}"/>
    <cellStyle name="Navadno 3 3 2 5 2 3 2 6" xfId="32459" xr:uid="{00000000-0005-0000-0000-00004D2E0000}"/>
    <cellStyle name="Navadno 3 3 2 5 2 3 3" xfId="3775" xr:uid="{00000000-0005-0000-0000-00004E2E0000}"/>
    <cellStyle name="Navadno 3 3 2 5 2 3 3 2" xfId="8001" xr:uid="{00000000-0005-0000-0000-00004F2E0000}"/>
    <cellStyle name="Navadno 3 3 2 5 2 3 3 2 2" xfId="22159" xr:uid="{00000000-0005-0000-0000-0000502E0000}"/>
    <cellStyle name="Navadno 3 3 2 5 2 3 3 3" xfId="12227" xr:uid="{00000000-0005-0000-0000-0000512E0000}"/>
    <cellStyle name="Navadno 3 3 2 5 2 3 3 3 2" xfId="26385" xr:uid="{00000000-0005-0000-0000-0000522E0000}"/>
    <cellStyle name="Navadno 3 3 2 5 2 3 3 4" xfId="16485" xr:uid="{00000000-0005-0000-0000-0000532E0000}"/>
    <cellStyle name="Navadno 3 3 2 5 2 3 3 5" xfId="29502" xr:uid="{00000000-0005-0000-0000-0000542E0000}"/>
    <cellStyle name="Navadno 3 3 2 5 2 3 3 6" xfId="32460" xr:uid="{00000000-0005-0000-0000-0000552E0000}"/>
    <cellStyle name="Navadno 3 3 2 5 2 3 4" xfId="2367" xr:uid="{00000000-0005-0000-0000-0000562E0000}"/>
    <cellStyle name="Navadno 3 3 2 5 2 3 4 2" xfId="19309" xr:uid="{00000000-0005-0000-0000-0000572E0000}"/>
    <cellStyle name="Navadno 3 3 2 5 2 3 5" xfId="6593" xr:uid="{00000000-0005-0000-0000-0000582E0000}"/>
    <cellStyle name="Navadno 3 3 2 5 2 3 5 2" xfId="20751" xr:uid="{00000000-0005-0000-0000-0000592E0000}"/>
    <cellStyle name="Navadno 3 3 2 5 2 3 6" xfId="10819" xr:uid="{00000000-0005-0000-0000-00005A2E0000}"/>
    <cellStyle name="Navadno 3 3 2 5 2 3 6 2" xfId="24977" xr:uid="{00000000-0005-0000-0000-00005B2E0000}"/>
    <cellStyle name="Navadno 3 3 2 5 2 3 7" xfId="15077" xr:uid="{00000000-0005-0000-0000-00005C2E0000}"/>
    <cellStyle name="Navadno 3 3 2 5 2 3 8" xfId="28782" xr:uid="{00000000-0005-0000-0000-00005D2E0000}"/>
    <cellStyle name="Navadno 3 3 2 5 2 3 9" xfId="30894" xr:uid="{00000000-0005-0000-0000-00005E2E0000}"/>
    <cellStyle name="Navadno 3 3 2 5 2 4" xfId="4479" xr:uid="{00000000-0005-0000-0000-00005F2E0000}"/>
    <cellStyle name="Navadno 3 3 2 5 2 4 2" xfId="8705" xr:uid="{00000000-0005-0000-0000-0000602E0000}"/>
    <cellStyle name="Navadno 3 3 2 5 2 4 2 2" xfId="22863" xr:uid="{00000000-0005-0000-0000-0000612E0000}"/>
    <cellStyle name="Navadno 3 3 2 5 2 4 3" xfId="12931" xr:uid="{00000000-0005-0000-0000-0000622E0000}"/>
    <cellStyle name="Navadno 3 3 2 5 2 4 3 2" xfId="27089" xr:uid="{00000000-0005-0000-0000-0000632E0000}"/>
    <cellStyle name="Navadno 3 3 2 5 2 4 4" xfId="17189" xr:uid="{00000000-0005-0000-0000-0000642E0000}"/>
    <cellStyle name="Navadno 3 3 2 5 2 4 5" xfId="29838" xr:uid="{00000000-0005-0000-0000-0000652E0000}"/>
    <cellStyle name="Navadno 3 3 2 5 2 4 6" xfId="32461" xr:uid="{00000000-0005-0000-0000-0000662E0000}"/>
    <cellStyle name="Navadno 3 3 2 5 2 5" xfId="3071" xr:uid="{00000000-0005-0000-0000-0000672E0000}"/>
    <cellStyle name="Navadno 3 3 2 5 2 5 2" xfId="7297" xr:uid="{00000000-0005-0000-0000-0000682E0000}"/>
    <cellStyle name="Navadno 3 3 2 5 2 5 2 2" xfId="21455" xr:uid="{00000000-0005-0000-0000-0000692E0000}"/>
    <cellStyle name="Navadno 3 3 2 5 2 5 3" xfId="11523" xr:uid="{00000000-0005-0000-0000-00006A2E0000}"/>
    <cellStyle name="Navadno 3 3 2 5 2 5 3 2" xfId="25681" xr:uid="{00000000-0005-0000-0000-00006B2E0000}"/>
    <cellStyle name="Navadno 3 3 2 5 2 5 4" xfId="15781" xr:uid="{00000000-0005-0000-0000-00006C2E0000}"/>
    <cellStyle name="Navadno 3 3 2 5 2 5 5" xfId="29150" xr:uid="{00000000-0005-0000-0000-00006D2E0000}"/>
    <cellStyle name="Navadno 3 3 2 5 2 5 6" xfId="32462" xr:uid="{00000000-0005-0000-0000-00006E2E0000}"/>
    <cellStyle name="Navadno 3 3 2 5 2 6" xfId="1663" xr:uid="{00000000-0005-0000-0000-00006F2E0000}"/>
    <cellStyle name="Navadno 3 3 2 5 2 6 2" xfId="18605" xr:uid="{00000000-0005-0000-0000-0000702E0000}"/>
    <cellStyle name="Navadno 3 3 2 5 2 7" xfId="5889" xr:uid="{00000000-0005-0000-0000-0000712E0000}"/>
    <cellStyle name="Navadno 3 3 2 5 2 7 2" xfId="20047" xr:uid="{00000000-0005-0000-0000-0000722E0000}"/>
    <cellStyle name="Navadno 3 3 2 5 2 8" xfId="10115" xr:uid="{00000000-0005-0000-0000-0000732E0000}"/>
    <cellStyle name="Navadno 3 3 2 5 2 8 2" xfId="24273" xr:uid="{00000000-0005-0000-0000-0000742E0000}"/>
    <cellStyle name="Navadno 3 3 2 5 2 9" xfId="14373" xr:uid="{00000000-0005-0000-0000-0000752E0000}"/>
    <cellStyle name="Navadno 3 3 2 5 3" xfId="442" xr:uid="{00000000-0005-0000-0000-0000762E0000}"/>
    <cellStyle name="Navadno 3 3 2 5 3 10" xfId="30654" xr:uid="{00000000-0005-0000-0000-0000772E0000}"/>
    <cellStyle name="Navadno 3 3 2 5 3 11" xfId="32463" xr:uid="{00000000-0005-0000-0000-0000782E0000}"/>
    <cellStyle name="Navadno 3 3 2 5 3 2" xfId="1146" xr:uid="{00000000-0005-0000-0000-0000792E0000}"/>
    <cellStyle name="Navadno 3 3 2 5 3 2 10" xfId="32464" xr:uid="{00000000-0005-0000-0000-00007A2E0000}"/>
    <cellStyle name="Navadno 3 3 2 5 3 2 2" xfId="5407" xr:uid="{00000000-0005-0000-0000-00007B2E0000}"/>
    <cellStyle name="Navadno 3 3 2 5 3 2 2 2" xfId="9633" xr:uid="{00000000-0005-0000-0000-00007C2E0000}"/>
    <cellStyle name="Navadno 3 3 2 5 3 2 2 2 2" xfId="23791" xr:uid="{00000000-0005-0000-0000-00007D2E0000}"/>
    <cellStyle name="Navadno 3 3 2 5 3 2 2 3" xfId="13859" xr:uid="{00000000-0005-0000-0000-00007E2E0000}"/>
    <cellStyle name="Navadno 3 3 2 5 3 2 2 3 2" xfId="28017" xr:uid="{00000000-0005-0000-0000-00007F2E0000}"/>
    <cellStyle name="Navadno 3 3 2 5 3 2 2 4" xfId="18117" xr:uid="{00000000-0005-0000-0000-0000802E0000}"/>
    <cellStyle name="Navadno 3 3 2 5 3 2 2 5" xfId="30302" xr:uid="{00000000-0005-0000-0000-0000812E0000}"/>
    <cellStyle name="Navadno 3 3 2 5 3 2 2 6" xfId="32465" xr:uid="{00000000-0005-0000-0000-0000822E0000}"/>
    <cellStyle name="Navadno 3 3 2 5 3 2 3" xfId="3999" xr:uid="{00000000-0005-0000-0000-0000832E0000}"/>
    <cellStyle name="Navadno 3 3 2 5 3 2 3 2" xfId="8225" xr:uid="{00000000-0005-0000-0000-0000842E0000}"/>
    <cellStyle name="Navadno 3 3 2 5 3 2 3 2 2" xfId="22383" xr:uid="{00000000-0005-0000-0000-0000852E0000}"/>
    <cellStyle name="Navadno 3 3 2 5 3 2 3 3" xfId="12451" xr:uid="{00000000-0005-0000-0000-0000862E0000}"/>
    <cellStyle name="Navadno 3 3 2 5 3 2 3 3 2" xfId="26609" xr:uid="{00000000-0005-0000-0000-0000872E0000}"/>
    <cellStyle name="Navadno 3 3 2 5 3 2 3 4" xfId="16709" xr:uid="{00000000-0005-0000-0000-0000882E0000}"/>
    <cellStyle name="Navadno 3 3 2 5 3 2 3 5" xfId="29614" xr:uid="{00000000-0005-0000-0000-0000892E0000}"/>
    <cellStyle name="Navadno 3 3 2 5 3 2 3 6" xfId="32466" xr:uid="{00000000-0005-0000-0000-00008A2E0000}"/>
    <cellStyle name="Navadno 3 3 2 5 3 2 4" xfId="2591" xr:uid="{00000000-0005-0000-0000-00008B2E0000}"/>
    <cellStyle name="Navadno 3 3 2 5 3 2 4 2" xfId="19533" xr:uid="{00000000-0005-0000-0000-00008C2E0000}"/>
    <cellStyle name="Navadno 3 3 2 5 3 2 5" xfId="6817" xr:uid="{00000000-0005-0000-0000-00008D2E0000}"/>
    <cellStyle name="Navadno 3 3 2 5 3 2 5 2" xfId="20975" xr:uid="{00000000-0005-0000-0000-00008E2E0000}"/>
    <cellStyle name="Navadno 3 3 2 5 3 2 6" xfId="11043" xr:uid="{00000000-0005-0000-0000-00008F2E0000}"/>
    <cellStyle name="Navadno 3 3 2 5 3 2 6 2" xfId="25201" xr:uid="{00000000-0005-0000-0000-0000902E0000}"/>
    <cellStyle name="Navadno 3 3 2 5 3 2 7" xfId="15301" xr:uid="{00000000-0005-0000-0000-0000912E0000}"/>
    <cellStyle name="Navadno 3 3 2 5 3 2 8" xfId="28894" xr:uid="{00000000-0005-0000-0000-0000922E0000}"/>
    <cellStyle name="Navadno 3 3 2 5 3 2 9" xfId="31006" xr:uid="{00000000-0005-0000-0000-0000932E0000}"/>
    <cellStyle name="Navadno 3 3 2 5 3 3" xfId="4703" xr:uid="{00000000-0005-0000-0000-0000942E0000}"/>
    <cellStyle name="Navadno 3 3 2 5 3 3 2" xfId="8929" xr:uid="{00000000-0005-0000-0000-0000952E0000}"/>
    <cellStyle name="Navadno 3 3 2 5 3 3 2 2" xfId="23087" xr:uid="{00000000-0005-0000-0000-0000962E0000}"/>
    <cellStyle name="Navadno 3 3 2 5 3 3 3" xfId="13155" xr:uid="{00000000-0005-0000-0000-0000972E0000}"/>
    <cellStyle name="Navadno 3 3 2 5 3 3 3 2" xfId="27313" xr:uid="{00000000-0005-0000-0000-0000982E0000}"/>
    <cellStyle name="Navadno 3 3 2 5 3 3 4" xfId="17413" xr:uid="{00000000-0005-0000-0000-0000992E0000}"/>
    <cellStyle name="Navadno 3 3 2 5 3 3 5" xfId="29950" xr:uid="{00000000-0005-0000-0000-00009A2E0000}"/>
    <cellStyle name="Navadno 3 3 2 5 3 3 6" xfId="32467" xr:uid="{00000000-0005-0000-0000-00009B2E0000}"/>
    <cellStyle name="Navadno 3 3 2 5 3 4" xfId="3295" xr:uid="{00000000-0005-0000-0000-00009C2E0000}"/>
    <cellStyle name="Navadno 3 3 2 5 3 4 2" xfId="7521" xr:uid="{00000000-0005-0000-0000-00009D2E0000}"/>
    <cellStyle name="Navadno 3 3 2 5 3 4 2 2" xfId="21679" xr:uid="{00000000-0005-0000-0000-00009E2E0000}"/>
    <cellStyle name="Navadno 3 3 2 5 3 4 3" xfId="11747" xr:uid="{00000000-0005-0000-0000-00009F2E0000}"/>
    <cellStyle name="Navadno 3 3 2 5 3 4 3 2" xfId="25905" xr:uid="{00000000-0005-0000-0000-0000A02E0000}"/>
    <cellStyle name="Navadno 3 3 2 5 3 4 4" xfId="16005" xr:uid="{00000000-0005-0000-0000-0000A12E0000}"/>
    <cellStyle name="Navadno 3 3 2 5 3 4 5" xfId="29262" xr:uid="{00000000-0005-0000-0000-0000A22E0000}"/>
    <cellStyle name="Navadno 3 3 2 5 3 4 6" xfId="32468" xr:uid="{00000000-0005-0000-0000-0000A32E0000}"/>
    <cellStyle name="Navadno 3 3 2 5 3 5" xfId="1887" xr:uid="{00000000-0005-0000-0000-0000A42E0000}"/>
    <cellStyle name="Navadno 3 3 2 5 3 5 2" xfId="18829" xr:uid="{00000000-0005-0000-0000-0000A52E0000}"/>
    <cellStyle name="Navadno 3 3 2 5 3 6" xfId="6113" xr:uid="{00000000-0005-0000-0000-0000A62E0000}"/>
    <cellStyle name="Navadno 3 3 2 5 3 6 2" xfId="20271" xr:uid="{00000000-0005-0000-0000-0000A72E0000}"/>
    <cellStyle name="Navadno 3 3 2 5 3 7" xfId="10339" xr:uid="{00000000-0005-0000-0000-0000A82E0000}"/>
    <cellStyle name="Navadno 3 3 2 5 3 7 2" xfId="24497" xr:uid="{00000000-0005-0000-0000-0000A92E0000}"/>
    <cellStyle name="Navadno 3 3 2 5 3 8" xfId="14597" xr:uid="{00000000-0005-0000-0000-0000AA2E0000}"/>
    <cellStyle name="Navadno 3 3 2 5 3 9" xfId="28542" xr:uid="{00000000-0005-0000-0000-0000AB2E0000}"/>
    <cellStyle name="Navadno 3 3 2 5 4" xfId="794" xr:uid="{00000000-0005-0000-0000-0000AC2E0000}"/>
    <cellStyle name="Navadno 3 3 2 5 4 10" xfId="32469" xr:uid="{00000000-0005-0000-0000-0000AD2E0000}"/>
    <cellStyle name="Navadno 3 3 2 5 4 2" xfId="5055" xr:uid="{00000000-0005-0000-0000-0000AE2E0000}"/>
    <cellStyle name="Navadno 3 3 2 5 4 2 2" xfId="9281" xr:uid="{00000000-0005-0000-0000-0000AF2E0000}"/>
    <cellStyle name="Navadno 3 3 2 5 4 2 2 2" xfId="23439" xr:uid="{00000000-0005-0000-0000-0000B02E0000}"/>
    <cellStyle name="Navadno 3 3 2 5 4 2 3" xfId="13507" xr:uid="{00000000-0005-0000-0000-0000B12E0000}"/>
    <cellStyle name="Navadno 3 3 2 5 4 2 3 2" xfId="27665" xr:uid="{00000000-0005-0000-0000-0000B22E0000}"/>
    <cellStyle name="Navadno 3 3 2 5 4 2 4" xfId="17765" xr:uid="{00000000-0005-0000-0000-0000B32E0000}"/>
    <cellStyle name="Navadno 3 3 2 5 4 2 5" xfId="30126" xr:uid="{00000000-0005-0000-0000-0000B42E0000}"/>
    <cellStyle name="Navadno 3 3 2 5 4 2 6" xfId="32470" xr:uid="{00000000-0005-0000-0000-0000B52E0000}"/>
    <cellStyle name="Navadno 3 3 2 5 4 3" xfId="3647" xr:uid="{00000000-0005-0000-0000-0000B62E0000}"/>
    <cellStyle name="Navadno 3 3 2 5 4 3 2" xfId="7873" xr:uid="{00000000-0005-0000-0000-0000B72E0000}"/>
    <cellStyle name="Navadno 3 3 2 5 4 3 2 2" xfId="22031" xr:uid="{00000000-0005-0000-0000-0000B82E0000}"/>
    <cellStyle name="Navadno 3 3 2 5 4 3 3" xfId="12099" xr:uid="{00000000-0005-0000-0000-0000B92E0000}"/>
    <cellStyle name="Navadno 3 3 2 5 4 3 3 2" xfId="26257" xr:uid="{00000000-0005-0000-0000-0000BA2E0000}"/>
    <cellStyle name="Navadno 3 3 2 5 4 3 4" xfId="16357" xr:uid="{00000000-0005-0000-0000-0000BB2E0000}"/>
    <cellStyle name="Navadno 3 3 2 5 4 3 5" xfId="29438" xr:uid="{00000000-0005-0000-0000-0000BC2E0000}"/>
    <cellStyle name="Navadno 3 3 2 5 4 3 6" xfId="32471" xr:uid="{00000000-0005-0000-0000-0000BD2E0000}"/>
    <cellStyle name="Navadno 3 3 2 5 4 4" xfId="2239" xr:uid="{00000000-0005-0000-0000-0000BE2E0000}"/>
    <cellStyle name="Navadno 3 3 2 5 4 4 2" xfId="19181" xr:uid="{00000000-0005-0000-0000-0000BF2E0000}"/>
    <cellStyle name="Navadno 3 3 2 5 4 5" xfId="6465" xr:uid="{00000000-0005-0000-0000-0000C02E0000}"/>
    <cellStyle name="Navadno 3 3 2 5 4 5 2" xfId="20623" xr:uid="{00000000-0005-0000-0000-0000C12E0000}"/>
    <cellStyle name="Navadno 3 3 2 5 4 6" xfId="10691" xr:uid="{00000000-0005-0000-0000-0000C22E0000}"/>
    <cellStyle name="Navadno 3 3 2 5 4 6 2" xfId="24849" xr:uid="{00000000-0005-0000-0000-0000C32E0000}"/>
    <cellStyle name="Navadno 3 3 2 5 4 7" xfId="14949" xr:uid="{00000000-0005-0000-0000-0000C42E0000}"/>
    <cellStyle name="Navadno 3 3 2 5 4 8" xfId="28718" xr:uid="{00000000-0005-0000-0000-0000C52E0000}"/>
    <cellStyle name="Navadno 3 3 2 5 4 9" xfId="30830" xr:uid="{00000000-0005-0000-0000-0000C62E0000}"/>
    <cellStyle name="Navadno 3 3 2 5 5" xfId="4319" xr:uid="{00000000-0005-0000-0000-0000C72E0000}"/>
    <cellStyle name="Navadno 3 3 2 5 5 2" xfId="8545" xr:uid="{00000000-0005-0000-0000-0000C82E0000}"/>
    <cellStyle name="Navadno 3 3 2 5 5 2 2" xfId="22703" xr:uid="{00000000-0005-0000-0000-0000C92E0000}"/>
    <cellStyle name="Navadno 3 3 2 5 5 3" xfId="12771" xr:uid="{00000000-0005-0000-0000-0000CA2E0000}"/>
    <cellStyle name="Navadno 3 3 2 5 5 3 2" xfId="26929" xr:uid="{00000000-0005-0000-0000-0000CB2E0000}"/>
    <cellStyle name="Navadno 3 3 2 5 5 4" xfId="17029" xr:uid="{00000000-0005-0000-0000-0000CC2E0000}"/>
    <cellStyle name="Navadno 3 3 2 5 5 5" xfId="29758" xr:uid="{00000000-0005-0000-0000-0000CD2E0000}"/>
    <cellStyle name="Navadno 3 3 2 5 5 6" xfId="32472" xr:uid="{00000000-0005-0000-0000-0000CE2E0000}"/>
    <cellStyle name="Navadno 3 3 2 5 6" xfId="2911" xr:uid="{00000000-0005-0000-0000-0000CF2E0000}"/>
    <cellStyle name="Navadno 3 3 2 5 6 2" xfId="7137" xr:uid="{00000000-0005-0000-0000-0000D02E0000}"/>
    <cellStyle name="Navadno 3 3 2 5 6 2 2" xfId="21295" xr:uid="{00000000-0005-0000-0000-0000D12E0000}"/>
    <cellStyle name="Navadno 3 3 2 5 6 3" xfId="11363" xr:uid="{00000000-0005-0000-0000-0000D22E0000}"/>
    <cellStyle name="Navadno 3 3 2 5 6 3 2" xfId="25521" xr:uid="{00000000-0005-0000-0000-0000D32E0000}"/>
    <cellStyle name="Navadno 3 3 2 5 6 4" xfId="15621" xr:uid="{00000000-0005-0000-0000-0000D42E0000}"/>
    <cellStyle name="Navadno 3 3 2 5 6 5" xfId="29070" xr:uid="{00000000-0005-0000-0000-0000D52E0000}"/>
    <cellStyle name="Navadno 3 3 2 5 6 6" xfId="32473" xr:uid="{00000000-0005-0000-0000-0000D62E0000}"/>
    <cellStyle name="Navadno 3 3 2 5 7" xfId="1535" xr:uid="{00000000-0005-0000-0000-0000D72E0000}"/>
    <cellStyle name="Navadno 3 3 2 5 7 2" xfId="18477" xr:uid="{00000000-0005-0000-0000-0000D82E0000}"/>
    <cellStyle name="Navadno 3 3 2 5 8" xfId="5761" xr:uid="{00000000-0005-0000-0000-0000D92E0000}"/>
    <cellStyle name="Navadno 3 3 2 5 8 2" xfId="19919" xr:uid="{00000000-0005-0000-0000-0000DA2E0000}"/>
    <cellStyle name="Navadno 3 3 2 5 9" xfId="9987" xr:uid="{00000000-0005-0000-0000-0000DB2E0000}"/>
    <cellStyle name="Navadno 3 3 2 5 9 2" xfId="24145" xr:uid="{00000000-0005-0000-0000-0000DC2E0000}"/>
    <cellStyle name="Navadno 3 3 2 6" xfId="154" xr:uid="{00000000-0005-0000-0000-0000DD2E0000}"/>
    <cellStyle name="Navadno 3 3 2 6 10" xfId="28429" xr:uid="{00000000-0005-0000-0000-0000DE2E0000}"/>
    <cellStyle name="Navadno 3 3 2 6 11" xfId="30509" xr:uid="{00000000-0005-0000-0000-0000DF2E0000}"/>
    <cellStyle name="Navadno 3 3 2 6 12" xfId="32474" xr:uid="{00000000-0005-0000-0000-0000E02E0000}"/>
    <cellStyle name="Navadno 3 3 2 6 2" xfId="539" xr:uid="{00000000-0005-0000-0000-0000E12E0000}"/>
    <cellStyle name="Navadno 3 3 2 6 2 10" xfId="30701" xr:uid="{00000000-0005-0000-0000-0000E22E0000}"/>
    <cellStyle name="Navadno 3 3 2 6 2 11" xfId="32475" xr:uid="{00000000-0005-0000-0000-0000E32E0000}"/>
    <cellStyle name="Navadno 3 3 2 6 2 2" xfId="1243" xr:uid="{00000000-0005-0000-0000-0000E42E0000}"/>
    <cellStyle name="Navadno 3 3 2 6 2 2 10" xfId="32476" xr:uid="{00000000-0005-0000-0000-0000E52E0000}"/>
    <cellStyle name="Navadno 3 3 2 6 2 2 2" xfId="5504" xr:uid="{00000000-0005-0000-0000-0000E62E0000}"/>
    <cellStyle name="Navadno 3 3 2 6 2 2 2 2" xfId="9730" xr:uid="{00000000-0005-0000-0000-0000E72E0000}"/>
    <cellStyle name="Navadno 3 3 2 6 2 2 2 2 2" xfId="23888" xr:uid="{00000000-0005-0000-0000-0000E82E0000}"/>
    <cellStyle name="Navadno 3 3 2 6 2 2 2 3" xfId="13956" xr:uid="{00000000-0005-0000-0000-0000E92E0000}"/>
    <cellStyle name="Navadno 3 3 2 6 2 2 2 3 2" xfId="28114" xr:uid="{00000000-0005-0000-0000-0000EA2E0000}"/>
    <cellStyle name="Navadno 3 3 2 6 2 2 2 4" xfId="18214" xr:uid="{00000000-0005-0000-0000-0000EB2E0000}"/>
    <cellStyle name="Navadno 3 3 2 6 2 2 2 5" xfId="30349" xr:uid="{00000000-0005-0000-0000-0000EC2E0000}"/>
    <cellStyle name="Navadno 3 3 2 6 2 2 2 6" xfId="32477" xr:uid="{00000000-0005-0000-0000-0000ED2E0000}"/>
    <cellStyle name="Navadno 3 3 2 6 2 2 3" xfId="4096" xr:uid="{00000000-0005-0000-0000-0000EE2E0000}"/>
    <cellStyle name="Navadno 3 3 2 6 2 2 3 2" xfId="8322" xr:uid="{00000000-0005-0000-0000-0000EF2E0000}"/>
    <cellStyle name="Navadno 3 3 2 6 2 2 3 2 2" xfId="22480" xr:uid="{00000000-0005-0000-0000-0000F02E0000}"/>
    <cellStyle name="Navadno 3 3 2 6 2 2 3 3" xfId="12548" xr:uid="{00000000-0005-0000-0000-0000F12E0000}"/>
    <cellStyle name="Navadno 3 3 2 6 2 2 3 3 2" xfId="26706" xr:uid="{00000000-0005-0000-0000-0000F22E0000}"/>
    <cellStyle name="Navadno 3 3 2 6 2 2 3 4" xfId="16806" xr:uid="{00000000-0005-0000-0000-0000F32E0000}"/>
    <cellStyle name="Navadno 3 3 2 6 2 2 3 5" xfId="29661" xr:uid="{00000000-0005-0000-0000-0000F42E0000}"/>
    <cellStyle name="Navadno 3 3 2 6 2 2 3 6" xfId="32478" xr:uid="{00000000-0005-0000-0000-0000F52E0000}"/>
    <cellStyle name="Navadno 3 3 2 6 2 2 4" xfId="2688" xr:uid="{00000000-0005-0000-0000-0000F62E0000}"/>
    <cellStyle name="Navadno 3 3 2 6 2 2 4 2" xfId="19630" xr:uid="{00000000-0005-0000-0000-0000F72E0000}"/>
    <cellStyle name="Navadno 3 3 2 6 2 2 5" xfId="6914" xr:uid="{00000000-0005-0000-0000-0000F82E0000}"/>
    <cellStyle name="Navadno 3 3 2 6 2 2 5 2" xfId="21072" xr:uid="{00000000-0005-0000-0000-0000F92E0000}"/>
    <cellStyle name="Navadno 3 3 2 6 2 2 6" xfId="11140" xr:uid="{00000000-0005-0000-0000-0000FA2E0000}"/>
    <cellStyle name="Navadno 3 3 2 6 2 2 6 2" xfId="25298" xr:uid="{00000000-0005-0000-0000-0000FB2E0000}"/>
    <cellStyle name="Navadno 3 3 2 6 2 2 7" xfId="15398" xr:uid="{00000000-0005-0000-0000-0000FC2E0000}"/>
    <cellStyle name="Navadno 3 3 2 6 2 2 8" xfId="28941" xr:uid="{00000000-0005-0000-0000-0000FD2E0000}"/>
    <cellStyle name="Navadno 3 3 2 6 2 2 9" xfId="31053" xr:uid="{00000000-0005-0000-0000-0000FE2E0000}"/>
    <cellStyle name="Navadno 3 3 2 6 2 3" xfId="4800" xr:uid="{00000000-0005-0000-0000-0000FF2E0000}"/>
    <cellStyle name="Navadno 3 3 2 6 2 3 2" xfId="9026" xr:uid="{00000000-0005-0000-0000-0000002F0000}"/>
    <cellStyle name="Navadno 3 3 2 6 2 3 2 2" xfId="23184" xr:uid="{00000000-0005-0000-0000-0000012F0000}"/>
    <cellStyle name="Navadno 3 3 2 6 2 3 3" xfId="13252" xr:uid="{00000000-0005-0000-0000-0000022F0000}"/>
    <cellStyle name="Navadno 3 3 2 6 2 3 3 2" xfId="27410" xr:uid="{00000000-0005-0000-0000-0000032F0000}"/>
    <cellStyle name="Navadno 3 3 2 6 2 3 4" xfId="17510" xr:uid="{00000000-0005-0000-0000-0000042F0000}"/>
    <cellStyle name="Navadno 3 3 2 6 2 3 5" xfId="29997" xr:uid="{00000000-0005-0000-0000-0000052F0000}"/>
    <cellStyle name="Navadno 3 3 2 6 2 3 6" xfId="32479" xr:uid="{00000000-0005-0000-0000-0000062F0000}"/>
    <cellStyle name="Navadno 3 3 2 6 2 4" xfId="3392" xr:uid="{00000000-0005-0000-0000-0000072F0000}"/>
    <cellStyle name="Navadno 3 3 2 6 2 4 2" xfId="7618" xr:uid="{00000000-0005-0000-0000-0000082F0000}"/>
    <cellStyle name="Navadno 3 3 2 6 2 4 2 2" xfId="21776" xr:uid="{00000000-0005-0000-0000-0000092F0000}"/>
    <cellStyle name="Navadno 3 3 2 6 2 4 3" xfId="11844" xr:uid="{00000000-0005-0000-0000-00000A2F0000}"/>
    <cellStyle name="Navadno 3 3 2 6 2 4 3 2" xfId="26002" xr:uid="{00000000-0005-0000-0000-00000B2F0000}"/>
    <cellStyle name="Navadno 3 3 2 6 2 4 4" xfId="16102" xr:uid="{00000000-0005-0000-0000-00000C2F0000}"/>
    <cellStyle name="Navadno 3 3 2 6 2 4 5" xfId="29309" xr:uid="{00000000-0005-0000-0000-00000D2F0000}"/>
    <cellStyle name="Navadno 3 3 2 6 2 4 6" xfId="32480" xr:uid="{00000000-0005-0000-0000-00000E2F0000}"/>
    <cellStyle name="Navadno 3 3 2 6 2 5" xfId="1984" xr:uid="{00000000-0005-0000-0000-00000F2F0000}"/>
    <cellStyle name="Navadno 3 3 2 6 2 5 2" xfId="18926" xr:uid="{00000000-0005-0000-0000-0000102F0000}"/>
    <cellStyle name="Navadno 3 3 2 6 2 6" xfId="6210" xr:uid="{00000000-0005-0000-0000-0000112F0000}"/>
    <cellStyle name="Navadno 3 3 2 6 2 6 2" xfId="20368" xr:uid="{00000000-0005-0000-0000-0000122F0000}"/>
    <cellStyle name="Navadno 3 3 2 6 2 7" xfId="10436" xr:uid="{00000000-0005-0000-0000-0000132F0000}"/>
    <cellStyle name="Navadno 3 3 2 6 2 7 2" xfId="24594" xr:uid="{00000000-0005-0000-0000-0000142F0000}"/>
    <cellStyle name="Navadno 3 3 2 6 2 8" xfId="14694" xr:uid="{00000000-0005-0000-0000-0000152F0000}"/>
    <cellStyle name="Navadno 3 3 2 6 2 9" xfId="28589" xr:uid="{00000000-0005-0000-0000-0000162F0000}"/>
    <cellStyle name="Navadno 3 3 2 6 3" xfId="891" xr:uid="{00000000-0005-0000-0000-0000172F0000}"/>
    <cellStyle name="Navadno 3 3 2 6 3 10" xfId="32481" xr:uid="{00000000-0005-0000-0000-0000182F0000}"/>
    <cellStyle name="Navadno 3 3 2 6 3 2" xfId="5152" xr:uid="{00000000-0005-0000-0000-0000192F0000}"/>
    <cellStyle name="Navadno 3 3 2 6 3 2 2" xfId="9378" xr:uid="{00000000-0005-0000-0000-00001A2F0000}"/>
    <cellStyle name="Navadno 3 3 2 6 3 2 2 2" xfId="23536" xr:uid="{00000000-0005-0000-0000-00001B2F0000}"/>
    <cellStyle name="Navadno 3 3 2 6 3 2 3" xfId="13604" xr:uid="{00000000-0005-0000-0000-00001C2F0000}"/>
    <cellStyle name="Navadno 3 3 2 6 3 2 3 2" xfId="27762" xr:uid="{00000000-0005-0000-0000-00001D2F0000}"/>
    <cellStyle name="Navadno 3 3 2 6 3 2 4" xfId="17862" xr:uid="{00000000-0005-0000-0000-00001E2F0000}"/>
    <cellStyle name="Navadno 3 3 2 6 3 2 5" xfId="30173" xr:uid="{00000000-0005-0000-0000-00001F2F0000}"/>
    <cellStyle name="Navadno 3 3 2 6 3 2 6" xfId="32482" xr:uid="{00000000-0005-0000-0000-0000202F0000}"/>
    <cellStyle name="Navadno 3 3 2 6 3 3" xfId="3744" xr:uid="{00000000-0005-0000-0000-0000212F0000}"/>
    <cellStyle name="Navadno 3 3 2 6 3 3 2" xfId="7970" xr:uid="{00000000-0005-0000-0000-0000222F0000}"/>
    <cellStyle name="Navadno 3 3 2 6 3 3 2 2" xfId="22128" xr:uid="{00000000-0005-0000-0000-0000232F0000}"/>
    <cellStyle name="Navadno 3 3 2 6 3 3 3" xfId="12196" xr:uid="{00000000-0005-0000-0000-0000242F0000}"/>
    <cellStyle name="Navadno 3 3 2 6 3 3 3 2" xfId="26354" xr:uid="{00000000-0005-0000-0000-0000252F0000}"/>
    <cellStyle name="Navadno 3 3 2 6 3 3 4" xfId="16454" xr:uid="{00000000-0005-0000-0000-0000262F0000}"/>
    <cellStyle name="Navadno 3 3 2 6 3 3 5" xfId="29485" xr:uid="{00000000-0005-0000-0000-0000272F0000}"/>
    <cellStyle name="Navadno 3 3 2 6 3 3 6" xfId="32483" xr:uid="{00000000-0005-0000-0000-0000282F0000}"/>
    <cellStyle name="Navadno 3 3 2 6 3 4" xfId="2336" xr:uid="{00000000-0005-0000-0000-0000292F0000}"/>
    <cellStyle name="Navadno 3 3 2 6 3 4 2" xfId="19278" xr:uid="{00000000-0005-0000-0000-00002A2F0000}"/>
    <cellStyle name="Navadno 3 3 2 6 3 5" xfId="6562" xr:uid="{00000000-0005-0000-0000-00002B2F0000}"/>
    <cellStyle name="Navadno 3 3 2 6 3 5 2" xfId="20720" xr:uid="{00000000-0005-0000-0000-00002C2F0000}"/>
    <cellStyle name="Navadno 3 3 2 6 3 6" xfId="10788" xr:uid="{00000000-0005-0000-0000-00002D2F0000}"/>
    <cellStyle name="Navadno 3 3 2 6 3 6 2" xfId="24946" xr:uid="{00000000-0005-0000-0000-00002E2F0000}"/>
    <cellStyle name="Navadno 3 3 2 6 3 7" xfId="15046" xr:uid="{00000000-0005-0000-0000-00002F2F0000}"/>
    <cellStyle name="Navadno 3 3 2 6 3 8" xfId="28765" xr:uid="{00000000-0005-0000-0000-0000302F0000}"/>
    <cellStyle name="Navadno 3 3 2 6 3 9" xfId="30877" xr:uid="{00000000-0005-0000-0000-0000312F0000}"/>
    <cellStyle name="Navadno 3 3 2 6 4" xfId="4416" xr:uid="{00000000-0005-0000-0000-0000322F0000}"/>
    <cellStyle name="Navadno 3 3 2 6 4 2" xfId="8642" xr:uid="{00000000-0005-0000-0000-0000332F0000}"/>
    <cellStyle name="Navadno 3 3 2 6 4 2 2" xfId="22800" xr:uid="{00000000-0005-0000-0000-0000342F0000}"/>
    <cellStyle name="Navadno 3 3 2 6 4 3" xfId="12868" xr:uid="{00000000-0005-0000-0000-0000352F0000}"/>
    <cellStyle name="Navadno 3 3 2 6 4 3 2" xfId="27026" xr:uid="{00000000-0005-0000-0000-0000362F0000}"/>
    <cellStyle name="Navadno 3 3 2 6 4 4" xfId="17126" xr:uid="{00000000-0005-0000-0000-0000372F0000}"/>
    <cellStyle name="Navadno 3 3 2 6 4 5" xfId="29805" xr:uid="{00000000-0005-0000-0000-0000382F0000}"/>
    <cellStyle name="Navadno 3 3 2 6 4 6" xfId="32484" xr:uid="{00000000-0005-0000-0000-0000392F0000}"/>
    <cellStyle name="Navadno 3 3 2 6 5" xfId="3008" xr:uid="{00000000-0005-0000-0000-00003A2F0000}"/>
    <cellStyle name="Navadno 3 3 2 6 5 2" xfId="7234" xr:uid="{00000000-0005-0000-0000-00003B2F0000}"/>
    <cellStyle name="Navadno 3 3 2 6 5 2 2" xfId="21392" xr:uid="{00000000-0005-0000-0000-00003C2F0000}"/>
    <cellStyle name="Navadno 3 3 2 6 5 3" xfId="11460" xr:uid="{00000000-0005-0000-0000-00003D2F0000}"/>
    <cellStyle name="Navadno 3 3 2 6 5 3 2" xfId="25618" xr:uid="{00000000-0005-0000-0000-00003E2F0000}"/>
    <cellStyle name="Navadno 3 3 2 6 5 4" xfId="15718" xr:uid="{00000000-0005-0000-0000-00003F2F0000}"/>
    <cellStyle name="Navadno 3 3 2 6 5 5" xfId="29117" xr:uid="{00000000-0005-0000-0000-0000402F0000}"/>
    <cellStyle name="Navadno 3 3 2 6 5 6" xfId="32485" xr:uid="{00000000-0005-0000-0000-0000412F0000}"/>
    <cellStyle name="Navadno 3 3 2 6 6" xfId="1600" xr:uid="{00000000-0005-0000-0000-0000422F0000}"/>
    <cellStyle name="Navadno 3 3 2 6 6 2" xfId="18542" xr:uid="{00000000-0005-0000-0000-0000432F0000}"/>
    <cellStyle name="Navadno 3 3 2 6 7" xfId="5826" xr:uid="{00000000-0005-0000-0000-0000442F0000}"/>
    <cellStyle name="Navadno 3 3 2 6 7 2" xfId="19984" xr:uid="{00000000-0005-0000-0000-0000452F0000}"/>
    <cellStyle name="Navadno 3 3 2 6 8" xfId="10052" xr:uid="{00000000-0005-0000-0000-0000462F0000}"/>
    <cellStyle name="Navadno 3 3 2 6 8 2" xfId="24210" xr:uid="{00000000-0005-0000-0000-0000472F0000}"/>
    <cellStyle name="Navadno 3 3 2 6 9" xfId="14310" xr:uid="{00000000-0005-0000-0000-0000482F0000}"/>
    <cellStyle name="Navadno 3 3 2 7" xfId="186" xr:uid="{00000000-0005-0000-0000-0000492F0000}"/>
    <cellStyle name="Navadno 3 3 2 7 10" xfId="28445" xr:uid="{00000000-0005-0000-0000-00004A2F0000}"/>
    <cellStyle name="Navadno 3 3 2 7 11" xfId="30525" xr:uid="{00000000-0005-0000-0000-00004B2F0000}"/>
    <cellStyle name="Navadno 3 3 2 7 12" xfId="32486" xr:uid="{00000000-0005-0000-0000-00004C2F0000}"/>
    <cellStyle name="Navadno 3 3 2 7 2" xfId="411" xr:uid="{00000000-0005-0000-0000-00004D2F0000}"/>
    <cellStyle name="Navadno 3 3 2 7 2 10" xfId="30637" xr:uid="{00000000-0005-0000-0000-00004E2F0000}"/>
    <cellStyle name="Navadno 3 3 2 7 2 11" xfId="32487" xr:uid="{00000000-0005-0000-0000-00004F2F0000}"/>
    <cellStyle name="Navadno 3 3 2 7 2 2" xfId="1115" xr:uid="{00000000-0005-0000-0000-0000502F0000}"/>
    <cellStyle name="Navadno 3 3 2 7 2 2 10" xfId="32488" xr:uid="{00000000-0005-0000-0000-0000512F0000}"/>
    <cellStyle name="Navadno 3 3 2 7 2 2 2" xfId="5376" xr:uid="{00000000-0005-0000-0000-0000522F0000}"/>
    <cellStyle name="Navadno 3 3 2 7 2 2 2 2" xfId="9602" xr:uid="{00000000-0005-0000-0000-0000532F0000}"/>
    <cellStyle name="Navadno 3 3 2 7 2 2 2 2 2" xfId="23760" xr:uid="{00000000-0005-0000-0000-0000542F0000}"/>
    <cellStyle name="Navadno 3 3 2 7 2 2 2 3" xfId="13828" xr:uid="{00000000-0005-0000-0000-0000552F0000}"/>
    <cellStyle name="Navadno 3 3 2 7 2 2 2 3 2" xfId="27986" xr:uid="{00000000-0005-0000-0000-0000562F0000}"/>
    <cellStyle name="Navadno 3 3 2 7 2 2 2 4" xfId="18086" xr:uid="{00000000-0005-0000-0000-0000572F0000}"/>
    <cellStyle name="Navadno 3 3 2 7 2 2 2 5" xfId="30285" xr:uid="{00000000-0005-0000-0000-0000582F0000}"/>
    <cellStyle name="Navadno 3 3 2 7 2 2 2 6" xfId="32489" xr:uid="{00000000-0005-0000-0000-0000592F0000}"/>
    <cellStyle name="Navadno 3 3 2 7 2 2 3" xfId="3968" xr:uid="{00000000-0005-0000-0000-00005A2F0000}"/>
    <cellStyle name="Navadno 3 3 2 7 2 2 3 2" xfId="8194" xr:uid="{00000000-0005-0000-0000-00005B2F0000}"/>
    <cellStyle name="Navadno 3 3 2 7 2 2 3 2 2" xfId="22352" xr:uid="{00000000-0005-0000-0000-00005C2F0000}"/>
    <cellStyle name="Navadno 3 3 2 7 2 2 3 3" xfId="12420" xr:uid="{00000000-0005-0000-0000-00005D2F0000}"/>
    <cellStyle name="Navadno 3 3 2 7 2 2 3 3 2" xfId="26578" xr:uid="{00000000-0005-0000-0000-00005E2F0000}"/>
    <cellStyle name="Navadno 3 3 2 7 2 2 3 4" xfId="16678" xr:uid="{00000000-0005-0000-0000-00005F2F0000}"/>
    <cellStyle name="Navadno 3 3 2 7 2 2 3 5" xfId="29597" xr:uid="{00000000-0005-0000-0000-0000602F0000}"/>
    <cellStyle name="Navadno 3 3 2 7 2 2 3 6" xfId="32490" xr:uid="{00000000-0005-0000-0000-0000612F0000}"/>
    <cellStyle name="Navadno 3 3 2 7 2 2 4" xfId="2560" xr:uid="{00000000-0005-0000-0000-0000622F0000}"/>
    <cellStyle name="Navadno 3 3 2 7 2 2 4 2" xfId="19502" xr:uid="{00000000-0005-0000-0000-0000632F0000}"/>
    <cellStyle name="Navadno 3 3 2 7 2 2 5" xfId="6786" xr:uid="{00000000-0005-0000-0000-0000642F0000}"/>
    <cellStyle name="Navadno 3 3 2 7 2 2 5 2" xfId="20944" xr:uid="{00000000-0005-0000-0000-0000652F0000}"/>
    <cellStyle name="Navadno 3 3 2 7 2 2 6" xfId="11012" xr:uid="{00000000-0005-0000-0000-0000662F0000}"/>
    <cellStyle name="Navadno 3 3 2 7 2 2 6 2" xfId="25170" xr:uid="{00000000-0005-0000-0000-0000672F0000}"/>
    <cellStyle name="Navadno 3 3 2 7 2 2 7" xfId="15270" xr:uid="{00000000-0005-0000-0000-0000682F0000}"/>
    <cellStyle name="Navadno 3 3 2 7 2 2 8" xfId="28877" xr:uid="{00000000-0005-0000-0000-0000692F0000}"/>
    <cellStyle name="Navadno 3 3 2 7 2 2 9" xfId="30989" xr:uid="{00000000-0005-0000-0000-00006A2F0000}"/>
    <cellStyle name="Navadno 3 3 2 7 2 3" xfId="4672" xr:uid="{00000000-0005-0000-0000-00006B2F0000}"/>
    <cellStyle name="Navadno 3 3 2 7 2 3 2" xfId="8898" xr:uid="{00000000-0005-0000-0000-00006C2F0000}"/>
    <cellStyle name="Navadno 3 3 2 7 2 3 2 2" xfId="23056" xr:uid="{00000000-0005-0000-0000-00006D2F0000}"/>
    <cellStyle name="Navadno 3 3 2 7 2 3 3" xfId="13124" xr:uid="{00000000-0005-0000-0000-00006E2F0000}"/>
    <cellStyle name="Navadno 3 3 2 7 2 3 3 2" xfId="27282" xr:uid="{00000000-0005-0000-0000-00006F2F0000}"/>
    <cellStyle name="Navadno 3 3 2 7 2 3 4" xfId="17382" xr:uid="{00000000-0005-0000-0000-0000702F0000}"/>
    <cellStyle name="Navadno 3 3 2 7 2 3 5" xfId="29933" xr:uid="{00000000-0005-0000-0000-0000712F0000}"/>
    <cellStyle name="Navadno 3 3 2 7 2 3 6" xfId="32491" xr:uid="{00000000-0005-0000-0000-0000722F0000}"/>
    <cellStyle name="Navadno 3 3 2 7 2 4" xfId="3264" xr:uid="{00000000-0005-0000-0000-0000732F0000}"/>
    <cellStyle name="Navadno 3 3 2 7 2 4 2" xfId="7490" xr:uid="{00000000-0005-0000-0000-0000742F0000}"/>
    <cellStyle name="Navadno 3 3 2 7 2 4 2 2" xfId="21648" xr:uid="{00000000-0005-0000-0000-0000752F0000}"/>
    <cellStyle name="Navadno 3 3 2 7 2 4 3" xfId="11716" xr:uid="{00000000-0005-0000-0000-0000762F0000}"/>
    <cellStyle name="Navadno 3 3 2 7 2 4 3 2" xfId="25874" xr:uid="{00000000-0005-0000-0000-0000772F0000}"/>
    <cellStyle name="Navadno 3 3 2 7 2 4 4" xfId="15974" xr:uid="{00000000-0005-0000-0000-0000782F0000}"/>
    <cellStyle name="Navadno 3 3 2 7 2 4 5" xfId="29245" xr:uid="{00000000-0005-0000-0000-0000792F0000}"/>
    <cellStyle name="Navadno 3 3 2 7 2 4 6" xfId="32492" xr:uid="{00000000-0005-0000-0000-00007A2F0000}"/>
    <cellStyle name="Navadno 3 3 2 7 2 5" xfId="1856" xr:uid="{00000000-0005-0000-0000-00007B2F0000}"/>
    <cellStyle name="Navadno 3 3 2 7 2 5 2" xfId="18798" xr:uid="{00000000-0005-0000-0000-00007C2F0000}"/>
    <cellStyle name="Navadno 3 3 2 7 2 6" xfId="6082" xr:uid="{00000000-0005-0000-0000-00007D2F0000}"/>
    <cellStyle name="Navadno 3 3 2 7 2 6 2" xfId="20240" xr:uid="{00000000-0005-0000-0000-00007E2F0000}"/>
    <cellStyle name="Navadno 3 3 2 7 2 7" xfId="10308" xr:uid="{00000000-0005-0000-0000-00007F2F0000}"/>
    <cellStyle name="Navadno 3 3 2 7 2 7 2" xfId="24466" xr:uid="{00000000-0005-0000-0000-0000802F0000}"/>
    <cellStyle name="Navadno 3 3 2 7 2 8" xfId="14566" xr:uid="{00000000-0005-0000-0000-0000812F0000}"/>
    <cellStyle name="Navadno 3 3 2 7 2 9" xfId="28525" xr:uid="{00000000-0005-0000-0000-0000822F0000}"/>
    <cellStyle name="Navadno 3 3 2 7 3" xfId="763" xr:uid="{00000000-0005-0000-0000-0000832F0000}"/>
    <cellStyle name="Navadno 3 3 2 7 3 10" xfId="32493" xr:uid="{00000000-0005-0000-0000-0000842F0000}"/>
    <cellStyle name="Navadno 3 3 2 7 3 2" xfId="5024" xr:uid="{00000000-0005-0000-0000-0000852F0000}"/>
    <cellStyle name="Navadno 3 3 2 7 3 2 2" xfId="9250" xr:uid="{00000000-0005-0000-0000-0000862F0000}"/>
    <cellStyle name="Navadno 3 3 2 7 3 2 2 2" xfId="23408" xr:uid="{00000000-0005-0000-0000-0000872F0000}"/>
    <cellStyle name="Navadno 3 3 2 7 3 2 3" xfId="13476" xr:uid="{00000000-0005-0000-0000-0000882F0000}"/>
    <cellStyle name="Navadno 3 3 2 7 3 2 3 2" xfId="27634" xr:uid="{00000000-0005-0000-0000-0000892F0000}"/>
    <cellStyle name="Navadno 3 3 2 7 3 2 4" xfId="17734" xr:uid="{00000000-0005-0000-0000-00008A2F0000}"/>
    <cellStyle name="Navadno 3 3 2 7 3 2 5" xfId="30109" xr:uid="{00000000-0005-0000-0000-00008B2F0000}"/>
    <cellStyle name="Navadno 3 3 2 7 3 2 6" xfId="32494" xr:uid="{00000000-0005-0000-0000-00008C2F0000}"/>
    <cellStyle name="Navadno 3 3 2 7 3 3" xfId="3616" xr:uid="{00000000-0005-0000-0000-00008D2F0000}"/>
    <cellStyle name="Navadno 3 3 2 7 3 3 2" xfId="7842" xr:uid="{00000000-0005-0000-0000-00008E2F0000}"/>
    <cellStyle name="Navadno 3 3 2 7 3 3 2 2" xfId="22000" xr:uid="{00000000-0005-0000-0000-00008F2F0000}"/>
    <cellStyle name="Navadno 3 3 2 7 3 3 3" xfId="12068" xr:uid="{00000000-0005-0000-0000-0000902F0000}"/>
    <cellStyle name="Navadno 3 3 2 7 3 3 3 2" xfId="26226" xr:uid="{00000000-0005-0000-0000-0000912F0000}"/>
    <cellStyle name="Navadno 3 3 2 7 3 3 4" xfId="16326" xr:uid="{00000000-0005-0000-0000-0000922F0000}"/>
    <cellStyle name="Navadno 3 3 2 7 3 3 5" xfId="29421" xr:uid="{00000000-0005-0000-0000-0000932F0000}"/>
    <cellStyle name="Navadno 3 3 2 7 3 3 6" xfId="32495" xr:uid="{00000000-0005-0000-0000-0000942F0000}"/>
    <cellStyle name="Navadno 3 3 2 7 3 4" xfId="2208" xr:uid="{00000000-0005-0000-0000-0000952F0000}"/>
    <cellStyle name="Navadno 3 3 2 7 3 4 2" xfId="19150" xr:uid="{00000000-0005-0000-0000-0000962F0000}"/>
    <cellStyle name="Navadno 3 3 2 7 3 5" xfId="6434" xr:uid="{00000000-0005-0000-0000-0000972F0000}"/>
    <cellStyle name="Navadno 3 3 2 7 3 5 2" xfId="20592" xr:uid="{00000000-0005-0000-0000-0000982F0000}"/>
    <cellStyle name="Navadno 3 3 2 7 3 6" xfId="10660" xr:uid="{00000000-0005-0000-0000-0000992F0000}"/>
    <cellStyle name="Navadno 3 3 2 7 3 6 2" xfId="24818" xr:uid="{00000000-0005-0000-0000-00009A2F0000}"/>
    <cellStyle name="Navadno 3 3 2 7 3 7" xfId="14918" xr:uid="{00000000-0005-0000-0000-00009B2F0000}"/>
    <cellStyle name="Navadno 3 3 2 7 3 8" xfId="28701" xr:uid="{00000000-0005-0000-0000-00009C2F0000}"/>
    <cellStyle name="Navadno 3 3 2 7 3 9" xfId="30813" xr:uid="{00000000-0005-0000-0000-00009D2F0000}"/>
    <cellStyle name="Navadno 3 3 2 7 4" xfId="4448" xr:uid="{00000000-0005-0000-0000-00009E2F0000}"/>
    <cellStyle name="Navadno 3 3 2 7 4 2" xfId="8674" xr:uid="{00000000-0005-0000-0000-00009F2F0000}"/>
    <cellStyle name="Navadno 3 3 2 7 4 2 2" xfId="22832" xr:uid="{00000000-0005-0000-0000-0000A02F0000}"/>
    <cellStyle name="Navadno 3 3 2 7 4 3" xfId="12900" xr:uid="{00000000-0005-0000-0000-0000A12F0000}"/>
    <cellStyle name="Navadno 3 3 2 7 4 3 2" xfId="27058" xr:uid="{00000000-0005-0000-0000-0000A22F0000}"/>
    <cellStyle name="Navadno 3 3 2 7 4 4" xfId="17158" xr:uid="{00000000-0005-0000-0000-0000A32F0000}"/>
    <cellStyle name="Navadno 3 3 2 7 4 5" xfId="29821" xr:uid="{00000000-0005-0000-0000-0000A42F0000}"/>
    <cellStyle name="Navadno 3 3 2 7 4 6" xfId="32496" xr:uid="{00000000-0005-0000-0000-0000A52F0000}"/>
    <cellStyle name="Navadno 3 3 2 7 5" xfId="3040" xr:uid="{00000000-0005-0000-0000-0000A62F0000}"/>
    <cellStyle name="Navadno 3 3 2 7 5 2" xfId="7266" xr:uid="{00000000-0005-0000-0000-0000A72F0000}"/>
    <cellStyle name="Navadno 3 3 2 7 5 2 2" xfId="21424" xr:uid="{00000000-0005-0000-0000-0000A82F0000}"/>
    <cellStyle name="Navadno 3 3 2 7 5 3" xfId="11492" xr:uid="{00000000-0005-0000-0000-0000A92F0000}"/>
    <cellStyle name="Navadno 3 3 2 7 5 3 2" xfId="25650" xr:uid="{00000000-0005-0000-0000-0000AA2F0000}"/>
    <cellStyle name="Navadno 3 3 2 7 5 4" xfId="15750" xr:uid="{00000000-0005-0000-0000-0000AB2F0000}"/>
    <cellStyle name="Navadno 3 3 2 7 5 5" xfId="29133" xr:uid="{00000000-0005-0000-0000-0000AC2F0000}"/>
    <cellStyle name="Navadno 3 3 2 7 5 6" xfId="32497" xr:uid="{00000000-0005-0000-0000-0000AD2F0000}"/>
    <cellStyle name="Navadno 3 3 2 7 6" xfId="1632" xr:uid="{00000000-0005-0000-0000-0000AE2F0000}"/>
    <cellStyle name="Navadno 3 3 2 7 6 2" xfId="18574" xr:uid="{00000000-0005-0000-0000-0000AF2F0000}"/>
    <cellStyle name="Navadno 3 3 2 7 7" xfId="5858" xr:uid="{00000000-0005-0000-0000-0000B02F0000}"/>
    <cellStyle name="Navadno 3 3 2 7 7 2" xfId="20016" xr:uid="{00000000-0005-0000-0000-0000B12F0000}"/>
    <cellStyle name="Navadno 3 3 2 7 8" xfId="10084" xr:uid="{00000000-0005-0000-0000-0000B22F0000}"/>
    <cellStyle name="Navadno 3 3 2 7 8 2" xfId="24242" xr:uid="{00000000-0005-0000-0000-0000B32F0000}"/>
    <cellStyle name="Navadno 3 3 2 7 9" xfId="14342" xr:uid="{00000000-0005-0000-0000-0000B42F0000}"/>
    <cellStyle name="Navadno 3 3 2 8" xfId="332" xr:uid="{00000000-0005-0000-0000-0000B52F0000}"/>
    <cellStyle name="Navadno 3 3 2 8 10" xfId="28493" xr:uid="{00000000-0005-0000-0000-0000B62F0000}"/>
    <cellStyle name="Navadno 3 3 2 8 11" xfId="30599" xr:uid="{00000000-0005-0000-0000-0000B72F0000}"/>
    <cellStyle name="Navadno 3 3 2 8 12" xfId="32498" xr:uid="{00000000-0005-0000-0000-0000B82F0000}"/>
    <cellStyle name="Navadno 3 3 2 8 2" xfId="684" xr:uid="{00000000-0005-0000-0000-0000B92F0000}"/>
    <cellStyle name="Navadno 3 3 2 8 2 10" xfId="30775" xr:uid="{00000000-0005-0000-0000-0000BA2F0000}"/>
    <cellStyle name="Navadno 3 3 2 8 2 11" xfId="32499" xr:uid="{00000000-0005-0000-0000-0000BB2F0000}"/>
    <cellStyle name="Navadno 3 3 2 8 2 2" xfId="1388" xr:uid="{00000000-0005-0000-0000-0000BC2F0000}"/>
    <cellStyle name="Navadno 3 3 2 8 2 2 10" xfId="32500" xr:uid="{00000000-0005-0000-0000-0000BD2F0000}"/>
    <cellStyle name="Navadno 3 3 2 8 2 2 2" xfId="5649" xr:uid="{00000000-0005-0000-0000-0000BE2F0000}"/>
    <cellStyle name="Navadno 3 3 2 8 2 2 2 2" xfId="9875" xr:uid="{00000000-0005-0000-0000-0000BF2F0000}"/>
    <cellStyle name="Navadno 3 3 2 8 2 2 2 2 2" xfId="24033" xr:uid="{00000000-0005-0000-0000-0000C02F0000}"/>
    <cellStyle name="Navadno 3 3 2 8 2 2 2 3" xfId="14101" xr:uid="{00000000-0005-0000-0000-0000C12F0000}"/>
    <cellStyle name="Navadno 3 3 2 8 2 2 2 3 2" xfId="28259" xr:uid="{00000000-0005-0000-0000-0000C22F0000}"/>
    <cellStyle name="Navadno 3 3 2 8 2 2 2 4" xfId="18359" xr:uid="{00000000-0005-0000-0000-0000C32F0000}"/>
    <cellStyle name="Navadno 3 3 2 8 2 2 2 5" xfId="30423" xr:uid="{00000000-0005-0000-0000-0000C42F0000}"/>
    <cellStyle name="Navadno 3 3 2 8 2 2 2 6" xfId="32501" xr:uid="{00000000-0005-0000-0000-0000C52F0000}"/>
    <cellStyle name="Navadno 3 3 2 8 2 2 3" xfId="4241" xr:uid="{00000000-0005-0000-0000-0000C62F0000}"/>
    <cellStyle name="Navadno 3 3 2 8 2 2 3 2" xfId="8467" xr:uid="{00000000-0005-0000-0000-0000C72F0000}"/>
    <cellStyle name="Navadno 3 3 2 8 2 2 3 2 2" xfId="22625" xr:uid="{00000000-0005-0000-0000-0000C82F0000}"/>
    <cellStyle name="Navadno 3 3 2 8 2 2 3 3" xfId="12693" xr:uid="{00000000-0005-0000-0000-0000C92F0000}"/>
    <cellStyle name="Navadno 3 3 2 8 2 2 3 3 2" xfId="26851" xr:uid="{00000000-0005-0000-0000-0000CA2F0000}"/>
    <cellStyle name="Navadno 3 3 2 8 2 2 3 4" xfId="16951" xr:uid="{00000000-0005-0000-0000-0000CB2F0000}"/>
    <cellStyle name="Navadno 3 3 2 8 2 2 3 5" xfId="29735" xr:uid="{00000000-0005-0000-0000-0000CC2F0000}"/>
    <cellStyle name="Navadno 3 3 2 8 2 2 3 6" xfId="32502" xr:uid="{00000000-0005-0000-0000-0000CD2F0000}"/>
    <cellStyle name="Navadno 3 3 2 8 2 2 4" xfId="2833" xr:uid="{00000000-0005-0000-0000-0000CE2F0000}"/>
    <cellStyle name="Navadno 3 3 2 8 2 2 4 2" xfId="19775" xr:uid="{00000000-0005-0000-0000-0000CF2F0000}"/>
    <cellStyle name="Navadno 3 3 2 8 2 2 5" xfId="7059" xr:uid="{00000000-0005-0000-0000-0000D02F0000}"/>
    <cellStyle name="Navadno 3 3 2 8 2 2 5 2" xfId="21217" xr:uid="{00000000-0005-0000-0000-0000D12F0000}"/>
    <cellStyle name="Navadno 3 3 2 8 2 2 6" xfId="11285" xr:uid="{00000000-0005-0000-0000-0000D22F0000}"/>
    <cellStyle name="Navadno 3 3 2 8 2 2 6 2" xfId="25443" xr:uid="{00000000-0005-0000-0000-0000D32F0000}"/>
    <cellStyle name="Navadno 3 3 2 8 2 2 7" xfId="15543" xr:uid="{00000000-0005-0000-0000-0000D42F0000}"/>
    <cellStyle name="Navadno 3 3 2 8 2 2 8" xfId="29015" xr:uid="{00000000-0005-0000-0000-0000D52F0000}"/>
    <cellStyle name="Navadno 3 3 2 8 2 2 9" xfId="31127" xr:uid="{00000000-0005-0000-0000-0000D62F0000}"/>
    <cellStyle name="Navadno 3 3 2 8 2 3" xfId="4945" xr:uid="{00000000-0005-0000-0000-0000D72F0000}"/>
    <cellStyle name="Navadno 3 3 2 8 2 3 2" xfId="9171" xr:uid="{00000000-0005-0000-0000-0000D82F0000}"/>
    <cellStyle name="Navadno 3 3 2 8 2 3 2 2" xfId="23329" xr:uid="{00000000-0005-0000-0000-0000D92F0000}"/>
    <cellStyle name="Navadno 3 3 2 8 2 3 3" xfId="13397" xr:uid="{00000000-0005-0000-0000-0000DA2F0000}"/>
    <cellStyle name="Navadno 3 3 2 8 2 3 3 2" xfId="27555" xr:uid="{00000000-0005-0000-0000-0000DB2F0000}"/>
    <cellStyle name="Navadno 3 3 2 8 2 3 4" xfId="17655" xr:uid="{00000000-0005-0000-0000-0000DC2F0000}"/>
    <cellStyle name="Navadno 3 3 2 8 2 3 5" xfId="30071" xr:uid="{00000000-0005-0000-0000-0000DD2F0000}"/>
    <cellStyle name="Navadno 3 3 2 8 2 3 6" xfId="32503" xr:uid="{00000000-0005-0000-0000-0000DE2F0000}"/>
    <cellStyle name="Navadno 3 3 2 8 2 4" xfId="3537" xr:uid="{00000000-0005-0000-0000-0000DF2F0000}"/>
    <cellStyle name="Navadno 3 3 2 8 2 4 2" xfId="7763" xr:uid="{00000000-0005-0000-0000-0000E02F0000}"/>
    <cellStyle name="Navadno 3 3 2 8 2 4 2 2" xfId="21921" xr:uid="{00000000-0005-0000-0000-0000E12F0000}"/>
    <cellStyle name="Navadno 3 3 2 8 2 4 3" xfId="11989" xr:uid="{00000000-0005-0000-0000-0000E22F0000}"/>
    <cellStyle name="Navadno 3 3 2 8 2 4 3 2" xfId="26147" xr:uid="{00000000-0005-0000-0000-0000E32F0000}"/>
    <cellStyle name="Navadno 3 3 2 8 2 4 4" xfId="16247" xr:uid="{00000000-0005-0000-0000-0000E42F0000}"/>
    <cellStyle name="Navadno 3 3 2 8 2 4 5" xfId="29383" xr:uid="{00000000-0005-0000-0000-0000E52F0000}"/>
    <cellStyle name="Navadno 3 3 2 8 2 4 6" xfId="32504" xr:uid="{00000000-0005-0000-0000-0000E62F0000}"/>
    <cellStyle name="Navadno 3 3 2 8 2 5" xfId="2129" xr:uid="{00000000-0005-0000-0000-0000E72F0000}"/>
    <cellStyle name="Navadno 3 3 2 8 2 5 2" xfId="19071" xr:uid="{00000000-0005-0000-0000-0000E82F0000}"/>
    <cellStyle name="Navadno 3 3 2 8 2 6" xfId="6355" xr:uid="{00000000-0005-0000-0000-0000E92F0000}"/>
    <cellStyle name="Navadno 3 3 2 8 2 6 2" xfId="20513" xr:uid="{00000000-0005-0000-0000-0000EA2F0000}"/>
    <cellStyle name="Navadno 3 3 2 8 2 7" xfId="10581" xr:uid="{00000000-0005-0000-0000-0000EB2F0000}"/>
    <cellStyle name="Navadno 3 3 2 8 2 7 2" xfId="24739" xr:uid="{00000000-0005-0000-0000-0000EC2F0000}"/>
    <cellStyle name="Navadno 3 3 2 8 2 8" xfId="14839" xr:uid="{00000000-0005-0000-0000-0000ED2F0000}"/>
    <cellStyle name="Navadno 3 3 2 8 2 9" xfId="28663" xr:uid="{00000000-0005-0000-0000-0000EE2F0000}"/>
    <cellStyle name="Navadno 3 3 2 8 3" xfId="1036" xr:uid="{00000000-0005-0000-0000-0000EF2F0000}"/>
    <cellStyle name="Navadno 3 3 2 8 3 10" xfId="32505" xr:uid="{00000000-0005-0000-0000-0000F02F0000}"/>
    <cellStyle name="Navadno 3 3 2 8 3 2" xfId="5297" xr:uid="{00000000-0005-0000-0000-0000F12F0000}"/>
    <cellStyle name="Navadno 3 3 2 8 3 2 2" xfId="9523" xr:uid="{00000000-0005-0000-0000-0000F22F0000}"/>
    <cellStyle name="Navadno 3 3 2 8 3 2 2 2" xfId="23681" xr:uid="{00000000-0005-0000-0000-0000F32F0000}"/>
    <cellStyle name="Navadno 3 3 2 8 3 2 3" xfId="13749" xr:uid="{00000000-0005-0000-0000-0000F42F0000}"/>
    <cellStyle name="Navadno 3 3 2 8 3 2 3 2" xfId="27907" xr:uid="{00000000-0005-0000-0000-0000F52F0000}"/>
    <cellStyle name="Navadno 3 3 2 8 3 2 4" xfId="18007" xr:uid="{00000000-0005-0000-0000-0000F62F0000}"/>
    <cellStyle name="Navadno 3 3 2 8 3 2 5" xfId="30247" xr:uid="{00000000-0005-0000-0000-0000F72F0000}"/>
    <cellStyle name="Navadno 3 3 2 8 3 2 6" xfId="32506" xr:uid="{00000000-0005-0000-0000-0000F82F0000}"/>
    <cellStyle name="Navadno 3 3 2 8 3 3" xfId="3889" xr:uid="{00000000-0005-0000-0000-0000F92F0000}"/>
    <cellStyle name="Navadno 3 3 2 8 3 3 2" xfId="8115" xr:uid="{00000000-0005-0000-0000-0000FA2F0000}"/>
    <cellStyle name="Navadno 3 3 2 8 3 3 2 2" xfId="22273" xr:uid="{00000000-0005-0000-0000-0000FB2F0000}"/>
    <cellStyle name="Navadno 3 3 2 8 3 3 3" xfId="12341" xr:uid="{00000000-0005-0000-0000-0000FC2F0000}"/>
    <cellStyle name="Navadno 3 3 2 8 3 3 3 2" xfId="26499" xr:uid="{00000000-0005-0000-0000-0000FD2F0000}"/>
    <cellStyle name="Navadno 3 3 2 8 3 3 4" xfId="16599" xr:uid="{00000000-0005-0000-0000-0000FE2F0000}"/>
    <cellStyle name="Navadno 3 3 2 8 3 3 5" xfId="29559" xr:uid="{00000000-0005-0000-0000-0000FF2F0000}"/>
    <cellStyle name="Navadno 3 3 2 8 3 3 6" xfId="32507" xr:uid="{00000000-0005-0000-0000-000000300000}"/>
    <cellStyle name="Navadno 3 3 2 8 3 4" xfId="2481" xr:uid="{00000000-0005-0000-0000-000001300000}"/>
    <cellStyle name="Navadno 3 3 2 8 3 4 2" xfId="19423" xr:uid="{00000000-0005-0000-0000-000002300000}"/>
    <cellStyle name="Navadno 3 3 2 8 3 5" xfId="6707" xr:uid="{00000000-0005-0000-0000-000003300000}"/>
    <cellStyle name="Navadno 3 3 2 8 3 5 2" xfId="20865" xr:uid="{00000000-0005-0000-0000-000004300000}"/>
    <cellStyle name="Navadno 3 3 2 8 3 6" xfId="10933" xr:uid="{00000000-0005-0000-0000-000005300000}"/>
    <cellStyle name="Navadno 3 3 2 8 3 6 2" xfId="25091" xr:uid="{00000000-0005-0000-0000-000006300000}"/>
    <cellStyle name="Navadno 3 3 2 8 3 7" xfId="15191" xr:uid="{00000000-0005-0000-0000-000007300000}"/>
    <cellStyle name="Navadno 3 3 2 8 3 8" xfId="28839" xr:uid="{00000000-0005-0000-0000-000008300000}"/>
    <cellStyle name="Navadno 3 3 2 8 3 9" xfId="30951" xr:uid="{00000000-0005-0000-0000-000009300000}"/>
    <cellStyle name="Navadno 3 3 2 8 4" xfId="4593" xr:uid="{00000000-0005-0000-0000-00000A300000}"/>
    <cellStyle name="Navadno 3 3 2 8 4 2" xfId="8819" xr:uid="{00000000-0005-0000-0000-00000B300000}"/>
    <cellStyle name="Navadno 3 3 2 8 4 2 2" xfId="22977" xr:uid="{00000000-0005-0000-0000-00000C300000}"/>
    <cellStyle name="Navadno 3 3 2 8 4 3" xfId="13045" xr:uid="{00000000-0005-0000-0000-00000D300000}"/>
    <cellStyle name="Navadno 3 3 2 8 4 3 2" xfId="27203" xr:uid="{00000000-0005-0000-0000-00000E300000}"/>
    <cellStyle name="Navadno 3 3 2 8 4 4" xfId="17303" xr:uid="{00000000-0005-0000-0000-00000F300000}"/>
    <cellStyle name="Navadno 3 3 2 8 4 5" xfId="29895" xr:uid="{00000000-0005-0000-0000-000010300000}"/>
    <cellStyle name="Navadno 3 3 2 8 4 6" xfId="32508" xr:uid="{00000000-0005-0000-0000-000011300000}"/>
    <cellStyle name="Navadno 3 3 2 8 5" xfId="3185" xr:uid="{00000000-0005-0000-0000-000012300000}"/>
    <cellStyle name="Navadno 3 3 2 8 5 2" xfId="7411" xr:uid="{00000000-0005-0000-0000-000013300000}"/>
    <cellStyle name="Navadno 3 3 2 8 5 2 2" xfId="21569" xr:uid="{00000000-0005-0000-0000-000014300000}"/>
    <cellStyle name="Navadno 3 3 2 8 5 3" xfId="11637" xr:uid="{00000000-0005-0000-0000-000015300000}"/>
    <cellStyle name="Navadno 3 3 2 8 5 3 2" xfId="25795" xr:uid="{00000000-0005-0000-0000-000016300000}"/>
    <cellStyle name="Navadno 3 3 2 8 5 4" xfId="15895" xr:uid="{00000000-0005-0000-0000-000017300000}"/>
    <cellStyle name="Navadno 3 3 2 8 5 5" xfId="29207" xr:uid="{00000000-0005-0000-0000-000018300000}"/>
    <cellStyle name="Navadno 3 3 2 8 5 6" xfId="32509" xr:uid="{00000000-0005-0000-0000-000019300000}"/>
    <cellStyle name="Navadno 3 3 2 8 6" xfId="1777" xr:uid="{00000000-0005-0000-0000-00001A300000}"/>
    <cellStyle name="Navadno 3 3 2 8 6 2" xfId="18719" xr:uid="{00000000-0005-0000-0000-00001B300000}"/>
    <cellStyle name="Navadno 3 3 2 8 7" xfId="6003" xr:uid="{00000000-0005-0000-0000-00001C300000}"/>
    <cellStyle name="Navadno 3 3 2 8 7 2" xfId="20161" xr:uid="{00000000-0005-0000-0000-00001D300000}"/>
    <cellStyle name="Navadno 3 3 2 8 8" xfId="10229" xr:uid="{00000000-0005-0000-0000-00001E300000}"/>
    <cellStyle name="Navadno 3 3 2 8 8 2" xfId="24387" xr:uid="{00000000-0005-0000-0000-00001F300000}"/>
    <cellStyle name="Navadno 3 3 2 8 9" xfId="14487" xr:uid="{00000000-0005-0000-0000-000020300000}"/>
    <cellStyle name="Navadno 3 3 2 9" xfId="379" xr:uid="{00000000-0005-0000-0000-000021300000}"/>
    <cellStyle name="Navadno 3 3 2 9 10" xfId="30621" xr:uid="{00000000-0005-0000-0000-000022300000}"/>
    <cellStyle name="Navadno 3 3 2 9 11" xfId="32510" xr:uid="{00000000-0005-0000-0000-000023300000}"/>
    <cellStyle name="Navadno 3 3 2 9 2" xfId="1083" xr:uid="{00000000-0005-0000-0000-000024300000}"/>
    <cellStyle name="Navadno 3 3 2 9 2 10" xfId="32511" xr:uid="{00000000-0005-0000-0000-000025300000}"/>
    <cellStyle name="Navadno 3 3 2 9 2 2" xfId="5344" xr:uid="{00000000-0005-0000-0000-000026300000}"/>
    <cellStyle name="Navadno 3 3 2 9 2 2 2" xfId="9570" xr:uid="{00000000-0005-0000-0000-000027300000}"/>
    <cellStyle name="Navadno 3 3 2 9 2 2 2 2" xfId="23728" xr:uid="{00000000-0005-0000-0000-000028300000}"/>
    <cellStyle name="Navadno 3 3 2 9 2 2 3" xfId="13796" xr:uid="{00000000-0005-0000-0000-000029300000}"/>
    <cellStyle name="Navadno 3 3 2 9 2 2 3 2" xfId="27954" xr:uid="{00000000-0005-0000-0000-00002A300000}"/>
    <cellStyle name="Navadno 3 3 2 9 2 2 4" xfId="18054" xr:uid="{00000000-0005-0000-0000-00002B300000}"/>
    <cellStyle name="Navadno 3 3 2 9 2 2 5" xfId="30269" xr:uid="{00000000-0005-0000-0000-00002C300000}"/>
    <cellStyle name="Navadno 3 3 2 9 2 2 6" xfId="32512" xr:uid="{00000000-0005-0000-0000-00002D300000}"/>
    <cellStyle name="Navadno 3 3 2 9 2 3" xfId="3936" xr:uid="{00000000-0005-0000-0000-00002E300000}"/>
    <cellStyle name="Navadno 3 3 2 9 2 3 2" xfId="8162" xr:uid="{00000000-0005-0000-0000-00002F300000}"/>
    <cellStyle name="Navadno 3 3 2 9 2 3 2 2" xfId="22320" xr:uid="{00000000-0005-0000-0000-000030300000}"/>
    <cellStyle name="Navadno 3 3 2 9 2 3 3" xfId="12388" xr:uid="{00000000-0005-0000-0000-000031300000}"/>
    <cellStyle name="Navadno 3 3 2 9 2 3 3 2" xfId="26546" xr:uid="{00000000-0005-0000-0000-000032300000}"/>
    <cellStyle name="Navadno 3 3 2 9 2 3 4" xfId="16646" xr:uid="{00000000-0005-0000-0000-000033300000}"/>
    <cellStyle name="Navadno 3 3 2 9 2 3 5" xfId="29581" xr:uid="{00000000-0005-0000-0000-000034300000}"/>
    <cellStyle name="Navadno 3 3 2 9 2 3 6" xfId="32513" xr:uid="{00000000-0005-0000-0000-000035300000}"/>
    <cellStyle name="Navadno 3 3 2 9 2 4" xfId="2528" xr:uid="{00000000-0005-0000-0000-000036300000}"/>
    <cellStyle name="Navadno 3 3 2 9 2 4 2" xfId="19470" xr:uid="{00000000-0005-0000-0000-000037300000}"/>
    <cellStyle name="Navadno 3 3 2 9 2 5" xfId="6754" xr:uid="{00000000-0005-0000-0000-000038300000}"/>
    <cellStyle name="Navadno 3 3 2 9 2 5 2" xfId="20912" xr:uid="{00000000-0005-0000-0000-000039300000}"/>
    <cellStyle name="Navadno 3 3 2 9 2 6" xfId="10980" xr:uid="{00000000-0005-0000-0000-00003A300000}"/>
    <cellStyle name="Navadno 3 3 2 9 2 6 2" xfId="25138" xr:uid="{00000000-0005-0000-0000-00003B300000}"/>
    <cellStyle name="Navadno 3 3 2 9 2 7" xfId="15238" xr:uid="{00000000-0005-0000-0000-00003C300000}"/>
    <cellStyle name="Navadno 3 3 2 9 2 8" xfId="28861" xr:uid="{00000000-0005-0000-0000-00003D300000}"/>
    <cellStyle name="Navadno 3 3 2 9 2 9" xfId="30973" xr:uid="{00000000-0005-0000-0000-00003E300000}"/>
    <cellStyle name="Navadno 3 3 2 9 3" xfId="4640" xr:uid="{00000000-0005-0000-0000-00003F300000}"/>
    <cellStyle name="Navadno 3 3 2 9 3 2" xfId="8866" xr:uid="{00000000-0005-0000-0000-000040300000}"/>
    <cellStyle name="Navadno 3 3 2 9 3 2 2" xfId="23024" xr:uid="{00000000-0005-0000-0000-000041300000}"/>
    <cellStyle name="Navadno 3 3 2 9 3 3" xfId="13092" xr:uid="{00000000-0005-0000-0000-000042300000}"/>
    <cellStyle name="Navadno 3 3 2 9 3 3 2" xfId="27250" xr:uid="{00000000-0005-0000-0000-000043300000}"/>
    <cellStyle name="Navadno 3 3 2 9 3 4" xfId="17350" xr:uid="{00000000-0005-0000-0000-000044300000}"/>
    <cellStyle name="Navadno 3 3 2 9 3 5" xfId="29917" xr:uid="{00000000-0005-0000-0000-000045300000}"/>
    <cellStyle name="Navadno 3 3 2 9 3 6" xfId="32514" xr:uid="{00000000-0005-0000-0000-000046300000}"/>
    <cellStyle name="Navadno 3 3 2 9 4" xfId="3232" xr:uid="{00000000-0005-0000-0000-000047300000}"/>
    <cellStyle name="Navadno 3 3 2 9 4 2" xfId="7458" xr:uid="{00000000-0005-0000-0000-000048300000}"/>
    <cellStyle name="Navadno 3 3 2 9 4 2 2" xfId="21616" xr:uid="{00000000-0005-0000-0000-000049300000}"/>
    <cellStyle name="Navadno 3 3 2 9 4 3" xfId="11684" xr:uid="{00000000-0005-0000-0000-00004A300000}"/>
    <cellStyle name="Navadno 3 3 2 9 4 3 2" xfId="25842" xr:uid="{00000000-0005-0000-0000-00004B300000}"/>
    <cellStyle name="Navadno 3 3 2 9 4 4" xfId="15942" xr:uid="{00000000-0005-0000-0000-00004C300000}"/>
    <cellStyle name="Navadno 3 3 2 9 4 5" xfId="29229" xr:uid="{00000000-0005-0000-0000-00004D300000}"/>
    <cellStyle name="Navadno 3 3 2 9 4 6" xfId="32515" xr:uid="{00000000-0005-0000-0000-00004E300000}"/>
    <cellStyle name="Navadno 3 3 2 9 5" xfId="1824" xr:uid="{00000000-0005-0000-0000-00004F300000}"/>
    <cellStyle name="Navadno 3 3 2 9 5 2" xfId="18766" xr:uid="{00000000-0005-0000-0000-000050300000}"/>
    <cellStyle name="Navadno 3 3 2 9 6" xfId="6050" xr:uid="{00000000-0005-0000-0000-000051300000}"/>
    <cellStyle name="Navadno 3 3 2 9 6 2" xfId="20208" xr:uid="{00000000-0005-0000-0000-000052300000}"/>
    <cellStyle name="Navadno 3 3 2 9 7" xfId="10276" xr:uid="{00000000-0005-0000-0000-000053300000}"/>
    <cellStyle name="Navadno 3 3 2 9 7 2" xfId="24434" xr:uid="{00000000-0005-0000-0000-000054300000}"/>
    <cellStyle name="Navadno 3 3 2 9 8" xfId="14534" xr:uid="{00000000-0005-0000-0000-000055300000}"/>
    <cellStyle name="Navadno 3 3 2 9 9" xfId="28509" xr:uid="{00000000-0005-0000-0000-000056300000}"/>
    <cellStyle name="Navadno 3 3 20" xfId="30441" xr:uid="{00000000-0005-0000-0000-000057300000}"/>
    <cellStyle name="Navadno 3 3 21" xfId="32240" xr:uid="{00000000-0005-0000-0000-000058300000}"/>
    <cellStyle name="Navadno 3 3 3" xfId="28" xr:uid="{00000000-0005-0000-0000-000059300000}"/>
    <cellStyle name="Navadno 3 3 3 10" xfId="1442" xr:uid="{00000000-0005-0000-0000-00005A300000}"/>
    <cellStyle name="Navadno 3 3 3 10 2" xfId="4296" xr:uid="{00000000-0005-0000-0000-00005B300000}"/>
    <cellStyle name="Navadno 3 3 3 10 2 2" xfId="19830" xr:uid="{00000000-0005-0000-0000-00005C300000}"/>
    <cellStyle name="Navadno 3 3 3 10 3" xfId="8522" xr:uid="{00000000-0005-0000-0000-00005D300000}"/>
    <cellStyle name="Navadno 3 3 3 10 3 2" xfId="22680" xr:uid="{00000000-0005-0000-0000-00005E300000}"/>
    <cellStyle name="Navadno 3 3 3 10 4" xfId="12748" xr:uid="{00000000-0005-0000-0000-00005F300000}"/>
    <cellStyle name="Navadno 3 3 3 10 4 2" xfId="26906" xr:uid="{00000000-0005-0000-0000-000060300000}"/>
    <cellStyle name="Navadno 3 3 3 10 5" xfId="17006" xr:uid="{00000000-0005-0000-0000-000061300000}"/>
    <cellStyle name="Navadno 3 3 3 10 6" xfId="29042" xr:uid="{00000000-0005-0000-0000-000062300000}"/>
    <cellStyle name="Navadno 3 3 3 10 7" xfId="32517" xr:uid="{00000000-0005-0000-0000-000063300000}"/>
    <cellStyle name="Navadno 3 3 3 11" xfId="2888" xr:uid="{00000000-0005-0000-0000-000064300000}"/>
    <cellStyle name="Navadno 3 3 3 11 2" xfId="7114" xr:uid="{00000000-0005-0000-0000-000065300000}"/>
    <cellStyle name="Navadno 3 3 3 11 2 2" xfId="21272" xr:uid="{00000000-0005-0000-0000-000066300000}"/>
    <cellStyle name="Navadno 3 3 3 11 3" xfId="11340" xr:uid="{00000000-0005-0000-0000-000067300000}"/>
    <cellStyle name="Navadno 3 3 3 11 3 2" xfId="25498" xr:uid="{00000000-0005-0000-0000-000068300000}"/>
    <cellStyle name="Navadno 3 3 3 11 4" xfId="15598" xr:uid="{00000000-0005-0000-0000-000069300000}"/>
    <cellStyle name="Navadno 3 3 3 11 5" xfId="29057" xr:uid="{00000000-0005-0000-0000-00006A300000}"/>
    <cellStyle name="Navadno 3 3 3 11 6" xfId="32518" xr:uid="{00000000-0005-0000-0000-00006B300000}"/>
    <cellStyle name="Navadno 3 3 3 12" xfId="1479" xr:uid="{00000000-0005-0000-0000-00006C300000}"/>
    <cellStyle name="Navadno 3 3 3 12 2" xfId="18421" xr:uid="{00000000-0005-0000-0000-00006D300000}"/>
    <cellStyle name="Navadno 3 3 3 13" xfId="5705" xr:uid="{00000000-0005-0000-0000-00006E300000}"/>
    <cellStyle name="Navadno 3 3 3 13 2" xfId="19863" xr:uid="{00000000-0005-0000-0000-00006F300000}"/>
    <cellStyle name="Navadno 3 3 3 14" xfId="9931" xr:uid="{00000000-0005-0000-0000-000070300000}"/>
    <cellStyle name="Navadno 3 3 3 14 2" xfId="24089" xr:uid="{00000000-0005-0000-0000-000071300000}"/>
    <cellStyle name="Navadno 3 3 3 15" xfId="14155" xr:uid="{00000000-0005-0000-0000-000072300000}"/>
    <cellStyle name="Navadno 3 3 3 15 2" xfId="28313" xr:uid="{00000000-0005-0000-0000-000073300000}"/>
    <cellStyle name="Navadno 3 3 3 16" xfId="14189" xr:uid="{00000000-0005-0000-0000-000074300000}"/>
    <cellStyle name="Navadno 3 3 3 17" xfId="28337" xr:uid="{00000000-0005-0000-0000-000075300000}"/>
    <cellStyle name="Navadno 3 3 3 18" xfId="30449" xr:uid="{00000000-0005-0000-0000-000076300000}"/>
    <cellStyle name="Navadno 3 3 3 19" xfId="32516" xr:uid="{00000000-0005-0000-0000-000077300000}"/>
    <cellStyle name="Navadno 3 3 3 2" xfId="97" xr:uid="{00000000-0005-0000-0000-000078300000}"/>
    <cellStyle name="Navadno 3 3 3 2 10" xfId="9963" xr:uid="{00000000-0005-0000-0000-000079300000}"/>
    <cellStyle name="Navadno 3 3 3 2 10 2" xfId="24121" xr:uid="{00000000-0005-0000-0000-00007A300000}"/>
    <cellStyle name="Navadno 3 3 3 2 11" xfId="14221" xr:uid="{00000000-0005-0000-0000-00007B300000}"/>
    <cellStyle name="Navadno 3 3 3 2 12" xfId="28370" xr:uid="{00000000-0005-0000-0000-00007C300000}"/>
    <cellStyle name="Navadno 3 3 3 2 13" xfId="30482" xr:uid="{00000000-0005-0000-0000-00007D300000}"/>
    <cellStyle name="Navadno 3 3 3 2 14" xfId="32519" xr:uid="{00000000-0005-0000-0000-00007E300000}"/>
    <cellStyle name="Navadno 3 3 3 2 2" xfId="257" xr:uid="{00000000-0005-0000-0000-00007F300000}"/>
    <cellStyle name="Navadno 3 3 3 2 2 10" xfId="28402" xr:uid="{00000000-0005-0000-0000-000080300000}"/>
    <cellStyle name="Navadno 3 3 3 2 2 11" xfId="30562" xr:uid="{00000000-0005-0000-0000-000081300000}"/>
    <cellStyle name="Navadno 3 3 3 2 2 12" xfId="32520" xr:uid="{00000000-0005-0000-0000-000082300000}"/>
    <cellStyle name="Navadno 3 3 3 2 2 2" xfId="610" xr:uid="{00000000-0005-0000-0000-000083300000}"/>
    <cellStyle name="Navadno 3 3 3 2 2 2 10" xfId="30738" xr:uid="{00000000-0005-0000-0000-000084300000}"/>
    <cellStyle name="Navadno 3 3 3 2 2 2 11" xfId="32521" xr:uid="{00000000-0005-0000-0000-000085300000}"/>
    <cellStyle name="Navadno 3 3 3 2 2 2 2" xfId="1314" xr:uid="{00000000-0005-0000-0000-000086300000}"/>
    <cellStyle name="Navadno 3 3 3 2 2 2 2 10" xfId="32522" xr:uid="{00000000-0005-0000-0000-000087300000}"/>
    <cellStyle name="Navadno 3 3 3 2 2 2 2 2" xfId="5575" xr:uid="{00000000-0005-0000-0000-000088300000}"/>
    <cellStyle name="Navadno 3 3 3 2 2 2 2 2 2" xfId="9801" xr:uid="{00000000-0005-0000-0000-000089300000}"/>
    <cellStyle name="Navadno 3 3 3 2 2 2 2 2 2 2" xfId="23959" xr:uid="{00000000-0005-0000-0000-00008A300000}"/>
    <cellStyle name="Navadno 3 3 3 2 2 2 2 2 3" xfId="14027" xr:uid="{00000000-0005-0000-0000-00008B300000}"/>
    <cellStyle name="Navadno 3 3 3 2 2 2 2 2 3 2" xfId="28185" xr:uid="{00000000-0005-0000-0000-00008C300000}"/>
    <cellStyle name="Navadno 3 3 3 2 2 2 2 2 4" xfId="18285" xr:uid="{00000000-0005-0000-0000-00008D300000}"/>
    <cellStyle name="Navadno 3 3 3 2 2 2 2 2 5" xfId="30386" xr:uid="{00000000-0005-0000-0000-00008E300000}"/>
    <cellStyle name="Navadno 3 3 3 2 2 2 2 2 6" xfId="32523" xr:uid="{00000000-0005-0000-0000-00008F300000}"/>
    <cellStyle name="Navadno 3 3 3 2 2 2 2 3" xfId="4167" xr:uid="{00000000-0005-0000-0000-000090300000}"/>
    <cellStyle name="Navadno 3 3 3 2 2 2 2 3 2" xfId="8393" xr:uid="{00000000-0005-0000-0000-000091300000}"/>
    <cellStyle name="Navadno 3 3 3 2 2 2 2 3 2 2" xfId="22551" xr:uid="{00000000-0005-0000-0000-000092300000}"/>
    <cellStyle name="Navadno 3 3 3 2 2 2 2 3 3" xfId="12619" xr:uid="{00000000-0005-0000-0000-000093300000}"/>
    <cellStyle name="Navadno 3 3 3 2 2 2 2 3 3 2" xfId="26777" xr:uid="{00000000-0005-0000-0000-000094300000}"/>
    <cellStyle name="Navadno 3 3 3 2 2 2 2 3 4" xfId="16877" xr:uid="{00000000-0005-0000-0000-000095300000}"/>
    <cellStyle name="Navadno 3 3 3 2 2 2 2 3 5" xfId="29698" xr:uid="{00000000-0005-0000-0000-000096300000}"/>
    <cellStyle name="Navadno 3 3 3 2 2 2 2 3 6" xfId="32524" xr:uid="{00000000-0005-0000-0000-000097300000}"/>
    <cellStyle name="Navadno 3 3 3 2 2 2 2 4" xfId="2759" xr:uid="{00000000-0005-0000-0000-000098300000}"/>
    <cellStyle name="Navadno 3 3 3 2 2 2 2 4 2" xfId="19701" xr:uid="{00000000-0005-0000-0000-000099300000}"/>
    <cellStyle name="Navadno 3 3 3 2 2 2 2 5" xfId="6985" xr:uid="{00000000-0005-0000-0000-00009A300000}"/>
    <cellStyle name="Navadno 3 3 3 2 2 2 2 5 2" xfId="21143" xr:uid="{00000000-0005-0000-0000-00009B300000}"/>
    <cellStyle name="Navadno 3 3 3 2 2 2 2 6" xfId="11211" xr:uid="{00000000-0005-0000-0000-00009C300000}"/>
    <cellStyle name="Navadno 3 3 3 2 2 2 2 6 2" xfId="25369" xr:uid="{00000000-0005-0000-0000-00009D300000}"/>
    <cellStyle name="Navadno 3 3 3 2 2 2 2 7" xfId="15469" xr:uid="{00000000-0005-0000-0000-00009E300000}"/>
    <cellStyle name="Navadno 3 3 3 2 2 2 2 8" xfId="28978" xr:uid="{00000000-0005-0000-0000-00009F300000}"/>
    <cellStyle name="Navadno 3 3 3 2 2 2 2 9" xfId="31090" xr:uid="{00000000-0005-0000-0000-0000A0300000}"/>
    <cellStyle name="Navadno 3 3 3 2 2 2 3" xfId="4871" xr:uid="{00000000-0005-0000-0000-0000A1300000}"/>
    <cellStyle name="Navadno 3 3 3 2 2 2 3 2" xfId="9097" xr:uid="{00000000-0005-0000-0000-0000A2300000}"/>
    <cellStyle name="Navadno 3 3 3 2 2 2 3 2 2" xfId="23255" xr:uid="{00000000-0005-0000-0000-0000A3300000}"/>
    <cellStyle name="Navadno 3 3 3 2 2 2 3 3" xfId="13323" xr:uid="{00000000-0005-0000-0000-0000A4300000}"/>
    <cellStyle name="Navadno 3 3 3 2 2 2 3 3 2" xfId="27481" xr:uid="{00000000-0005-0000-0000-0000A5300000}"/>
    <cellStyle name="Navadno 3 3 3 2 2 2 3 4" xfId="17581" xr:uid="{00000000-0005-0000-0000-0000A6300000}"/>
    <cellStyle name="Navadno 3 3 3 2 2 2 3 5" xfId="30034" xr:uid="{00000000-0005-0000-0000-0000A7300000}"/>
    <cellStyle name="Navadno 3 3 3 2 2 2 3 6" xfId="32525" xr:uid="{00000000-0005-0000-0000-0000A8300000}"/>
    <cellStyle name="Navadno 3 3 3 2 2 2 4" xfId="3463" xr:uid="{00000000-0005-0000-0000-0000A9300000}"/>
    <cellStyle name="Navadno 3 3 3 2 2 2 4 2" xfId="7689" xr:uid="{00000000-0005-0000-0000-0000AA300000}"/>
    <cellStyle name="Navadno 3 3 3 2 2 2 4 2 2" xfId="21847" xr:uid="{00000000-0005-0000-0000-0000AB300000}"/>
    <cellStyle name="Navadno 3 3 3 2 2 2 4 3" xfId="11915" xr:uid="{00000000-0005-0000-0000-0000AC300000}"/>
    <cellStyle name="Navadno 3 3 3 2 2 2 4 3 2" xfId="26073" xr:uid="{00000000-0005-0000-0000-0000AD300000}"/>
    <cellStyle name="Navadno 3 3 3 2 2 2 4 4" xfId="16173" xr:uid="{00000000-0005-0000-0000-0000AE300000}"/>
    <cellStyle name="Navadno 3 3 3 2 2 2 4 5" xfId="29346" xr:uid="{00000000-0005-0000-0000-0000AF300000}"/>
    <cellStyle name="Navadno 3 3 3 2 2 2 4 6" xfId="32526" xr:uid="{00000000-0005-0000-0000-0000B0300000}"/>
    <cellStyle name="Navadno 3 3 3 2 2 2 5" xfId="2055" xr:uid="{00000000-0005-0000-0000-0000B1300000}"/>
    <cellStyle name="Navadno 3 3 3 2 2 2 5 2" xfId="18997" xr:uid="{00000000-0005-0000-0000-0000B2300000}"/>
    <cellStyle name="Navadno 3 3 3 2 2 2 6" xfId="6281" xr:uid="{00000000-0005-0000-0000-0000B3300000}"/>
    <cellStyle name="Navadno 3 3 3 2 2 2 6 2" xfId="20439" xr:uid="{00000000-0005-0000-0000-0000B4300000}"/>
    <cellStyle name="Navadno 3 3 3 2 2 2 7" xfId="10507" xr:uid="{00000000-0005-0000-0000-0000B5300000}"/>
    <cellStyle name="Navadno 3 3 3 2 2 2 7 2" xfId="24665" xr:uid="{00000000-0005-0000-0000-0000B6300000}"/>
    <cellStyle name="Navadno 3 3 3 2 2 2 8" xfId="14765" xr:uid="{00000000-0005-0000-0000-0000B7300000}"/>
    <cellStyle name="Navadno 3 3 3 2 2 2 9" xfId="28626" xr:uid="{00000000-0005-0000-0000-0000B8300000}"/>
    <cellStyle name="Navadno 3 3 3 2 2 3" xfId="962" xr:uid="{00000000-0005-0000-0000-0000B9300000}"/>
    <cellStyle name="Navadno 3 3 3 2 2 3 10" xfId="32527" xr:uid="{00000000-0005-0000-0000-0000BA300000}"/>
    <cellStyle name="Navadno 3 3 3 2 2 3 2" xfId="5223" xr:uid="{00000000-0005-0000-0000-0000BB300000}"/>
    <cellStyle name="Navadno 3 3 3 2 2 3 2 2" xfId="9449" xr:uid="{00000000-0005-0000-0000-0000BC300000}"/>
    <cellStyle name="Navadno 3 3 3 2 2 3 2 2 2" xfId="23607" xr:uid="{00000000-0005-0000-0000-0000BD300000}"/>
    <cellStyle name="Navadno 3 3 3 2 2 3 2 3" xfId="13675" xr:uid="{00000000-0005-0000-0000-0000BE300000}"/>
    <cellStyle name="Navadno 3 3 3 2 2 3 2 3 2" xfId="27833" xr:uid="{00000000-0005-0000-0000-0000BF300000}"/>
    <cellStyle name="Navadno 3 3 3 2 2 3 2 4" xfId="17933" xr:uid="{00000000-0005-0000-0000-0000C0300000}"/>
    <cellStyle name="Navadno 3 3 3 2 2 3 2 5" xfId="30210" xr:uid="{00000000-0005-0000-0000-0000C1300000}"/>
    <cellStyle name="Navadno 3 3 3 2 2 3 2 6" xfId="32528" xr:uid="{00000000-0005-0000-0000-0000C2300000}"/>
    <cellStyle name="Navadno 3 3 3 2 2 3 3" xfId="3815" xr:uid="{00000000-0005-0000-0000-0000C3300000}"/>
    <cellStyle name="Navadno 3 3 3 2 2 3 3 2" xfId="8041" xr:uid="{00000000-0005-0000-0000-0000C4300000}"/>
    <cellStyle name="Navadno 3 3 3 2 2 3 3 2 2" xfId="22199" xr:uid="{00000000-0005-0000-0000-0000C5300000}"/>
    <cellStyle name="Navadno 3 3 3 2 2 3 3 3" xfId="12267" xr:uid="{00000000-0005-0000-0000-0000C6300000}"/>
    <cellStyle name="Navadno 3 3 3 2 2 3 3 3 2" xfId="26425" xr:uid="{00000000-0005-0000-0000-0000C7300000}"/>
    <cellStyle name="Navadno 3 3 3 2 2 3 3 4" xfId="16525" xr:uid="{00000000-0005-0000-0000-0000C8300000}"/>
    <cellStyle name="Navadno 3 3 3 2 2 3 3 5" xfId="29522" xr:uid="{00000000-0005-0000-0000-0000C9300000}"/>
    <cellStyle name="Navadno 3 3 3 2 2 3 3 6" xfId="32529" xr:uid="{00000000-0005-0000-0000-0000CA300000}"/>
    <cellStyle name="Navadno 3 3 3 2 2 3 4" xfId="2407" xr:uid="{00000000-0005-0000-0000-0000CB300000}"/>
    <cellStyle name="Navadno 3 3 3 2 2 3 4 2" xfId="19349" xr:uid="{00000000-0005-0000-0000-0000CC300000}"/>
    <cellStyle name="Navadno 3 3 3 2 2 3 5" xfId="6633" xr:uid="{00000000-0005-0000-0000-0000CD300000}"/>
    <cellStyle name="Navadno 3 3 3 2 2 3 5 2" xfId="20791" xr:uid="{00000000-0005-0000-0000-0000CE300000}"/>
    <cellStyle name="Navadno 3 3 3 2 2 3 6" xfId="10859" xr:uid="{00000000-0005-0000-0000-0000CF300000}"/>
    <cellStyle name="Navadno 3 3 3 2 2 3 6 2" xfId="25017" xr:uid="{00000000-0005-0000-0000-0000D0300000}"/>
    <cellStyle name="Navadno 3 3 3 2 2 3 7" xfId="15117" xr:uid="{00000000-0005-0000-0000-0000D1300000}"/>
    <cellStyle name="Navadno 3 3 3 2 2 3 8" xfId="28802" xr:uid="{00000000-0005-0000-0000-0000D2300000}"/>
    <cellStyle name="Navadno 3 3 3 2 2 3 9" xfId="30914" xr:uid="{00000000-0005-0000-0000-0000D3300000}"/>
    <cellStyle name="Navadno 3 3 3 2 2 4" xfId="4519" xr:uid="{00000000-0005-0000-0000-0000D4300000}"/>
    <cellStyle name="Navadno 3 3 3 2 2 4 2" xfId="8745" xr:uid="{00000000-0005-0000-0000-0000D5300000}"/>
    <cellStyle name="Navadno 3 3 3 2 2 4 2 2" xfId="22903" xr:uid="{00000000-0005-0000-0000-0000D6300000}"/>
    <cellStyle name="Navadno 3 3 3 2 2 4 3" xfId="12971" xr:uid="{00000000-0005-0000-0000-0000D7300000}"/>
    <cellStyle name="Navadno 3 3 3 2 2 4 3 2" xfId="27129" xr:uid="{00000000-0005-0000-0000-0000D8300000}"/>
    <cellStyle name="Navadno 3 3 3 2 2 4 4" xfId="17229" xr:uid="{00000000-0005-0000-0000-0000D9300000}"/>
    <cellStyle name="Navadno 3 3 3 2 2 4 5" xfId="29858" xr:uid="{00000000-0005-0000-0000-0000DA300000}"/>
    <cellStyle name="Navadno 3 3 3 2 2 4 6" xfId="32530" xr:uid="{00000000-0005-0000-0000-0000DB300000}"/>
    <cellStyle name="Navadno 3 3 3 2 2 5" xfId="3111" xr:uid="{00000000-0005-0000-0000-0000DC300000}"/>
    <cellStyle name="Navadno 3 3 3 2 2 5 2" xfId="7337" xr:uid="{00000000-0005-0000-0000-0000DD300000}"/>
    <cellStyle name="Navadno 3 3 3 2 2 5 2 2" xfId="21495" xr:uid="{00000000-0005-0000-0000-0000DE300000}"/>
    <cellStyle name="Navadno 3 3 3 2 2 5 3" xfId="11563" xr:uid="{00000000-0005-0000-0000-0000DF300000}"/>
    <cellStyle name="Navadno 3 3 3 2 2 5 3 2" xfId="25721" xr:uid="{00000000-0005-0000-0000-0000E0300000}"/>
    <cellStyle name="Navadno 3 3 3 2 2 5 4" xfId="15821" xr:uid="{00000000-0005-0000-0000-0000E1300000}"/>
    <cellStyle name="Navadno 3 3 3 2 2 5 5" xfId="29170" xr:uid="{00000000-0005-0000-0000-0000E2300000}"/>
    <cellStyle name="Navadno 3 3 3 2 2 5 6" xfId="32531" xr:uid="{00000000-0005-0000-0000-0000E3300000}"/>
    <cellStyle name="Navadno 3 3 3 2 2 6" xfId="1703" xr:uid="{00000000-0005-0000-0000-0000E4300000}"/>
    <cellStyle name="Navadno 3 3 3 2 2 6 2" xfId="18645" xr:uid="{00000000-0005-0000-0000-0000E5300000}"/>
    <cellStyle name="Navadno 3 3 3 2 2 7" xfId="5929" xr:uid="{00000000-0005-0000-0000-0000E6300000}"/>
    <cellStyle name="Navadno 3 3 3 2 2 7 2" xfId="20087" xr:uid="{00000000-0005-0000-0000-0000E7300000}"/>
    <cellStyle name="Navadno 3 3 3 2 2 8" xfId="10155" xr:uid="{00000000-0005-0000-0000-0000E8300000}"/>
    <cellStyle name="Navadno 3 3 3 2 2 8 2" xfId="24313" xr:uid="{00000000-0005-0000-0000-0000E9300000}"/>
    <cellStyle name="Navadno 3 3 3 2 2 9" xfId="14413" xr:uid="{00000000-0005-0000-0000-0000EA300000}"/>
    <cellStyle name="Navadno 3 3 3 2 3" xfId="328" xr:uid="{00000000-0005-0000-0000-0000EB300000}"/>
    <cellStyle name="Navadno 3 3 3 2 3 10" xfId="28414" xr:uid="{00000000-0005-0000-0000-0000EC300000}"/>
    <cellStyle name="Navadno 3 3 3 2 3 11" xfId="30595" xr:uid="{00000000-0005-0000-0000-0000ED300000}"/>
    <cellStyle name="Navadno 3 3 3 2 3 12" xfId="32532" xr:uid="{00000000-0005-0000-0000-0000EE300000}"/>
    <cellStyle name="Navadno 3 3 3 2 3 2" xfId="680" xr:uid="{00000000-0005-0000-0000-0000EF300000}"/>
    <cellStyle name="Navadno 3 3 3 2 3 2 10" xfId="30771" xr:uid="{00000000-0005-0000-0000-0000F0300000}"/>
    <cellStyle name="Navadno 3 3 3 2 3 2 11" xfId="32533" xr:uid="{00000000-0005-0000-0000-0000F1300000}"/>
    <cellStyle name="Navadno 3 3 3 2 3 2 2" xfId="1384" xr:uid="{00000000-0005-0000-0000-0000F2300000}"/>
    <cellStyle name="Navadno 3 3 3 2 3 2 2 10" xfId="32534" xr:uid="{00000000-0005-0000-0000-0000F3300000}"/>
    <cellStyle name="Navadno 3 3 3 2 3 2 2 2" xfId="5645" xr:uid="{00000000-0005-0000-0000-0000F4300000}"/>
    <cellStyle name="Navadno 3 3 3 2 3 2 2 2 2" xfId="9871" xr:uid="{00000000-0005-0000-0000-0000F5300000}"/>
    <cellStyle name="Navadno 3 3 3 2 3 2 2 2 2 2" xfId="24029" xr:uid="{00000000-0005-0000-0000-0000F6300000}"/>
    <cellStyle name="Navadno 3 3 3 2 3 2 2 2 3" xfId="14097" xr:uid="{00000000-0005-0000-0000-0000F7300000}"/>
    <cellStyle name="Navadno 3 3 3 2 3 2 2 2 3 2" xfId="28255" xr:uid="{00000000-0005-0000-0000-0000F8300000}"/>
    <cellStyle name="Navadno 3 3 3 2 3 2 2 2 4" xfId="18355" xr:uid="{00000000-0005-0000-0000-0000F9300000}"/>
    <cellStyle name="Navadno 3 3 3 2 3 2 2 2 5" xfId="30419" xr:uid="{00000000-0005-0000-0000-0000FA300000}"/>
    <cellStyle name="Navadno 3 3 3 2 3 2 2 2 6" xfId="32535" xr:uid="{00000000-0005-0000-0000-0000FB300000}"/>
    <cellStyle name="Navadno 3 3 3 2 3 2 2 3" xfId="4237" xr:uid="{00000000-0005-0000-0000-0000FC300000}"/>
    <cellStyle name="Navadno 3 3 3 2 3 2 2 3 2" xfId="8463" xr:uid="{00000000-0005-0000-0000-0000FD300000}"/>
    <cellStyle name="Navadno 3 3 3 2 3 2 2 3 2 2" xfId="22621" xr:uid="{00000000-0005-0000-0000-0000FE300000}"/>
    <cellStyle name="Navadno 3 3 3 2 3 2 2 3 3" xfId="12689" xr:uid="{00000000-0005-0000-0000-0000FF300000}"/>
    <cellStyle name="Navadno 3 3 3 2 3 2 2 3 3 2" xfId="26847" xr:uid="{00000000-0005-0000-0000-000000310000}"/>
    <cellStyle name="Navadno 3 3 3 2 3 2 2 3 4" xfId="16947" xr:uid="{00000000-0005-0000-0000-000001310000}"/>
    <cellStyle name="Navadno 3 3 3 2 3 2 2 3 5" xfId="29731" xr:uid="{00000000-0005-0000-0000-000002310000}"/>
    <cellStyle name="Navadno 3 3 3 2 3 2 2 3 6" xfId="32536" xr:uid="{00000000-0005-0000-0000-000003310000}"/>
    <cellStyle name="Navadno 3 3 3 2 3 2 2 4" xfId="2829" xr:uid="{00000000-0005-0000-0000-000004310000}"/>
    <cellStyle name="Navadno 3 3 3 2 3 2 2 4 2" xfId="19771" xr:uid="{00000000-0005-0000-0000-000005310000}"/>
    <cellStyle name="Navadno 3 3 3 2 3 2 2 5" xfId="7055" xr:uid="{00000000-0005-0000-0000-000006310000}"/>
    <cellStyle name="Navadno 3 3 3 2 3 2 2 5 2" xfId="21213" xr:uid="{00000000-0005-0000-0000-000007310000}"/>
    <cellStyle name="Navadno 3 3 3 2 3 2 2 6" xfId="11281" xr:uid="{00000000-0005-0000-0000-000008310000}"/>
    <cellStyle name="Navadno 3 3 3 2 3 2 2 6 2" xfId="25439" xr:uid="{00000000-0005-0000-0000-000009310000}"/>
    <cellStyle name="Navadno 3 3 3 2 3 2 2 7" xfId="15539" xr:uid="{00000000-0005-0000-0000-00000A310000}"/>
    <cellStyle name="Navadno 3 3 3 2 3 2 2 8" xfId="29011" xr:uid="{00000000-0005-0000-0000-00000B310000}"/>
    <cellStyle name="Navadno 3 3 3 2 3 2 2 9" xfId="31123" xr:uid="{00000000-0005-0000-0000-00000C310000}"/>
    <cellStyle name="Navadno 3 3 3 2 3 2 3" xfId="4941" xr:uid="{00000000-0005-0000-0000-00000D310000}"/>
    <cellStyle name="Navadno 3 3 3 2 3 2 3 2" xfId="9167" xr:uid="{00000000-0005-0000-0000-00000E310000}"/>
    <cellStyle name="Navadno 3 3 3 2 3 2 3 2 2" xfId="23325" xr:uid="{00000000-0005-0000-0000-00000F310000}"/>
    <cellStyle name="Navadno 3 3 3 2 3 2 3 3" xfId="13393" xr:uid="{00000000-0005-0000-0000-000010310000}"/>
    <cellStyle name="Navadno 3 3 3 2 3 2 3 3 2" xfId="27551" xr:uid="{00000000-0005-0000-0000-000011310000}"/>
    <cellStyle name="Navadno 3 3 3 2 3 2 3 4" xfId="17651" xr:uid="{00000000-0005-0000-0000-000012310000}"/>
    <cellStyle name="Navadno 3 3 3 2 3 2 3 5" xfId="30067" xr:uid="{00000000-0005-0000-0000-000013310000}"/>
    <cellStyle name="Navadno 3 3 3 2 3 2 3 6" xfId="32537" xr:uid="{00000000-0005-0000-0000-000014310000}"/>
    <cellStyle name="Navadno 3 3 3 2 3 2 4" xfId="3533" xr:uid="{00000000-0005-0000-0000-000015310000}"/>
    <cellStyle name="Navadno 3 3 3 2 3 2 4 2" xfId="7759" xr:uid="{00000000-0005-0000-0000-000016310000}"/>
    <cellStyle name="Navadno 3 3 3 2 3 2 4 2 2" xfId="21917" xr:uid="{00000000-0005-0000-0000-000017310000}"/>
    <cellStyle name="Navadno 3 3 3 2 3 2 4 3" xfId="11985" xr:uid="{00000000-0005-0000-0000-000018310000}"/>
    <cellStyle name="Navadno 3 3 3 2 3 2 4 3 2" xfId="26143" xr:uid="{00000000-0005-0000-0000-000019310000}"/>
    <cellStyle name="Navadno 3 3 3 2 3 2 4 4" xfId="16243" xr:uid="{00000000-0005-0000-0000-00001A310000}"/>
    <cellStyle name="Navadno 3 3 3 2 3 2 4 5" xfId="29379" xr:uid="{00000000-0005-0000-0000-00001B310000}"/>
    <cellStyle name="Navadno 3 3 3 2 3 2 4 6" xfId="32538" xr:uid="{00000000-0005-0000-0000-00001C310000}"/>
    <cellStyle name="Navadno 3 3 3 2 3 2 5" xfId="2125" xr:uid="{00000000-0005-0000-0000-00001D310000}"/>
    <cellStyle name="Navadno 3 3 3 2 3 2 5 2" xfId="19067" xr:uid="{00000000-0005-0000-0000-00001E310000}"/>
    <cellStyle name="Navadno 3 3 3 2 3 2 6" xfId="6351" xr:uid="{00000000-0005-0000-0000-00001F310000}"/>
    <cellStyle name="Navadno 3 3 3 2 3 2 6 2" xfId="20509" xr:uid="{00000000-0005-0000-0000-000020310000}"/>
    <cellStyle name="Navadno 3 3 3 2 3 2 7" xfId="10577" xr:uid="{00000000-0005-0000-0000-000021310000}"/>
    <cellStyle name="Navadno 3 3 3 2 3 2 7 2" xfId="24735" xr:uid="{00000000-0005-0000-0000-000022310000}"/>
    <cellStyle name="Navadno 3 3 3 2 3 2 8" xfId="14835" xr:uid="{00000000-0005-0000-0000-000023310000}"/>
    <cellStyle name="Navadno 3 3 3 2 3 2 9" xfId="28659" xr:uid="{00000000-0005-0000-0000-000024310000}"/>
    <cellStyle name="Navadno 3 3 3 2 3 3" xfId="1032" xr:uid="{00000000-0005-0000-0000-000025310000}"/>
    <cellStyle name="Navadno 3 3 3 2 3 3 10" xfId="32539" xr:uid="{00000000-0005-0000-0000-000026310000}"/>
    <cellStyle name="Navadno 3 3 3 2 3 3 2" xfId="5293" xr:uid="{00000000-0005-0000-0000-000027310000}"/>
    <cellStyle name="Navadno 3 3 3 2 3 3 2 2" xfId="9519" xr:uid="{00000000-0005-0000-0000-000028310000}"/>
    <cellStyle name="Navadno 3 3 3 2 3 3 2 2 2" xfId="23677" xr:uid="{00000000-0005-0000-0000-000029310000}"/>
    <cellStyle name="Navadno 3 3 3 2 3 3 2 3" xfId="13745" xr:uid="{00000000-0005-0000-0000-00002A310000}"/>
    <cellStyle name="Navadno 3 3 3 2 3 3 2 3 2" xfId="27903" xr:uid="{00000000-0005-0000-0000-00002B310000}"/>
    <cellStyle name="Navadno 3 3 3 2 3 3 2 4" xfId="18003" xr:uid="{00000000-0005-0000-0000-00002C310000}"/>
    <cellStyle name="Navadno 3 3 3 2 3 3 2 5" xfId="30243" xr:uid="{00000000-0005-0000-0000-00002D310000}"/>
    <cellStyle name="Navadno 3 3 3 2 3 3 2 6" xfId="32540" xr:uid="{00000000-0005-0000-0000-00002E310000}"/>
    <cellStyle name="Navadno 3 3 3 2 3 3 3" xfId="3885" xr:uid="{00000000-0005-0000-0000-00002F310000}"/>
    <cellStyle name="Navadno 3 3 3 2 3 3 3 2" xfId="8111" xr:uid="{00000000-0005-0000-0000-000030310000}"/>
    <cellStyle name="Navadno 3 3 3 2 3 3 3 2 2" xfId="22269" xr:uid="{00000000-0005-0000-0000-000031310000}"/>
    <cellStyle name="Navadno 3 3 3 2 3 3 3 3" xfId="12337" xr:uid="{00000000-0005-0000-0000-000032310000}"/>
    <cellStyle name="Navadno 3 3 3 2 3 3 3 3 2" xfId="26495" xr:uid="{00000000-0005-0000-0000-000033310000}"/>
    <cellStyle name="Navadno 3 3 3 2 3 3 3 4" xfId="16595" xr:uid="{00000000-0005-0000-0000-000034310000}"/>
    <cellStyle name="Navadno 3 3 3 2 3 3 3 5" xfId="29555" xr:uid="{00000000-0005-0000-0000-000035310000}"/>
    <cellStyle name="Navadno 3 3 3 2 3 3 3 6" xfId="32541" xr:uid="{00000000-0005-0000-0000-000036310000}"/>
    <cellStyle name="Navadno 3 3 3 2 3 3 4" xfId="2477" xr:uid="{00000000-0005-0000-0000-000037310000}"/>
    <cellStyle name="Navadno 3 3 3 2 3 3 4 2" xfId="19419" xr:uid="{00000000-0005-0000-0000-000038310000}"/>
    <cellStyle name="Navadno 3 3 3 2 3 3 5" xfId="6703" xr:uid="{00000000-0005-0000-0000-000039310000}"/>
    <cellStyle name="Navadno 3 3 3 2 3 3 5 2" xfId="20861" xr:uid="{00000000-0005-0000-0000-00003A310000}"/>
    <cellStyle name="Navadno 3 3 3 2 3 3 6" xfId="10929" xr:uid="{00000000-0005-0000-0000-00003B310000}"/>
    <cellStyle name="Navadno 3 3 3 2 3 3 6 2" xfId="25087" xr:uid="{00000000-0005-0000-0000-00003C310000}"/>
    <cellStyle name="Navadno 3 3 3 2 3 3 7" xfId="15187" xr:uid="{00000000-0005-0000-0000-00003D310000}"/>
    <cellStyle name="Navadno 3 3 3 2 3 3 8" xfId="28835" xr:uid="{00000000-0005-0000-0000-00003E310000}"/>
    <cellStyle name="Navadno 3 3 3 2 3 3 9" xfId="30947" xr:uid="{00000000-0005-0000-0000-00003F310000}"/>
    <cellStyle name="Navadno 3 3 3 2 3 4" xfId="4589" xr:uid="{00000000-0005-0000-0000-000040310000}"/>
    <cellStyle name="Navadno 3 3 3 2 3 4 2" xfId="8815" xr:uid="{00000000-0005-0000-0000-000041310000}"/>
    <cellStyle name="Navadno 3 3 3 2 3 4 2 2" xfId="22973" xr:uid="{00000000-0005-0000-0000-000042310000}"/>
    <cellStyle name="Navadno 3 3 3 2 3 4 3" xfId="13041" xr:uid="{00000000-0005-0000-0000-000043310000}"/>
    <cellStyle name="Navadno 3 3 3 2 3 4 3 2" xfId="27199" xr:uid="{00000000-0005-0000-0000-000044310000}"/>
    <cellStyle name="Navadno 3 3 3 2 3 4 4" xfId="17299" xr:uid="{00000000-0005-0000-0000-000045310000}"/>
    <cellStyle name="Navadno 3 3 3 2 3 4 5" xfId="29891" xr:uid="{00000000-0005-0000-0000-000046310000}"/>
    <cellStyle name="Navadno 3 3 3 2 3 4 6" xfId="32542" xr:uid="{00000000-0005-0000-0000-000047310000}"/>
    <cellStyle name="Navadno 3 3 3 2 3 5" xfId="3181" xr:uid="{00000000-0005-0000-0000-000048310000}"/>
    <cellStyle name="Navadno 3 3 3 2 3 5 2" xfId="7407" xr:uid="{00000000-0005-0000-0000-000049310000}"/>
    <cellStyle name="Navadno 3 3 3 2 3 5 2 2" xfId="21565" xr:uid="{00000000-0005-0000-0000-00004A310000}"/>
    <cellStyle name="Navadno 3 3 3 2 3 5 3" xfId="11633" xr:uid="{00000000-0005-0000-0000-00004B310000}"/>
    <cellStyle name="Navadno 3 3 3 2 3 5 3 2" xfId="25791" xr:uid="{00000000-0005-0000-0000-00004C310000}"/>
    <cellStyle name="Navadno 3 3 3 2 3 5 4" xfId="15891" xr:uid="{00000000-0005-0000-0000-00004D310000}"/>
    <cellStyle name="Navadno 3 3 3 2 3 5 5" xfId="29203" xr:uid="{00000000-0005-0000-0000-00004E310000}"/>
    <cellStyle name="Navadno 3 3 3 2 3 5 6" xfId="32543" xr:uid="{00000000-0005-0000-0000-00004F310000}"/>
    <cellStyle name="Navadno 3 3 3 2 3 6" xfId="1773" xr:uid="{00000000-0005-0000-0000-000050310000}"/>
    <cellStyle name="Navadno 3 3 3 2 3 6 2" xfId="18715" xr:uid="{00000000-0005-0000-0000-000051310000}"/>
    <cellStyle name="Navadno 3 3 3 2 3 7" xfId="5999" xr:uid="{00000000-0005-0000-0000-000052310000}"/>
    <cellStyle name="Navadno 3 3 3 2 3 7 2" xfId="20157" xr:uid="{00000000-0005-0000-0000-000053310000}"/>
    <cellStyle name="Navadno 3 3 3 2 3 8" xfId="10225" xr:uid="{00000000-0005-0000-0000-000054310000}"/>
    <cellStyle name="Navadno 3 3 3 2 3 8 2" xfId="24383" xr:uid="{00000000-0005-0000-0000-000055310000}"/>
    <cellStyle name="Navadno 3 3 3 2 3 9" xfId="14483" xr:uid="{00000000-0005-0000-0000-000056310000}"/>
    <cellStyle name="Navadno 3 3 3 2 4" xfId="482" xr:uid="{00000000-0005-0000-0000-000057310000}"/>
    <cellStyle name="Navadno 3 3 3 2 4 10" xfId="30674" xr:uid="{00000000-0005-0000-0000-000058310000}"/>
    <cellStyle name="Navadno 3 3 3 2 4 11" xfId="32544" xr:uid="{00000000-0005-0000-0000-000059310000}"/>
    <cellStyle name="Navadno 3 3 3 2 4 2" xfId="1186" xr:uid="{00000000-0005-0000-0000-00005A310000}"/>
    <cellStyle name="Navadno 3 3 3 2 4 2 10" xfId="32545" xr:uid="{00000000-0005-0000-0000-00005B310000}"/>
    <cellStyle name="Navadno 3 3 3 2 4 2 2" xfId="5447" xr:uid="{00000000-0005-0000-0000-00005C310000}"/>
    <cellStyle name="Navadno 3 3 3 2 4 2 2 2" xfId="9673" xr:uid="{00000000-0005-0000-0000-00005D310000}"/>
    <cellStyle name="Navadno 3 3 3 2 4 2 2 2 2" xfId="23831" xr:uid="{00000000-0005-0000-0000-00005E310000}"/>
    <cellStyle name="Navadno 3 3 3 2 4 2 2 3" xfId="13899" xr:uid="{00000000-0005-0000-0000-00005F310000}"/>
    <cellStyle name="Navadno 3 3 3 2 4 2 2 3 2" xfId="28057" xr:uid="{00000000-0005-0000-0000-000060310000}"/>
    <cellStyle name="Navadno 3 3 3 2 4 2 2 4" xfId="18157" xr:uid="{00000000-0005-0000-0000-000061310000}"/>
    <cellStyle name="Navadno 3 3 3 2 4 2 2 5" xfId="30322" xr:uid="{00000000-0005-0000-0000-000062310000}"/>
    <cellStyle name="Navadno 3 3 3 2 4 2 2 6" xfId="32546" xr:uid="{00000000-0005-0000-0000-000063310000}"/>
    <cellStyle name="Navadno 3 3 3 2 4 2 3" xfId="4039" xr:uid="{00000000-0005-0000-0000-000064310000}"/>
    <cellStyle name="Navadno 3 3 3 2 4 2 3 2" xfId="8265" xr:uid="{00000000-0005-0000-0000-000065310000}"/>
    <cellStyle name="Navadno 3 3 3 2 4 2 3 2 2" xfId="22423" xr:uid="{00000000-0005-0000-0000-000066310000}"/>
    <cellStyle name="Navadno 3 3 3 2 4 2 3 3" xfId="12491" xr:uid="{00000000-0005-0000-0000-000067310000}"/>
    <cellStyle name="Navadno 3 3 3 2 4 2 3 3 2" xfId="26649" xr:uid="{00000000-0005-0000-0000-000068310000}"/>
    <cellStyle name="Navadno 3 3 3 2 4 2 3 4" xfId="16749" xr:uid="{00000000-0005-0000-0000-000069310000}"/>
    <cellStyle name="Navadno 3 3 3 2 4 2 3 5" xfId="29634" xr:uid="{00000000-0005-0000-0000-00006A310000}"/>
    <cellStyle name="Navadno 3 3 3 2 4 2 3 6" xfId="32547" xr:uid="{00000000-0005-0000-0000-00006B310000}"/>
    <cellStyle name="Navadno 3 3 3 2 4 2 4" xfId="2631" xr:uid="{00000000-0005-0000-0000-00006C310000}"/>
    <cellStyle name="Navadno 3 3 3 2 4 2 4 2" xfId="19573" xr:uid="{00000000-0005-0000-0000-00006D310000}"/>
    <cellStyle name="Navadno 3 3 3 2 4 2 5" xfId="6857" xr:uid="{00000000-0005-0000-0000-00006E310000}"/>
    <cellStyle name="Navadno 3 3 3 2 4 2 5 2" xfId="21015" xr:uid="{00000000-0005-0000-0000-00006F310000}"/>
    <cellStyle name="Navadno 3 3 3 2 4 2 6" xfId="11083" xr:uid="{00000000-0005-0000-0000-000070310000}"/>
    <cellStyle name="Navadno 3 3 3 2 4 2 6 2" xfId="25241" xr:uid="{00000000-0005-0000-0000-000071310000}"/>
    <cellStyle name="Navadno 3 3 3 2 4 2 7" xfId="15341" xr:uid="{00000000-0005-0000-0000-000072310000}"/>
    <cellStyle name="Navadno 3 3 3 2 4 2 8" xfId="28914" xr:uid="{00000000-0005-0000-0000-000073310000}"/>
    <cellStyle name="Navadno 3 3 3 2 4 2 9" xfId="31026" xr:uid="{00000000-0005-0000-0000-000074310000}"/>
    <cellStyle name="Navadno 3 3 3 2 4 3" xfId="4743" xr:uid="{00000000-0005-0000-0000-000075310000}"/>
    <cellStyle name="Navadno 3 3 3 2 4 3 2" xfId="8969" xr:uid="{00000000-0005-0000-0000-000076310000}"/>
    <cellStyle name="Navadno 3 3 3 2 4 3 2 2" xfId="23127" xr:uid="{00000000-0005-0000-0000-000077310000}"/>
    <cellStyle name="Navadno 3 3 3 2 4 3 3" xfId="13195" xr:uid="{00000000-0005-0000-0000-000078310000}"/>
    <cellStyle name="Navadno 3 3 3 2 4 3 3 2" xfId="27353" xr:uid="{00000000-0005-0000-0000-000079310000}"/>
    <cellStyle name="Navadno 3 3 3 2 4 3 4" xfId="17453" xr:uid="{00000000-0005-0000-0000-00007A310000}"/>
    <cellStyle name="Navadno 3 3 3 2 4 3 5" xfId="29970" xr:uid="{00000000-0005-0000-0000-00007B310000}"/>
    <cellStyle name="Navadno 3 3 3 2 4 3 6" xfId="32548" xr:uid="{00000000-0005-0000-0000-00007C310000}"/>
    <cellStyle name="Navadno 3 3 3 2 4 4" xfId="3335" xr:uid="{00000000-0005-0000-0000-00007D310000}"/>
    <cellStyle name="Navadno 3 3 3 2 4 4 2" xfId="7561" xr:uid="{00000000-0005-0000-0000-00007E310000}"/>
    <cellStyle name="Navadno 3 3 3 2 4 4 2 2" xfId="21719" xr:uid="{00000000-0005-0000-0000-00007F310000}"/>
    <cellStyle name="Navadno 3 3 3 2 4 4 3" xfId="11787" xr:uid="{00000000-0005-0000-0000-000080310000}"/>
    <cellStyle name="Navadno 3 3 3 2 4 4 3 2" xfId="25945" xr:uid="{00000000-0005-0000-0000-000081310000}"/>
    <cellStyle name="Navadno 3 3 3 2 4 4 4" xfId="16045" xr:uid="{00000000-0005-0000-0000-000082310000}"/>
    <cellStyle name="Navadno 3 3 3 2 4 4 5" xfId="29282" xr:uid="{00000000-0005-0000-0000-000083310000}"/>
    <cellStyle name="Navadno 3 3 3 2 4 4 6" xfId="32549" xr:uid="{00000000-0005-0000-0000-000084310000}"/>
    <cellStyle name="Navadno 3 3 3 2 4 5" xfId="1927" xr:uid="{00000000-0005-0000-0000-000085310000}"/>
    <cellStyle name="Navadno 3 3 3 2 4 5 2" xfId="18869" xr:uid="{00000000-0005-0000-0000-000086310000}"/>
    <cellStyle name="Navadno 3 3 3 2 4 6" xfId="6153" xr:uid="{00000000-0005-0000-0000-000087310000}"/>
    <cellStyle name="Navadno 3 3 3 2 4 6 2" xfId="20311" xr:uid="{00000000-0005-0000-0000-000088310000}"/>
    <cellStyle name="Navadno 3 3 3 2 4 7" xfId="10379" xr:uid="{00000000-0005-0000-0000-000089310000}"/>
    <cellStyle name="Navadno 3 3 3 2 4 7 2" xfId="24537" xr:uid="{00000000-0005-0000-0000-00008A310000}"/>
    <cellStyle name="Navadno 3 3 3 2 4 8" xfId="14637" xr:uid="{00000000-0005-0000-0000-00008B310000}"/>
    <cellStyle name="Navadno 3 3 3 2 4 9" xfId="28562" xr:uid="{00000000-0005-0000-0000-00008C310000}"/>
    <cellStyle name="Navadno 3 3 3 2 5" xfId="834" xr:uid="{00000000-0005-0000-0000-00008D310000}"/>
    <cellStyle name="Navadno 3 3 3 2 5 10" xfId="32550" xr:uid="{00000000-0005-0000-0000-00008E310000}"/>
    <cellStyle name="Navadno 3 3 3 2 5 2" xfId="5095" xr:uid="{00000000-0005-0000-0000-00008F310000}"/>
    <cellStyle name="Navadno 3 3 3 2 5 2 2" xfId="9321" xr:uid="{00000000-0005-0000-0000-000090310000}"/>
    <cellStyle name="Navadno 3 3 3 2 5 2 2 2" xfId="23479" xr:uid="{00000000-0005-0000-0000-000091310000}"/>
    <cellStyle name="Navadno 3 3 3 2 5 2 3" xfId="13547" xr:uid="{00000000-0005-0000-0000-000092310000}"/>
    <cellStyle name="Navadno 3 3 3 2 5 2 3 2" xfId="27705" xr:uid="{00000000-0005-0000-0000-000093310000}"/>
    <cellStyle name="Navadno 3 3 3 2 5 2 4" xfId="17805" xr:uid="{00000000-0005-0000-0000-000094310000}"/>
    <cellStyle name="Navadno 3 3 3 2 5 2 5" xfId="30146" xr:uid="{00000000-0005-0000-0000-000095310000}"/>
    <cellStyle name="Navadno 3 3 3 2 5 2 6" xfId="32551" xr:uid="{00000000-0005-0000-0000-000096310000}"/>
    <cellStyle name="Navadno 3 3 3 2 5 3" xfId="3687" xr:uid="{00000000-0005-0000-0000-000097310000}"/>
    <cellStyle name="Navadno 3 3 3 2 5 3 2" xfId="7913" xr:uid="{00000000-0005-0000-0000-000098310000}"/>
    <cellStyle name="Navadno 3 3 3 2 5 3 2 2" xfId="22071" xr:uid="{00000000-0005-0000-0000-000099310000}"/>
    <cellStyle name="Navadno 3 3 3 2 5 3 3" xfId="12139" xr:uid="{00000000-0005-0000-0000-00009A310000}"/>
    <cellStyle name="Navadno 3 3 3 2 5 3 3 2" xfId="26297" xr:uid="{00000000-0005-0000-0000-00009B310000}"/>
    <cellStyle name="Navadno 3 3 3 2 5 3 4" xfId="16397" xr:uid="{00000000-0005-0000-0000-00009C310000}"/>
    <cellStyle name="Navadno 3 3 3 2 5 3 5" xfId="29458" xr:uid="{00000000-0005-0000-0000-00009D310000}"/>
    <cellStyle name="Navadno 3 3 3 2 5 3 6" xfId="32552" xr:uid="{00000000-0005-0000-0000-00009E310000}"/>
    <cellStyle name="Navadno 3 3 3 2 5 4" xfId="2279" xr:uid="{00000000-0005-0000-0000-00009F310000}"/>
    <cellStyle name="Navadno 3 3 3 2 5 4 2" xfId="19221" xr:uid="{00000000-0005-0000-0000-0000A0310000}"/>
    <cellStyle name="Navadno 3 3 3 2 5 5" xfId="6505" xr:uid="{00000000-0005-0000-0000-0000A1310000}"/>
    <cellStyle name="Navadno 3 3 3 2 5 5 2" xfId="20663" xr:uid="{00000000-0005-0000-0000-0000A2310000}"/>
    <cellStyle name="Navadno 3 3 3 2 5 6" xfId="10731" xr:uid="{00000000-0005-0000-0000-0000A3310000}"/>
    <cellStyle name="Navadno 3 3 3 2 5 6 2" xfId="24889" xr:uid="{00000000-0005-0000-0000-0000A4310000}"/>
    <cellStyle name="Navadno 3 3 3 2 5 7" xfId="14989" xr:uid="{00000000-0005-0000-0000-0000A5310000}"/>
    <cellStyle name="Navadno 3 3 3 2 5 8" xfId="28738" xr:uid="{00000000-0005-0000-0000-0000A6310000}"/>
    <cellStyle name="Navadno 3 3 3 2 5 9" xfId="30850" xr:uid="{00000000-0005-0000-0000-0000A7310000}"/>
    <cellStyle name="Navadno 3 3 3 2 6" xfId="4359" xr:uid="{00000000-0005-0000-0000-0000A8310000}"/>
    <cellStyle name="Navadno 3 3 3 2 6 2" xfId="8585" xr:uid="{00000000-0005-0000-0000-0000A9310000}"/>
    <cellStyle name="Navadno 3 3 3 2 6 2 2" xfId="22743" xr:uid="{00000000-0005-0000-0000-0000AA310000}"/>
    <cellStyle name="Navadno 3 3 3 2 6 3" xfId="12811" xr:uid="{00000000-0005-0000-0000-0000AB310000}"/>
    <cellStyle name="Navadno 3 3 3 2 6 3 2" xfId="26969" xr:uid="{00000000-0005-0000-0000-0000AC310000}"/>
    <cellStyle name="Navadno 3 3 3 2 6 4" xfId="17069" xr:uid="{00000000-0005-0000-0000-0000AD310000}"/>
    <cellStyle name="Navadno 3 3 3 2 6 5" xfId="29778" xr:uid="{00000000-0005-0000-0000-0000AE310000}"/>
    <cellStyle name="Navadno 3 3 3 2 6 6" xfId="32553" xr:uid="{00000000-0005-0000-0000-0000AF310000}"/>
    <cellStyle name="Navadno 3 3 3 2 7" xfId="2951" xr:uid="{00000000-0005-0000-0000-0000B0310000}"/>
    <cellStyle name="Navadno 3 3 3 2 7 2" xfId="7177" xr:uid="{00000000-0005-0000-0000-0000B1310000}"/>
    <cellStyle name="Navadno 3 3 3 2 7 2 2" xfId="21335" xr:uid="{00000000-0005-0000-0000-0000B2310000}"/>
    <cellStyle name="Navadno 3 3 3 2 7 3" xfId="11403" xr:uid="{00000000-0005-0000-0000-0000B3310000}"/>
    <cellStyle name="Navadno 3 3 3 2 7 3 2" xfId="25561" xr:uid="{00000000-0005-0000-0000-0000B4310000}"/>
    <cellStyle name="Navadno 3 3 3 2 7 4" xfId="15661" xr:uid="{00000000-0005-0000-0000-0000B5310000}"/>
    <cellStyle name="Navadno 3 3 3 2 7 5" xfId="29090" xr:uid="{00000000-0005-0000-0000-0000B6310000}"/>
    <cellStyle name="Navadno 3 3 3 2 7 6" xfId="32554" xr:uid="{00000000-0005-0000-0000-0000B7310000}"/>
    <cellStyle name="Navadno 3 3 3 2 8" xfId="1511" xr:uid="{00000000-0005-0000-0000-0000B8310000}"/>
    <cellStyle name="Navadno 3 3 3 2 8 2" xfId="18453" xr:uid="{00000000-0005-0000-0000-0000B9310000}"/>
    <cellStyle name="Navadno 3 3 3 2 9" xfId="5737" xr:uid="{00000000-0005-0000-0000-0000BA310000}"/>
    <cellStyle name="Navadno 3 3 3 2 9 2" xfId="19895" xr:uid="{00000000-0005-0000-0000-0000BB310000}"/>
    <cellStyle name="Navadno 3 3 3 3" xfId="129" xr:uid="{00000000-0005-0000-0000-0000BC310000}"/>
    <cellStyle name="Navadno 3 3 3 3 10" xfId="14285" xr:uid="{00000000-0005-0000-0000-0000BD310000}"/>
    <cellStyle name="Navadno 3 3 3 3 11" xfId="28386" xr:uid="{00000000-0005-0000-0000-0000BE310000}"/>
    <cellStyle name="Navadno 3 3 3 3 12" xfId="30498" xr:uid="{00000000-0005-0000-0000-0000BF310000}"/>
    <cellStyle name="Navadno 3 3 3 3 13" xfId="32555" xr:uid="{00000000-0005-0000-0000-0000C0310000}"/>
    <cellStyle name="Navadno 3 3 3 3 2" xfId="289" xr:uid="{00000000-0005-0000-0000-0000C1310000}"/>
    <cellStyle name="Navadno 3 3 3 3 2 10" xfId="28482" xr:uid="{00000000-0005-0000-0000-0000C2310000}"/>
    <cellStyle name="Navadno 3 3 3 3 2 11" xfId="30578" xr:uid="{00000000-0005-0000-0000-0000C3310000}"/>
    <cellStyle name="Navadno 3 3 3 3 2 12" xfId="32556" xr:uid="{00000000-0005-0000-0000-0000C4310000}"/>
    <cellStyle name="Navadno 3 3 3 3 2 2" xfId="642" xr:uid="{00000000-0005-0000-0000-0000C5310000}"/>
    <cellStyle name="Navadno 3 3 3 3 2 2 10" xfId="30754" xr:uid="{00000000-0005-0000-0000-0000C6310000}"/>
    <cellStyle name="Navadno 3 3 3 3 2 2 11" xfId="32557" xr:uid="{00000000-0005-0000-0000-0000C7310000}"/>
    <cellStyle name="Navadno 3 3 3 3 2 2 2" xfId="1346" xr:uid="{00000000-0005-0000-0000-0000C8310000}"/>
    <cellStyle name="Navadno 3 3 3 3 2 2 2 10" xfId="32558" xr:uid="{00000000-0005-0000-0000-0000C9310000}"/>
    <cellStyle name="Navadno 3 3 3 3 2 2 2 2" xfId="5607" xr:uid="{00000000-0005-0000-0000-0000CA310000}"/>
    <cellStyle name="Navadno 3 3 3 3 2 2 2 2 2" xfId="9833" xr:uid="{00000000-0005-0000-0000-0000CB310000}"/>
    <cellStyle name="Navadno 3 3 3 3 2 2 2 2 2 2" xfId="23991" xr:uid="{00000000-0005-0000-0000-0000CC310000}"/>
    <cellStyle name="Navadno 3 3 3 3 2 2 2 2 3" xfId="14059" xr:uid="{00000000-0005-0000-0000-0000CD310000}"/>
    <cellStyle name="Navadno 3 3 3 3 2 2 2 2 3 2" xfId="28217" xr:uid="{00000000-0005-0000-0000-0000CE310000}"/>
    <cellStyle name="Navadno 3 3 3 3 2 2 2 2 4" xfId="18317" xr:uid="{00000000-0005-0000-0000-0000CF310000}"/>
    <cellStyle name="Navadno 3 3 3 3 2 2 2 2 5" xfId="30402" xr:uid="{00000000-0005-0000-0000-0000D0310000}"/>
    <cellStyle name="Navadno 3 3 3 3 2 2 2 2 6" xfId="32559" xr:uid="{00000000-0005-0000-0000-0000D1310000}"/>
    <cellStyle name="Navadno 3 3 3 3 2 2 2 3" xfId="4199" xr:uid="{00000000-0005-0000-0000-0000D2310000}"/>
    <cellStyle name="Navadno 3 3 3 3 2 2 2 3 2" xfId="8425" xr:uid="{00000000-0005-0000-0000-0000D3310000}"/>
    <cellStyle name="Navadno 3 3 3 3 2 2 2 3 2 2" xfId="22583" xr:uid="{00000000-0005-0000-0000-0000D4310000}"/>
    <cellStyle name="Navadno 3 3 3 3 2 2 2 3 3" xfId="12651" xr:uid="{00000000-0005-0000-0000-0000D5310000}"/>
    <cellStyle name="Navadno 3 3 3 3 2 2 2 3 3 2" xfId="26809" xr:uid="{00000000-0005-0000-0000-0000D6310000}"/>
    <cellStyle name="Navadno 3 3 3 3 2 2 2 3 4" xfId="16909" xr:uid="{00000000-0005-0000-0000-0000D7310000}"/>
    <cellStyle name="Navadno 3 3 3 3 2 2 2 3 5" xfId="29714" xr:uid="{00000000-0005-0000-0000-0000D8310000}"/>
    <cellStyle name="Navadno 3 3 3 3 2 2 2 3 6" xfId="32560" xr:uid="{00000000-0005-0000-0000-0000D9310000}"/>
    <cellStyle name="Navadno 3 3 3 3 2 2 2 4" xfId="2791" xr:uid="{00000000-0005-0000-0000-0000DA310000}"/>
    <cellStyle name="Navadno 3 3 3 3 2 2 2 4 2" xfId="19733" xr:uid="{00000000-0005-0000-0000-0000DB310000}"/>
    <cellStyle name="Navadno 3 3 3 3 2 2 2 5" xfId="7017" xr:uid="{00000000-0005-0000-0000-0000DC310000}"/>
    <cellStyle name="Navadno 3 3 3 3 2 2 2 5 2" xfId="21175" xr:uid="{00000000-0005-0000-0000-0000DD310000}"/>
    <cellStyle name="Navadno 3 3 3 3 2 2 2 6" xfId="11243" xr:uid="{00000000-0005-0000-0000-0000DE310000}"/>
    <cellStyle name="Navadno 3 3 3 3 2 2 2 6 2" xfId="25401" xr:uid="{00000000-0005-0000-0000-0000DF310000}"/>
    <cellStyle name="Navadno 3 3 3 3 2 2 2 7" xfId="15501" xr:uid="{00000000-0005-0000-0000-0000E0310000}"/>
    <cellStyle name="Navadno 3 3 3 3 2 2 2 8" xfId="28994" xr:uid="{00000000-0005-0000-0000-0000E1310000}"/>
    <cellStyle name="Navadno 3 3 3 3 2 2 2 9" xfId="31106" xr:uid="{00000000-0005-0000-0000-0000E2310000}"/>
    <cellStyle name="Navadno 3 3 3 3 2 2 3" xfId="4903" xr:uid="{00000000-0005-0000-0000-0000E3310000}"/>
    <cellStyle name="Navadno 3 3 3 3 2 2 3 2" xfId="9129" xr:uid="{00000000-0005-0000-0000-0000E4310000}"/>
    <cellStyle name="Navadno 3 3 3 3 2 2 3 2 2" xfId="23287" xr:uid="{00000000-0005-0000-0000-0000E5310000}"/>
    <cellStyle name="Navadno 3 3 3 3 2 2 3 3" xfId="13355" xr:uid="{00000000-0005-0000-0000-0000E6310000}"/>
    <cellStyle name="Navadno 3 3 3 3 2 2 3 3 2" xfId="27513" xr:uid="{00000000-0005-0000-0000-0000E7310000}"/>
    <cellStyle name="Navadno 3 3 3 3 2 2 3 4" xfId="17613" xr:uid="{00000000-0005-0000-0000-0000E8310000}"/>
    <cellStyle name="Navadno 3 3 3 3 2 2 3 5" xfId="30050" xr:uid="{00000000-0005-0000-0000-0000E9310000}"/>
    <cellStyle name="Navadno 3 3 3 3 2 2 3 6" xfId="32561" xr:uid="{00000000-0005-0000-0000-0000EA310000}"/>
    <cellStyle name="Navadno 3 3 3 3 2 2 4" xfId="3495" xr:uid="{00000000-0005-0000-0000-0000EB310000}"/>
    <cellStyle name="Navadno 3 3 3 3 2 2 4 2" xfId="7721" xr:uid="{00000000-0005-0000-0000-0000EC310000}"/>
    <cellStyle name="Navadno 3 3 3 3 2 2 4 2 2" xfId="21879" xr:uid="{00000000-0005-0000-0000-0000ED310000}"/>
    <cellStyle name="Navadno 3 3 3 3 2 2 4 3" xfId="11947" xr:uid="{00000000-0005-0000-0000-0000EE310000}"/>
    <cellStyle name="Navadno 3 3 3 3 2 2 4 3 2" xfId="26105" xr:uid="{00000000-0005-0000-0000-0000EF310000}"/>
    <cellStyle name="Navadno 3 3 3 3 2 2 4 4" xfId="16205" xr:uid="{00000000-0005-0000-0000-0000F0310000}"/>
    <cellStyle name="Navadno 3 3 3 3 2 2 4 5" xfId="29362" xr:uid="{00000000-0005-0000-0000-0000F1310000}"/>
    <cellStyle name="Navadno 3 3 3 3 2 2 4 6" xfId="32562" xr:uid="{00000000-0005-0000-0000-0000F2310000}"/>
    <cellStyle name="Navadno 3 3 3 3 2 2 5" xfId="2087" xr:uid="{00000000-0005-0000-0000-0000F3310000}"/>
    <cellStyle name="Navadno 3 3 3 3 2 2 5 2" xfId="19029" xr:uid="{00000000-0005-0000-0000-0000F4310000}"/>
    <cellStyle name="Navadno 3 3 3 3 2 2 6" xfId="6313" xr:uid="{00000000-0005-0000-0000-0000F5310000}"/>
    <cellStyle name="Navadno 3 3 3 3 2 2 6 2" xfId="20471" xr:uid="{00000000-0005-0000-0000-0000F6310000}"/>
    <cellStyle name="Navadno 3 3 3 3 2 2 7" xfId="10539" xr:uid="{00000000-0005-0000-0000-0000F7310000}"/>
    <cellStyle name="Navadno 3 3 3 3 2 2 7 2" xfId="24697" xr:uid="{00000000-0005-0000-0000-0000F8310000}"/>
    <cellStyle name="Navadno 3 3 3 3 2 2 8" xfId="14797" xr:uid="{00000000-0005-0000-0000-0000F9310000}"/>
    <cellStyle name="Navadno 3 3 3 3 2 2 9" xfId="28642" xr:uid="{00000000-0005-0000-0000-0000FA310000}"/>
    <cellStyle name="Navadno 3 3 3 3 2 3" xfId="994" xr:uid="{00000000-0005-0000-0000-0000FB310000}"/>
    <cellStyle name="Navadno 3 3 3 3 2 3 10" xfId="32563" xr:uid="{00000000-0005-0000-0000-0000FC310000}"/>
    <cellStyle name="Navadno 3 3 3 3 2 3 2" xfId="5255" xr:uid="{00000000-0005-0000-0000-0000FD310000}"/>
    <cellStyle name="Navadno 3 3 3 3 2 3 2 2" xfId="9481" xr:uid="{00000000-0005-0000-0000-0000FE310000}"/>
    <cellStyle name="Navadno 3 3 3 3 2 3 2 2 2" xfId="23639" xr:uid="{00000000-0005-0000-0000-0000FF310000}"/>
    <cellStyle name="Navadno 3 3 3 3 2 3 2 3" xfId="13707" xr:uid="{00000000-0005-0000-0000-000000320000}"/>
    <cellStyle name="Navadno 3 3 3 3 2 3 2 3 2" xfId="27865" xr:uid="{00000000-0005-0000-0000-000001320000}"/>
    <cellStyle name="Navadno 3 3 3 3 2 3 2 4" xfId="17965" xr:uid="{00000000-0005-0000-0000-000002320000}"/>
    <cellStyle name="Navadno 3 3 3 3 2 3 2 5" xfId="30226" xr:uid="{00000000-0005-0000-0000-000003320000}"/>
    <cellStyle name="Navadno 3 3 3 3 2 3 2 6" xfId="32564" xr:uid="{00000000-0005-0000-0000-000004320000}"/>
    <cellStyle name="Navadno 3 3 3 3 2 3 3" xfId="3847" xr:uid="{00000000-0005-0000-0000-000005320000}"/>
    <cellStyle name="Navadno 3 3 3 3 2 3 3 2" xfId="8073" xr:uid="{00000000-0005-0000-0000-000006320000}"/>
    <cellStyle name="Navadno 3 3 3 3 2 3 3 2 2" xfId="22231" xr:uid="{00000000-0005-0000-0000-000007320000}"/>
    <cellStyle name="Navadno 3 3 3 3 2 3 3 3" xfId="12299" xr:uid="{00000000-0005-0000-0000-000008320000}"/>
    <cellStyle name="Navadno 3 3 3 3 2 3 3 3 2" xfId="26457" xr:uid="{00000000-0005-0000-0000-000009320000}"/>
    <cellStyle name="Navadno 3 3 3 3 2 3 3 4" xfId="16557" xr:uid="{00000000-0005-0000-0000-00000A320000}"/>
    <cellStyle name="Navadno 3 3 3 3 2 3 3 5" xfId="29538" xr:uid="{00000000-0005-0000-0000-00000B320000}"/>
    <cellStyle name="Navadno 3 3 3 3 2 3 3 6" xfId="32565" xr:uid="{00000000-0005-0000-0000-00000C320000}"/>
    <cellStyle name="Navadno 3 3 3 3 2 3 4" xfId="2439" xr:uid="{00000000-0005-0000-0000-00000D320000}"/>
    <cellStyle name="Navadno 3 3 3 3 2 3 4 2" xfId="19381" xr:uid="{00000000-0005-0000-0000-00000E320000}"/>
    <cellStyle name="Navadno 3 3 3 3 2 3 5" xfId="6665" xr:uid="{00000000-0005-0000-0000-00000F320000}"/>
    <cellStyle name="Navadno 3 3 3 3 2 3 5 2" xfId="20823" xr:uid="{00000000-0005-0000-0000-000010320000}"/>
    <cellStyle name="Navadno 3 3 3 3 2 3 6" xfId="10891" xr:uid="{00000000-0005-0000-0000-000011320000}"/>
    <cellStyle name="Navadno 3 3 3 3 2 3 6 2" xfId="25049" xr:uid="{00000000-0005-0000-0000-000012320000}"/>
    <cellStyle name="Navadno 3 3 3 3 2 3 7" xfId="15149" xr:uid="{00000000-0005-0000-0000-000013320000}"/>
    <cellStyle name="Navadno 3 3 3 3 2 3 8" xfId="28818" xr:uid="{00000000-0005-0000-0000-000014320000}"/>
    <cellStyle name="Navadno 3 3 3 3 2 3 9" xfId="30930" xr:uid="{00000000-0005-0000-0000-000015320000}"/>
    <cellStyle name="Navadno 3 3 3 3 2 4" xfId="4551" xr:uid="{00000000-0005-0000-0000-000016320000}"/>
    <cellStyle name="Navadno 3 3 3 3 2 4 2" xfId="8777" xr:uid="{00000000-0005-0000-0000-000017320000}"/>
    <cellStyle name="Navadno 3 3 3 3 2 4 2 2" xfId="22935" xr:uid="{00000000-0005-0000-0000-000018320000}"/>
    <cellStyle name="Navadno 3 3 3 3 2 4 3" xfId="13003" xr:uid="{00000000-0005-0000-0000-000019320000}"/>
    <cellStyle name="Navadno 3 3 3 3 2 4 3 2" xfId="27161" xr:uid="{00000000-0005-0000-0000-00001A320000}"/>
    <cellStyle name="Navadno 3 3 3 3 2 4 4" xfId="17261" xr:uid="{00000000-0005-0000-0000-00001B320000}"/>
    <cellStyle name="Navadno 3 3 3 3 2 4 5" xfId="29874" xr:uid="{00000000-0005-0000-0000-00001C320000}"/>
    <cellStyle name="Navadno 3 3 3 3 2 4 6" xfId="32566" xr:uid="{00000000-0005-0000-0000-00001D320000}"/>
    <cellStyle name="Navadno 3 3 3 3 2 5" xfId="3143" xr:uid="{00000000-0005-0000-0000-00001E320000}"/>
    <cellStyle name="Navadno 3 3 3 3 2 5 2" xfId="7369" xr:uid="{00000000-0005-0000-0000-00001F320000}"/>
    <cellStyle name="Navadno 3 3 3 3 2 5 2 2" xfId="21527" xr:uid="{00000000-0005-0000-0000-000020320000}"/>
    <cellStyle name="Navadno 3 3 3 3 2 5 3" xfId="11595" xr:uid="{00000000-0005-0000-0000-000021320000}"/>
    <cellStyle name="Navadno 3 3 3 3 2 5 3 2" xfId="25753" xr:uid="{00000000-0005-0000-0000-000022320000}"/>
    <cellStyle name="Navadno 3 3 3 3 2 5 4" xfId="15853" xr:uid="{00000000-0005-0000-0000-000023320000}"/>
    <cellStyle name="Navadno 3 3 3 3 2 5 5" xfId="29186" xr:uid="{00000000-0005-0000-0000-000024320000}"/>
    <cellStyle name="Navadno 3 3 3 3 2 5 6" xfId="32567" xr:uid="{00000000-0005-0000-0000-000025320000}"/>
    <cellStyle name="Navadno 3 3 3 3 2 6" xfId="1735" xr:uid="{00000000-0005-0000-0000-000026320000}"/>
    <cellStyle name="Navadno 3 3 3 3 2 6 2" xfId="18677" xr:uid="{00000000-0005-0000-0000-000027320000}"/>
    <cellStyle name="Navadno 3 3 3 3 2 7" xfId="5961" xr:uid="{00000000-0005-0000-0000-000028320000}"/>
    <cellStyle name="Navadno 3 3 3 3 2 7 2" xfId="20119" xr:uid="{00000000-0005-0000-0000-000029320000}"/>
    <cellStyle name="Navadno 3 3 3 3 2 8" xfId="10187" xr:uid="{00000000-0005-0000-0000-00002A320000}"/>
    <cellStyle name="Navadno 3 3 3 3 2 8 2" xfId="24345" xr:uid="{00000000-0005-0000-0000-00002B320000}"/>
    <cellStyle name="Navadno 3 3 3 3 2 9" xfId="14445" xr:uid="{00000000-0005-0000-0000-00002C320000}"/>
    <cellStyle name="Navadno 3 3 3 3 3" xfId="514" xr:uid="{00000000-0005-0000-0000-00002D320000}"/>
    <cellStyle name="Navadno 3 3 3 3 3 10" xfId="30690" xr:uid="{00000000-0005-0000-0000-00002E320000}"/>
    <cellStyle name="Navadno 3 3 3 3 3 11" xfId="32568" xr:uid="{00000000-0005-0000-0000-00002F320000}"/>
    <cellStyle name="Navadno 3 3 3 3 3 2" xfId="1218" xr:uid="{00000000-0005-0000-0000-000030320000}"/>
    <cellStyle name="Navadno 3 3 3 3 3 2 10" xfId="32569" xr:uid="{00000000-0005-0000-0000-000031320000}"/>
    <cellStyle name="Navadno 3 3 3 3 3 2 2" xfId="5479" xr:uid="{00000000-0005-0000-0000-000032320000}"/>
    <cellStyle name="Navadno 3 3 3 3 3 2 2 2" xfId="9705" xr:uid="{00000000-0005-0000-0000-000033320000}"/>
    <cellStyle name="Navadno 3 3 3 3 3 2 2 2 2" xfId="23863" xr:uid="{00000000-0005-0000-0000-000034320000}"/>
    <cellStyle name="Navadno 3 3 3 3 3 2 2 3" xfId="13931" xr:uid="{00000000-0005-0000-0000-000035320000}"/>
    <cellStyle name="Navadno 3 3 3 3 3 2 2 3 2" xfId="28089" xr:uid="{00000000-0005-0000-0000-000036320000}"/>
    <cellStyle name="Navadno 3 3 3 3 3 2 2 4" xfId="18189" xr:uid="{00000000-0005-0000-0000-000037320000}"/>
    <cellStyle name="Navadno 3 3 3 3 3 2 2 5" xfId="30338" xr:uid="{00000000-0005-0000-0000-000038320000}"/>
    <cellStyle name="Navadno 3 3 3 3 3 2 2 6" xfId="32570" xr:uid="{00000000-0005-0000-0000-000039320000}"/>
    <cellStyle name="Navadno 3 3 3 3 3 2 3" xfId="4071" xr:uid="{00000000-0005-0000-0000-00003A320000}"/>
    <cellStyle name="Navadno 3 3 3 3 3 2 3 2" xfId="8297" xr:uid="{00000000-0005-0000-0000-00003B320000}"/>
    <cellStyle name="Navadno 3 3 3 3 3 2 3 2 2" xfId="22455" xr:uid="{00000000-0005-0000-0000-00003C320000}"/>
    <cellStyle name="Navadno 3 3 3 3 3 2 3 3" xfId="12523" xr:uid="{00000000-0005-0000-0000-00003D320000}"/>
    <cellStyle name="Navadno 3 3 3 3 3 2 3 3 2" xfId="26681" xr:uid="{00000000-0005-0000-0000-00003E320000}"/>
    <cellStyle name="Navadno 3 3 3 3 3 2 3 4" xfId="16781" xr:uid="{00000000-0005-0000-0000-00003F320000}"/>
    <cellStyle name="Navadno 3 3 3 3 3 2 3 5" xfId="29650" xr:uid="{00000000-0005-0000-0000-000040320000}"/>
    <cellStyle name="Navadno 3 3 3 3 3 2 3 6" xfId="32571" xr:uid="{00000000-0005-0000-0000-000041320000}"/>
    <cellStyle name="Navadno 3 3 3 3 3 2 4" xfId="2663" xr:uid="{00000000-0005-0000-0000-000042320000}"/>
    <cellStyle name="Navadno 3 3 3 3 3 2 4 2" xfId="19605" xr:uid="{00000000-0005-0000-0000-000043320000}"/>
    <cellStyle name="Navadno 3 3 3 3 3 2 5" xfId="6889" xr:uid="{00000000-0005-0000-0000-000044320000}"/>
    <cellStyle name="Navadno 3 3 3 3 3 2 5 2" xfId="21047" xr:uid="{00000000-0005-0000-0000-000045320000}"/>
    <cellStyle name="Navadno 3 3 3 3 3 2 6" xfId="11115" xr:uid="{00000000-0005-0000-0000-000046320000}"/>
    <cellStyle name="Navadno 3 3 3 3 3 2 6 2" xfId="25273" xr:uid="{00000000-0005-0000-0000-000047320000}"/>
    <cellStyle name="Navadno 3 3 3 3 3 2 7" xfId="15373" xr:uid="{00000000-0005-0000-0000-000048320000}"/>
    <cellStyle name="Navadno 3 3 3 3 3 2 8" xfId="28930" xr:uid="{00000000-0005-0000-0000-000049320000}"/>
    <cellStyle name="Navadno 3 3 3 3 3 2 9" xfId="31042" xr:uid="{00000000-0005-0000-0000-00004A320000}"/>
    <cellStyle name="Navadno 3 3 3 3 3 3" xfId="4775" xr:uid="{00000000-0005-0000-0000-00004B320000}"/>
    <cellStyle name="Navadno 3 3 3 3 3 3 2" xfId="9001" xr:uid="{00000000-0005-0000-0000-00004C320000}"/>
    <cellStyle name="Navadno 3 3 3 3 3 3 2 2" xfId="23159" xr:uid="{00000000-0005-0000-0000-00004D320000}"/>
    <cellStyle name="Navadno 3 3 3 3 3 3 3" xfId="13227" xr:uid="{00000000-0005-0000-0000-00004E320000}"/>
    <cellStyle name="Navadno 3 3 3 3 3 3 3 2" xfId="27385" xr:uid="{00000000-0005-0000-0000-00004F320000}"/>
    <cellStyle name="Navadno 3 3 3 3 3 3 4" xfId="17485" xr:uid="{00000000-0005-0000-0000-000050320000}"/>
    <cellStyle name="Navadno 3 3 3 3 3 3 5" xfId="29986" xr:uid="{00000000-0005-0000-0000-000051320000}"/>
    <cellStyle name="Navadno 3 3 3 3 3 3 6" xfId="32572" xr:uid="{00000000-0005-0000-0000-000052320000}"/>
    <cellStyle name="Navadno 3 3 3 3 3 4" xfId="3367" xr:uid="{00000000-0005-0000-0000-000053320000}"/>
    <cellStyle name="Navadno 3 3 3 3 3 4 2" xfId="7593" xr:uid="{00000000-0005-0000-0000-000054320000}"/>
    <cellStyle name="Navadno 3 3 3 3 3 4 2 2" xfId="21751" xr:uid="{00000000-0005-0000-0000-000055320000}"/>
    <cellStyle name="Navadno 3 3 3 3 3 4 3" xfId="11819" xr:uid="{00000000-0005-0000-0000-000056320000}"/>
    <cellStyle name="Navadno 3 3 3 3 3 4 3 2" xfId="25977" xr:uid="{00000000-0005-0000-0000-000057320000}"/>
    <cellStyle name="Navadno 3 3 3 3 3 4 4" xfId="16077" xr:uid="{00000000-0005-0000-0000-000058320000}"/>
    <cellStyle name="Navadno 3 3 3 3 3 4 5" xfId="29298" xr:uid="{00000000-0005-0000-0000-000059320000}"/>
    <cellStyle name="Navadno 3 3 3 3 3 4 6" xfId="32573" xr:uid="{00000000-0005-0000-0000-00005A320000}"/>
    <cellStyle name="Navadno 3 3 3 3 3 5" xfId="1959" xr:uid="{00000000-0005-0000-0000-00005B320000}"/>
    <cellStyle name="Navadno 3 3 3 3 3 5 2" xfId="18901" xr:uid="{00000000-0005-0000-0000-00005C320000}"/>
    <cellStyle name="Navadno 3 3 3 3 3 6" xfId="6185" xr:uid="{00000000-0005-0000-0000-00005D320000}"/>
    <cellStyle name="Navadno 3 3 3 3 3 6 2" xfId="20343" xr:uid="{00000000-0005-0000-0000-00005E320000}"/>
    <cellStyle name="Navadno 3 3 3 3 3 7" xfId="10411" xr:uid="{00000000-0005-0000-0000-00005F320000}"/>
    <cellStyle name="Navadno 3 3 3 3 3 7 2" xfId="24569" xr:uid="{00000000-0005-0000-0000-000060320000}"/>
    <cellStyle name="Navadno 3 3 3 3 3 8" xfId="14669" xr:uid="{00000000-0005-0000-0000-000061320000}"/>
    <cellStyle name="Navadno 3 3 3 3 3 9" xfId="28578" xr:uid="{00000000-0005-0000-0000-000062320000}"/>
    <cellStyle name="Navadno 3 3 3 3 4" xfId="866" xr:uid="{00000000-0005-0000-0000-000063320000}"/>
    <cellStyle name="Navadno 3 3 3 3 4 10" xfId="32574" xr:uid="{00000000-0005-0000-0000-000064320000}"/>
    <cellStyle name="Navadno 3 3 3 3 4 2" xfId="5127" xr:uid="{00000000-0005-0000-0000-000065320000}"/>
    <cellStyle name="Navadno 3 3 3 3 4 2 2" xfId="9353" xr:uid="{00000000-0005-0000-0000-000066320000}"/>
    <cellStyle name="Navadno 3 3 3 3 4 2 2 2" xfId="23511" xr:uid="{00000000-0005-0000-0000-000067320000}"/>
    <cellStyle name="Navadno 3 3 3 3 4 2 3" xfId="13579" xr:uid="{00000000-0005-0000-0000-000068320000}"/>
    <cellStyle name="Navadno 3 3 3 3 4 2 3 2" xfId="27737" xr:uid="{00000000-0005-0000-0000-000069320000}"/>
    <cellStyle name="Navadno 3 3 3 3 4 2 4" xfId="17837" xr:uid="{00000000-0005-0000-0000-00006A320000}"/>
    <cellStyle name="Navadno 3 3 3 3 4 2 5" xfId="30162" xr:uid="{00000000-0005-0000-0000-00006B320000}"/>
    <cellStyle name="Navadno 3 3 3 3 4 2 6" xfId="32575" xr:uid="{00000000-0005-0000-0000-00006C320000}"/>
    <cellStyle name="Navadno 3 3 3 3 4 3" xfId="3719" xr:uid="{00000000-0005-0000-0000-00006D320000}"/>
    <cellStyle name="Navadno 3 3 3 3 4 3 2" xfId="7945" xr:uid="{00000000-0005-0000-0000-00006E320000}"/>
    <cellStyle name="Navadno 3 3 3 3 4 3 2 2" xfId="22103" xr:uid="{00000000-0005-0000-0000-00006F320000}"/>
    <cellStyle name="Navadno 3 3 3 3 4 3 3" xfId="12171" xr:uid="{00000000-0005-0000-0000-000070320000}"/>
    <cellStyle name="Navadno 3 3 3 3 4 3 3 2" xfId="26329" xr:uid="{00000000-0005-0000-0000-000071320000}"/>
    <cellStyle name="Navadno 3 3 3 3 4 3 4" xfId="16429" xr:uid="{00000000-0005-0000-0000-000072320000}"/>
    <cellStyle name="Navadno 3 3 3 3 4 3 5" xfId="29474" xr:uid="{00000000-0005-0000-0000-000073320000}"/>
    <cellStyle name="Navadno 3 3 3 3 4 3 6" xfId="32576" xr:uid="{00000000-0005-0000-0000-000074320000}"/>
    <cellStyle name="Navadno 3 3 3 3 4 4" xfId="2311" xr:uid="{00000000-0005-0000-0000-000075320000}"/>
    <cellStyle name="Navadno 3 3 3 3 4 4 2" xfId="19253" xr:uid="{00000000-0005-0000-0000-000076320000}"/>
    <cellStyle name="Navadno 3 3 3 3 4 5" xfId="6537" xr:uid="{00000000-0005-0000-0000-000077320000}"/>
    <cellStyle name="Navadno 3 3 3 3 4 5 2" xfId="20695" xr:uid="{00000000-0005-0000-0000-000078320000}"/>
    <cellStyle name="Navadno 3 3 3 3 4 6" xfId="10763" xr:uid="{00000000-0005-0000-0000-000079320000}"/>
    <cellStyle name="Navadno 3 3 3 3 4 6 2" xfId="24921" xr:uid="{00000000-0005-0000-0000-00007A320000}"/>
    <cellStyle name="Navadno 3 3 3 3 4 7" xfId="15021" xr:uid="{00000000-0005-0000-0000-00007B320000}"/>
    <cellStyle name="Navadno 3 3 3 3 4 8" xfId="28754" xr:uid="{00000000-0005-0000-0000-00007C320000}"/>
    <cellStyle name="Navadno 3 3 3 3 4 9" xfId="30866" xr:uid="{00000000-0005-0000-0000-00007D320000}"/>
    <cellStyle name="Navadno 3 3 3 3 5" xfId="4391" xr:uid="{00000000-0005-0000-0000-00007E320000}"/>
    <cellStyle name="Navadno 3 3 3 3 5 2" xfId="8617" xr:uid="{00000000-0005-0000-0000-00007F320000}"/>
    <cellStyle name="Navadno 3 3 3 3 5 2 2" xfId="22775" xr:uid="{00000000-0005-0000-0000-000080320000}"/>
    <cellStyle name="Navadno 3 3 3 3 5 3" xfId="12843" xr:uid="{00000000-0005-0000-0000-000081320000}"/>
    <cellStyle name="Navadno 3 3 3 3 5 3 2" xfId="27001" xr:uid="{00000000-0005-0000-0000-000082320000}"/>
    <cellStyle name="Navadno 3 3 3 3 5 4" xfId="17101" xr:uid="{00000000-0005-0000-0000-000083320000}"/>
    <cellStyle name="Navadno 3 3 3 3 5 5" xfId="29794" xr:uid="{00000000-0005-0000-0000-000084320000}"/>
    <cellStyle name="Navadno 3 3 3 3 5 6" xfId="32577" xr:uid="{00000000-0005-0000-0000-000085320000}"/>
    <cellStyle name="Navadno 3 3 3 3 6" xfId="2983" xr:uid="{00000000-0005-0000-0000-000086320000}"/>
    <cellStyle name="Navadno 3 3 3 3 6 2" xfId="7209" xr:uid="{00000000-0005-0000-0000-000087320000}"/>
    <cellStyle name="Navadno 3 3 3 3 6 2 2" xfId="21367" xr:uid="{00000000-0005-0000-0000-000088320000}"/>
    <cellStyle name="Navadno 3 3 3 3 6 3" xfId="11435" xr:uid="{00000000-0005-0000-0000-000089320000}"/>
    <cellStyle name="Navadno 3 3 3 3 6 3 2" xfId="25593" xr:uid="{00000000-0005-0000-0000-00008A320000}"/>
    <cellStyle name="Navadno 3 3 3 3 6 4" xfId="15693" xr:uid="{00000000-0005-0000-0000-00008B320000}"/>
    <cellStyle name="Navadno 3 3 3 3 6 5" xfId="29106" xr:uid="{00000000-0005-0000-0000-00008C320000}"/>
    <cellStyle name="Navadno 3 3 3 3 6 6" xfId="32578" xr:uid="{00000000-0005-0000-0000-00008D320000}"/>
    <cellStyle name="Navadno 3 3 3 3 7" xfId="1575" xr:uid="{00000000-0005-0000-0000-00008E320000}"/>
    <cellStyle name="Navadno 3 3 3 3 7 2" xfId="18517" xr:uid="{00000000-0005-0000-0000-00008F320000}"/>
    <cellStyle name="Navadno 3 3 3 3 8" xfId="5801" xr:uid="{00000000-0005-0000-0000-000090320000}"/>
    <cellStyle name="Navadno 3 3 3 3 8 2" xfId="19959" xr:uid="{00000000-0005-0000-0000-000091320000}"/>
    <cellStyle name="Navadno 3 3 3 3 9" xfId="10027" xr:uid="{00000000-0005-0000-0000-000092320000}"/>
    <cellStyle name="Navadno 3 3 3 3 9 2" xfId="24185" xr:uid="{00000000-0005-0000-0000-000093320000}"/>
    <cellStyle name="Navadno 3 3 3 4" xfId="59" xr:uid="{00000000-0005-0000-0000-000094320000}"/>
    <cellStyle name="Navadno 3 3 3 4 10" xfId="14253" xr:uid="{00000000-0005-0000-0000-000095320000}"/>
    <cellStyle name="Navadno 3 3 3 4 11" xfId="28354" xr:uid="{00000000-0005-0000-0000-000096320000}"/>
    <cellStyle name="Navadno 3 3 3 4 12" xfId="30466" xr:uid="{00000000-0005-0000-0000-000097320000}"/>
    <cellStyle name="Navadno 3 3 3 4 13" xfId="32579" xr:uid="{00000000-0005-0000-0000-000098320000}"/>
    <cellStyle name="Navadno 3 3 3 4 2" xfId="225" xr:uid="{00000000-0005-0000-0000-000099320000}"/>
    <cellStyle name="Navadno 3 3 3 4 2 10" xfId="28466" xr:uid="{00000000-0005-0000-0000-00009A320000}"/>
    <cellStyle name="Navadno 3 3 3 4 2 11" xfId="30546" xr:uid="{00000000-0005-0000-0000-00009B320000}"/>
    <cellStyle name="Navadno 3 3 3 4 2 12" xfId="32580" xr:uid="{00000000-0005-0000-0000-00009C320000}"/>
    <cellStyle name="Navadno 3 3 3 4 2 2" xfId="578" xr:uid="{00000000-0005-0000-0000-00009D320000}"/>
    <cellStyle name="Navadno 3 3 3 4 2 2 10" xfId="30722" xr:uid="{00000000-0005-0000-0000-00009E320000}"/>
    <cellStyle name="Navadno 3 3 3 4 2 2 11" xfId="32581" xr:uid="{00000000-0005-0000-0000-00009F320000}"/>
    <cellStyle name="Navadno 3 3 3 4 2 2 2" xfId="1282" xr:uid="{00000000-0005-0000-0000-0000A0320000}"/>
    <cellStyle name="Navadno 3 3 3 4 2 2 2 10" xfId="32582" xr:uid="{00000000-0005-0000-0000-0000A1320000}"/>
    <cellStyle name="Navadno 3 3 3 4 2 2 2 2" xfId="5543" xr:uid="{00000000-0005-0000-0000-0000A2320000}"/>
    <cellStyle name="Navadno 3 3 3 4 2 2 2 2 2" xfId="9769" xr:uid="{00000000-0005-0000-0000-0000A3320000}"/>
    <cellStyle name="Navadno 3 3 3 4 2 2 2 2 2 2" xfId="23927" xr:uid="{00000000-0005-0000-0000-0000A4320000}"/>
    <cellStyle name="Navadno 3 3 3 4 2 2 2 2 3" xfId="13995" xr:uid="{00000000-0005-0000-0000-0000A5320000}"/>
    <cellStyle name="Navadno 3 3 3 4 2 2 2 2 3 2" xfId="28153" xr:uid="{00000000-0005-0000-0000-0000A6320000}"/>
    <cellStyle name="Navadno 3 3 3 4 2 2 2 2 4" xfId="18253" xr:uid="{00000000-0005-0000-0000-0000A7320000}"/>
    <cellStyle name="Navadno 3 3 3 4 2 2 2 2 5" xfId="30370" xr:uid="{00000000-0005-0000-0000-0000A8320000}"/>
    <cellStyle name="Navadno 3 3 3 4 2 2 2 2 6" xfId="32583" xr:uid="{00000000-0005-0000-0000-0000A9320000}"/>
    <cellStyle name="Navadno 3 3 3 4 2 2 2 3" xfId="4135" xr:uid="{00000000-0005-0000-0000-0000AA320000}"/>
    <cellStyle name="Navadno 3 3 3 4 2 2 2 3 2" xfId="8361" xr:uid="{00000000-0005-0000-0000-0000AB320000}"/>
    <cellStyle name="Navadno 3 3 3 4 2 2 2 3 2 2" xfId="22519" xr:uid="{00000000-0005-0000-0000-0000AC320000}"/>
    <cellStyle name="Navadno 3 3 3 4 2 2 2 3 3" xfId="12587" xr:uid="{00000000-0005-0000-0000-0000AD320000}"/>
    <cellStyle name="Navadno 3 3 3 4 2 2 2 3 3 2" xfId="26745" xr:uid="{00000000-0005-0000-0000-0000AE320000}"/>
    <cellStyle name="Navadno 3 3 3 4 2 2 2 3 4" xfId="16845" xr:uid="{00000000-0005-0000-0000-0000AF320000}"/>
    <cellStyle name="Navadno 3 3 3 4 2 2 2 3 5" xfId="29682" xr:uid="{00000000-0005-0000-0000-0000B0320000}"/>
    <cellStyle name="Navadno 3 3 3 4 2 2 2 3 6" xfId="32584" xr:uid="{00000000-0005-0000-0000-0000B1320000}"/>
    <cellStyle name="Navadno 3 3 3 4 2 2 2 4" xfId="2727" xr:uid="{00000000-0005-0000-0000-0000B2320000}"/>
    <cellStyle name="Navadno 3 3 3 4 2 2 2 4 2" xfId="19669" xr:uid="{00000000-0005-0000-0000-0000B3320000}"/>
    <cellStyle name="Navadno 3 3 3 4 2 2 2 5" xfId="6953" xr:uid="{00000000-0005-0000-0000-0000B4320000}"/>
    <cellStyle name="Navadno 3 3 3 4 2 2 2 5 2" xfId="21111" xr:uid="{00000000-0005-0000-0000-0000B5320000}"/>
    <cellStyle name="Navadno 3 3 3 4 2 2 2 6" xfId="11179" xr:uid="{00000000-0005-0000-0000-0000B6320000}"/>
    <cellStyle name="Navadno 3 3 3 4 2 2 2 6 2" xfId="25337" xr:uid="{00000000-0005-0000-0000-0000B7320000}"/>
    <cellStyle name="Navadno 3 3 3 4 2 2 2 7" xfId="15437" xr:uid="{00000000-0005-0000-0000-0000B8320000}"/>
    <cellStyle name="Navadno 3 3 3 4 2 2 2 8" xfId="28962" xr:uid="{00000000-0005-0000-0000-0000B9320000}"/>
    <cellStyle name="Navadno 3 3 3 4 2 2 2 9" xfId="31074" xr:uid="{00000000-0005-0000-0000-0000BA320000}"/>
    <cellStyle name="Navadno 3 3 3 4 2 2 3" xfId="4839" xr:uid="{00000000-0005-0000-0000-0000BB320000}"/>
    <cellStyle name="Navadno 3 3 3 4 2 2 3 2" xfId="9065" xr:uid="{00000000-0005-0000-0000-0000BC320000}"/>
    <cellStyle name="Navadno 3 3 3 4 2 2 3 2 2" xfId="23223" xr:uid="{00000000-0005-0000-0000-0000BD320000}"/>
    <cellStyle name="Navadno 3 3 3 4 2 2 3 3" xfId="13291" xr:uid="{00000000-0005-0000-0000-0000BE320000}"/>
    <cellStyle name="Navadno 3 3 3 4 2 2 3 3 2" xfId="27449" xr:uid="{00000000-0005-0000-0000-0000BF320000}"/>
    <cellStyle name="Navadno 3 3 3 4 2 2 3 4" xfId="17549" xr:uid="{00000000-0005-0000-0000-0000C0320000}"/>
    <cellStyle name="Navadno 3 3 3 4 2 2 3 5" xfId="30018" xr:uid="{00000000-0005-0000-0000-0000C1320000}"/>
    <cellStyle name="Navadno 3 3 3 4 2 2 3 6" xfId="32585" xr:uid="{00000000-0005-0000-0000-0000C2320000}"/>
    <cellStyle name="Navadno 3 3 3 4 2 2 4" xfId="3431" xr:uid="{00000000-0005-0000-0000-0000C3320000}"/>
    <cellStyle name="Navadno 3 3 3 4 2 2 4 2" xfId="7657" xr:uid="{00000000-0005-0000-0000-0000C4320000}"/>
    <cellStyle name="Navadno 3 3 3 4 2 2 4 2 2" xfId="21815" xr:uid="{00000000-0005-0000-0000-0000C5320000}"/>
    <cellStyle name="Navadno 3 3 3 4 2 2 4 3" xfId="11883" xr:uid="{00000000-0005-0000-0000-0000C6320000}"/>
    <cellStyle name="Navadno 3 3 3 4 2 2 4 3 2" xfId="26041" xr:uid="{00000000-0005-0000-0000-0000C7320000}"/>
    <cellStyle name="Navadno 3 3 3 4 2 2 4 4" xfId="16141" xr:uid="{00000000-0005-0000-0000-0000C8320000}"/>
    <cellStyle name="Navadno 3 3 3 4 2 2 4 5" xfId="29330" xr:uid="{00000000-0005-0000-0000-0000C9320000}"/>
    <cellStyle name="Navadno 3 3 3 4 2 2 4 6" xfId="32586" xr:uid="{00000000-0005-0000-0000-0000CA320000}"/>
    <cellStyle name="Navadno 3 3 3 4 2 2 5" xfId="2023" xr:uid="{00000000-0005-0000-0000-0000CB320000}"/>
    <cellStyle name="Navadno 3 3 3 4 2 2 5 2" xfId="18965" xr:uid="{00000000-0005-0000-0000-0000CC320000}"/>
    <cellStyle name="Navadno 3 3 3 4 2 2 6" xfId="6249" xr:uid="{00000000-0005-0000-0000-0000CD320000}"/>
    <cellStyle name="Navadno 3 3 3 4 2 2 6 2" xfId="20407" xr:uid="{00000000-0005-0000-0000-0000CE320000}"/>
    <cellStyle name="Navadno 3 3 3 4 2 2 7" xfId="10475" xr:uid="{00000000-0005-0000-0000-0000CF320000}"/>
    <cellStyle name="Navadno 3 3 3 4 2 2 7 2" xfId="24633" xr:uid="{00000000-0005-0000-0000-0000D0320000}"/>
    <cellStyle name="Navadno 3 3 3 4 2 2 8" xfId="14733" xr:uid="{00000000-0005-0000-0000-0000D1320000}"/>
    <cellStyle name="Navadno 3 3 3 4 2 2 9" xfId="28610" xr:uid="{00000000-0005-0000-0000-0000D2320000}"/>
    <cellStyle name="Navadno 3 3 3 4 2 3" xfId="930" xr:uid="{00000000-0005-0000-0000-0000D3320000}"/>
    <cellStyle name="Navadno 3 3 3 4 2 3 10" xfId="32587" xr:uid="{00000000-0005-0000-0000-0000D4320000}"/>
    <cellStyle name="Navadno 3 3 3 4 2 3 2" xfId="5191" xr:uid="{00000000-0005-0000-0000-0000D5320000}"/>
    <cellStyle name="Navadno 3 3 3 4 2 3 2 2" xfId="9417" xr:uid="{00000000-0005-0000-0000-0000D6320000}"/>
    <cellStyle name="Navadno 3 3 3 4 2 3 2 2 2" xfId="23575" xr:uid="{00000000-0005-0000-0000-0000D7320000}"/>
    <cellStyle name="Navadno 3 3 3 4 2 3 2 3" xfId="13643" xr:uid="{00000000-0005-0000-0000-0000D8320000}"/>
    <cellStyle name="Navadno 3 3 3 4 2 3 2 3 2" xfId="27801" xr:uid="{00000000-0005-0000-0000-0000D9320000}"/>
    <cellStyle name="Navadno 3 3 3 4 2 3 2 4" xfId="17901" xr:uid="{00000000-0005-0000-0000-0000DA320000}"/>
    <cellStyle name="Navadno 3 3 3 4 2 3 2 5" xfId="30194" xr:uid="{00000000-0005-0000-0000-0000DB320000}"/>
    <cellStyle name="Navadno 3 3 3 4 2 3 2 6" xfId="32588" xr:uid="{00000000-0005-0000-0000-0000DC320000}"/>
    <cellStyle name="Navadno 3 3 3 4 2 3 3" xfId="3783" xr:uid="{00000000-0005-0000-0000-0000DD320000}"/>
    <cellStyle name="Navadno 3 3 3 4 2 3 3 2" xfId="8009" xr:uid="{00000000-0005-0000-0000-0000DE320000}"/>
    <cellStyle name="Navadno 3 3 3 4 2 3 3 2 2" xfId="22167" xr:uid="{00000000-0005-0000-0000-0000DF320000}"/>
    <cellStyle name="Navadno 3 3 3 4 2 3 3 3" xfId="12235" xr:uid="{00000000-0005-0000-0000-0000E0320000}"/>
    <cellStyle name="Navadno 3 3 3 4 2 3 3 3 2" xfId="26393" xr:uid="{00000000-0005-0000-0000-0000E1320000}"/>
    <cellStyle name="Navadno 3 3 3 4 2 3 3 4" xfId="16493" xr:uid="{00000000-0005-0000-0000-0000E2320000}"/>
    <cellStyle name="Navadno 3 3 3 4 2 3 3 5" xfId="29506" xr:uid="{00000000-0005-0000-0000-0000E3320000}"/>
    <cellStyle name="Navadno 3 3 3 4 2 3 3 6" xfId="32589" xr:uid="{00000000-0005-0000-0000-0000E4320000}"/>
    <cellStyle name="Navadno 3 3 3 4 2 3 4" xfId="2375" xr:uid="{00000000-0005-0000-0000-0000E5320000}"/>
    <cellStyle name="Navadno 3 3 3 4 2 3 4 2" xfId="19317" xr:uid="{00000000-0005-0000-0000-0000E6320000}"/>
    <cellStyle name="Navadno 3 3 3 4 2 3 5" xfId="6601" xr:uid="{00000000-0005-0000-0000-0000E7320000}"/>
    <cellStyle name="Navadno 3 3 3 4 2 3 5 2" xfId="20759" xr:uid="{00000000-0005-0000-0000-0000E8320000}"/>
    <cellStyle name="Navadno 3 3 3 4 2 3 6" xfId="10827" xr:uid="{00000000-0005-0000-0000-0000E9320000}"/>
    <cellStyle name="Navadno 3 3 3 4 2 3 6 2" xfId="24985" xr:uid="{00000000-0005-0000-0000-0000EA320000}"/>
    <cellStyle name="Navadno 3 3 3 4 2 3 7" xfId="15085" xr:uid="{00000000-0005-0000-0000-0000EB320000}"/>
    <cellStyle name="Navadno 3 3 3 4 2 3 8" xfId="28786" xr:uid="{00000000-0005-0000-0000-0000EC320000}"/>
    <cellStyle name="Navadno 3 3 3 4 2 3 9" xfId="30898" xr:uid="{00000000-0005-0000-0000-0000ED320000}"/>
    <cellStyle name="Navadno 3 3 3 4 2 4" xfId="4487" xr:uid="{00000000-0005-0000-0000-0000EE320000}"/>
    <cellStyle name="Navadno 3 3 3 4 2 4 2" xfId="8713" xr:uid="{00000000-0005-0000-0000-0000EF320000}"/>
    <cellStyle name="Navadno 3 3 3 4 2 4 2 2" xfId="22871" xr:uid="{00000000-0005-0000-0000-0000F0320000}"/>
    <cellStyle name="Navadno 3 3 3 4 2 4 3" xfId="12939" xr:uid="{00000000-0005-0000-0000-0000F1320000}"/>
    <cellStyle name="Navadno 3 3 3 4 2 4 3 2" xfId="27097" xr:uid="{00000000-0005-0000-0000-0000F2320000}"/>
    <cellStyle name="Navadno 3 3 3 4 2 4 4" xfId="17197" xr:uid="{00000000-0005-0000-0000-0000F3320000}"/>
    <cellStyle name="Navadno 3 3 3 4 2 4 5" xfId="29842" xr:uid="{00000000-0005-0000-0000-0000F4320000}"/>
    <cellStyle name="Navadno 3 3 3 4 2 4 6" xfId="32590" xr:uid="{00000000-0005-0000-0000-0000F5320000}"/>
    <cellStyle name="Navadno 3 3 3 4 2 5" xfId="3079" xr:uid="{00000000-0005-0000-0000-0000F6320000}"/>
    <cellStyle name="Navadno 3 3 3 4 2 5 2" xfId="7305" xr:uid="{00000000-0005-0000-0000-0000F7320000}"/>
    <cellStyle name="Navadno 3 3 3 4 2 5 2 2" xfId="21463" xr:uid="{00000000-0005-0000-0000-0000F8320000}"/>
    <cellStyle name="Navadno 3 3 3 4 2 5 3" xfId="11531" xr:uid="{00000000-0005-0000-0000-0000F9320000}"/>
    <cellStyle name="Navadno 3 3 3 4 2 5 3 2" xfId="25689" xr:uid="{00000000-0005-0000-0000-0000FA320000}"/>
    <cellStyle name="Navadno 3 3 3 4 2 5 4" xfId="15789" xr:uid="{00000000-0005-0000-0000-0000FB320000}"/>
    <cellStyle name="Navadno 3 3 3 4 2 5 5" xfId="29154" xr:uid="{00000000-0005-0000-0000-0000FC320000}"/>
    <cellStyle name="Navadno 3 3 3 4 2 5 6" xfId="32591" xr:uid="{00000000-0005-0000-0000-0000FD320000}"/>
    <cellStyle name="Navadno 3 3 3 4 2 6" xfId="1671" xr:uid="{00000000-0005-0000-0000-0000FE320000}"/>
    <cellStyle name="Navadno 3 3 3 4 2 6 2" xfId="18613" xr:uid="{00000000-0005-0000-0000-0000FF320000}"/>
    <cellStyle name="Navadno 3 3 3 4 2 7" xfId="5897" xr:uid="{00000000-0005-0000-0000-000000330000}"/>
    <cellStyle name="Navadno 3 3 3 4 2 7 2" xfId="20055" xr:uid="{00000000-0005-0000-0000-000001330000}"/>
    <cellStyle name="Navadno 3 3 3 4 2 8" xfId="10123" xr:uid="{00000000-0005-0000-0000-000002330000}"/>
    <cellStyle name="Navadno 3 3 3 4 2 8 2" xfId="24281" xr:uid="{00000000-0005-0000-0000-000003330000}"/>
    <cellStyle name="Navadno 3 3 3 4 2 9" xfId="14381" xr:uid="{00000000-0005-0000-0000-000004330000}"/>
    <cellStyle name="Navadno 3 3 3 4 3" xfId="450" xr:uid="{00000000-0005-0000-0000-000005330000}"/>
    <cellStyle name="Navadno 3 3 3 4 3 10" xfId="30658" xr:uid="{00000000-0005-0000-0000-000006330000}"/>
    <cellStyle name="Navadno 3 3 3 4 3 11" xfId="32592" xr:uid="{00000000-0005-0000-0000-000007330000}"/>
    <cellStyle name="Navadno 3 3 3 4 3 2" xfId="1154" xr:uid="{00000000-0005-0000-0000-000008330000}"/>
    <cellStyle name="Navadno 3 3 3 4 3 2 10" xfId="32593" xr:uid="{00000000-0005-0000-0000-000009330000}"/>
    <cellStyle name="Navadno 3 3 3 4 3 2 2" xfId="5415" xr:uid="{00000000-0005-0000-0000-00000A330000}"/>
    <cellStyle name="Navadno 3 3 3 4 3 2 2 2" xfId="9641" xr:uid="{00000000-0005-0000-0000-00000B330000}"/>
    <cellStyle name="Navadno 3 3 3 4 3 2 2 2 2" xfId="23799" xr:uid="{00000000-0005-0000-0000-00000C330000}"/>
    <cellStyle name="Navadno 3 3 3 4 3 2 2 3" xfId="13867" xr:uid="{00000000-0005-0000-0000-00000D330000}"/>
    <cellStyle name="Navadno 3 3 3 4 3 2 2 3 2" xfId="28025" xr:uid="{00000000-0005-0000-0000-00000E330000}"/>
    <cellStyle name="Navadno 3 3 3 4 3 2 2 4" xfId="18125" xr:uid="{00000000-0005-0000-0000-00000F330000}"/>
    <cellStyle name="Navadno 3 3 3 4 3 2 2 5" xfId="30306" xr:uid="{00000000-0005-0000-0000-000010330000}"/>
    <cellStyle name="Navadno 3 3 3 4 3 2 2 6" xfId="32594" xr:uid="{00000000-0005-0000-0000-000011330000}"/>
    <cellStyle name="Navadno 3 3 3 4 3 2 3" xfId="4007" xr:uid="{00000000-0005-0000-0000-000012330000}"/>
    <cellStyle name="Navadno 3 3 3 4 3 2 3 2" xfId="8233" xr:uid="{00000000-0005-0000-0000-000013330000}"/>
    <cellStyle name="Navadno 3 3 3 4 3 2 3 2 2" xfId="22391" xr:uid="{00000000-0005-0000-0000-000014330000}"/>
    <cellStyle name="Navadno 3 3 3 4 3 2 3 3" xfId="12459" xr:uid="{00000000-0005-0000-0000-000015330000}"/>
    <cellStyle name="Navadno 3 3 3 4 3 2 3 3 2" xfId="26617" xr:uid="{00000000-0005-0000-0000-000016330000}"/>
    <cellStyle name="Navadno 3 3 3 4 3 2 3 4" xfId="16717" xr:uid="{00000000-0005-0000-0000-000017330000}"/>
    <cellStyle name="Navadno 3 3 3 4 3 2 3 5" xfId="29618" xr:uid="{00000000-0005-0000-0000-000018330000}"/>
    <cellStyle name="Navadno 3 3 3 4 3 2 3 6" xfId="32595" xr:uid="{00000000-0005-0000-0000-000019330000}"/>
    <cellStyle name="Navadno 3 3 3 4 3 2 4" xfId="2599" xr:uid="{00000000-0005-0000-0000-00001A330000}"/>
    <cellStyle name="Navadno 3 3 3 4 3 2 4 2" xfId="19541" xr:uid="{00000000-0005-0000-0000-00001B330000}"/>
    <cellStyle name="Navadno 3 3 3 4 3 2 5" xfId="6825" xr:uid="{00000000-0005-0000-0000-00001C330000}"/>
    <cellStyle name="Navadno 3 3 3 4 3 2 5 2" xfId="20983" xr:uid="{00000000-0005-0000-0000-00001D330000}"/>
    <cellStyle name="Navadno 3 3 3 4 3 2 6" xfId="11051" xr:uid="{00000000-0005-0000-0000-00001E330000}"/>
    <cellStyle name="Navadno 3 3 3 4 3 2 6 2" xfId="25209" xr:uid="{00000000-0005-0000-0000-00001F330000}"/>
    <cellStyle name="Navadno 3 3 3 4 3 2 7" xfId="15309" xr:uid="{00000000-0005-0000-0000-000020330000}"/>
    <cellStyle name="Navadno 3 3 3 4 3 2 8" xfId="28898" xr:uid="{00000000-0005-0000-0000-000021330000}"/>
    <cellStyle name="Navadno 3 3 3 4 3 2 9" xfId="31010" xr:uid="{00000000-0005-0000-0000-000022330000}"/>
    <cellStyle name="Navadno 3 3 3 4 3 3" xfId="4711" xr:uid="{00000000-0005-0000-0000-000023330000}"/>
    <cellStyle name="Navadno 3 3 3 4 3 3 2" xfId="8937" xr:uid="{00000000-0005-0000-0000-000024330000}"/>
    <cellStyle name="Navadno 3 3 3 4 3 3 2 2" xfId="23095" xr:uid="{00000000-0005-0000-0000-000025330000}"/>
    <cellStyle name="Navadno 3 3 3 4 3 3 3" xfId="13163" xr:uid="{00000000-0005-0000-0000-000026330000}"/>
    <cellStyle name="Navadno 3 3 3 4 3 3 3 2" xfId="27321" xr:uid="{00000000-0005-0000-0000-000027330000}"/>
    <cellStyle name="Navadno 3 3 3 4 3 3 4" xfId="17421" xr:uid="{00000000-0005-0000-0000-000028330000}"/>
    <cellStyle name="Navadno 3 3 3 4 3 3 5" xfId="29954" xr:uid="{00000000-0005-0000-0000-000029330000}"/>
    <cellStyle name="Navadno 3 3 3 4 3 3 6" xfId="32596" xr:uid="{00000000-0005-0000-0000-00002A330000}"/>
    <cellStyle name="Navadno 3 3 3 4 3 4" xfId="3303" xr:uid="{00000000-0005-0000-0000-00002B330000}"/>
    <cellStyle name="Navadno 3 3 3 4 3 4 2" xfId="7529" xr:uid="{00000000-0005-0000-0000-00002C330000}"/>
    <cellStyle name="Navadno 3 3 3 4 3 4 2 2" xfId="21687" xr:uid="{00000000-0005-0000-0000-00002D330000}"/>
    <cellStyle name="Navadno 3 3 3 4 3 4 3" xfId="11755" xr:uid="{00000000-0005-0000-0000-00002E330000}"/>
    <cellStyle name="Navadno 3 3 3 4 3 4 3 2" xfId="25913" xr:uid="{00000000-0005-0000-0000-00002F330000}"/>
    <cellStyle name="Navadno 3 3 3 4 3 4 4" xfId="16013" xr:uid="{00000000-0005-0000-0000-000030330000}"/>
    <cellStyle name="Navadno 3 3 3 4 3 4 5" xfId="29266" xr:uid="{00000000-0005-0000-0000-000031330000}"/>
    <cellStyle name="Navadno 3 3 3 4 3 4 6" xfId="32597" xr:uid="{00000000-0005-0000-0000-000032330000}"/>
    <cellStyle name="Navadno 3 3 3 4 3 5" xfId="1895" xr:uid="{00000000-0005-0000-0000-000033330000}"/>
    <cellStyle name="Navadno 3 3 3 4 3 5 2" xfId="18837" xr:uid="{00000000-0005-0000-0000-000034330000}"/>
    <cellStyle name="Navadno 3 3 3 4 3 6" xfId="6121" xr:uid="{00000000-0005-0000-0000-000035330000}"/>
    <cellStyle name="Navadno 3 3 3 4 3 6 2" xfId="20279" xr:uid="{00000000-0005-0000-0000-000036330000}"/>
    <cellStyle name="Navadno 3 3 3 4 3 7" xfId="10347" xr:uid="{00000000-0005-0000-0000-000037330000}"/>
    <cellStyle name="Navadno 3 3 3 4 3 7 2" xfId="24505" xr:uid="{00000000-0005-0000-0000-000038330000}"/>
    <cellStyle name="Navadno 3 3 3 4 3 8" xfId="14605" xr:uid="{00000000-0005-0000-0000-000039330000}"/>
    <cellStyle name="Navadno 3 3 3 4 3 9" xfId="28546" xr:uid="{00000000-0005-0000-0000-00003A330000}"/>
    <cellStyle name="Navadno 3 3 3 4 4" xfId="802" xr:uid="{00000000-0005-0000-0000-00003B330000}"/>
    <cellStyle name="Navadno 3 3 3 4 4 10" xfId="32598" xr:uid="{00000000-0005-0000-0000-00003C330000}"/>
    <cellStyle name="Navadno 3 3 3 4 4 2" xfId="5063" xr:uid="{00000000-0005-0000-0000-00003D330000}"/>
    <cellStyle name="Navadno 3 3 3 4 4 2 2" xfId="9289" xr:uid="{00000000-0005-0000-0000-00003E330000}"/>
    <cellStyle name="Navadno 3 3 3 4 4 2 2 2" xfId="23447" xr:uid="{00000000-0005-0000-0000-00003F330000}"/>
    <cellStyle name="Navadno 3 3 3 4 4 2 3" xfId="13515" xr:uid="{00000000-0005-0000-0000-000040330000}"/>
    <cellStyle name="Navadno 3 3 3 4 4 2 3 2" xfId="27673" xr:uid="{00000000-0005-0000-0000-000041330000}"/>
    <cellStyle name="Navadno 3 3 3 4 4 2 4" xfId="17773" xr:uid="{00000000-0005-0000-0000-000042330000}"/>
    <cellStyle name="Navadno 3 3 3 4 4 2 5" xfId="30130" xr:uid="{00000000-0005-0000-0000-000043330000}"/>
    <cellStyle name="Navadno 3 3 3 4 4 2 6" xfId="32599" xr:uid="{00000000-0005-0000-0000-000044330000}"/>
    <cellStyle name="Navadno 3 3 3 4 4 3" xfId="3655" xr:uid="{00000000-0005-0000-0000-000045330000}"/>
    <cellStyle name="Navadno 3 3 3 4 4 3 2" xfId="7881" xr:uid="{00000000-0005-0000-0000-000046330000}"/>
    <cellStyle name="Navadno 3 3 3 4 4 3 2 2" xfId="22039" xr:uid="{00000000-0005-0000-0000-000047330000}"/>
    <cellStyle name="Navadno 3 3 3 4 4 3 3" xfId="12107" xr:uid="{00000000-0005-0000-0000-000048330000}"/>
    <cellStyle name="Navadno 3 3 3 4 4 3 3 2" xfId="26265" xr:uid="{00000000-0005-0000-0000-000049330000}"/>
    <cellStyle name="Navadno 3 3 3 4 4 3 4" xfId="16365" xr:uid="{00000000-0005-0000-0000-00004A330000}"/>
    <cellStyle name="Navadno 3 3 3 4 4 3 5" xfId="29442" xr:uid="{00000000-0005-0000-0000-00004B330000}"/>
    <cellStyle name="Navadno 3 3 3 4 4 3 6" xfId="32600" xr:uid="{00000000-0005-0000-0000-00004C330000}"/>
    <cellStyle name="Navadno 3 3 3 4 4 4" xfId="2247" xr:uid="{00000000-0005-0000-0000-00004D330000}"/>
    <cellStyle name="Navadno 3 3 3 4 4 4 2" xfId="19189" xr:uid="{00000000-0005-0000-0000-00004E330000}"/>
    <cellStyle name="Navadno 3 3 3 4 4 5" xfId="6473" xr:uid="{00000000-0005-0000-0000-00004F330000}"/>
    <cellStyle name="Navadno 3 3 3 4 4 5 2" xfId="20631" xr:uid="{00000000-0005-0000-0000-000050330000}"/>
    <cellStyle name="Navadno 3 3 3 4 4 6" xfId="10699" xr:uid="{00000000-0005-0000-0000-000051330000}"/>
    <cellStyle name="Navadno 3 3 3 4 4 6 2" xfId="24857" xr:uid="{00000000-0005-0000-0000-000052330000}"/>
    <cellStyle name="Navadno 3 3 3 4 4 7" xfId="14957" xr:uid="{00000000-0005-0000-0000-000053330000}"/>
    <cellStyle name="Navadno 3 3 3 4 4 8" xfId="28722" xr:uid="{00000000-0005-0000-0000-000054330000}"/>
    <cellStyle name="Navadno 3 3 3 4 4 9" xfId="30834" xr:uid="{00000000-0005-0000-0000-000055330000}"/>
    <cellStyle name="Navadno 3 3 3 4 5" xfId="4327" xr:uid="{00000000-0005-0000-0000-000056330000}"/>
    <cellStyle name="Navadno 3 3 3 4 5 2" xfId="8553" xr:uid="{00000000-0005-0000-0000-000057330000}"/>
    <cellStyle name="Navadno 3 3 3 4 5 2 2" xfId="22711" xr:uid="{00000000-0005-0000-0000-000058330000}"/>
    <cellStyle name="Navadno 3 3 3 4 5 3" xfId="12779" xr:uid="{00000000-0005-0000-0000-000059330000}"/>
    <cellStyle name="Navadno 3 3 3 4 5 3 2" xfId="26937" xr:uid="{00000000-0005-0000-0000-00005A330000}"/>
    <cellStyle name="Navadno 3 3 3 4 5 4" xfId="17037" xr:uid="{00000000-0005-0000-0000-00005B330000}"/>
    <cellStyle name="Navadno 3 3 3 4 5 5" xfId="29762" xr:uid="{00000000-0005-0000-0000-00005C330000}"/>
    <cellStyle name="Navadno 3 3 3 4 5 6" xfId="32601" xr:uid="{00000000-0005-0000-0000-00005D330000}"/>
    <cellStyle name="Navadno 3 3 3 4 6" xfId="2919" xr:uid="{00000000-0005-0000-0000-00005E330000}"/>
    <cellStyle name="Navadno 3 3 3 4 6 2" xfId="7145" xr:uid="{00000000-0005-0000-0000-00005F330000}"/>
    <cellStyle name="Navadno 3 3 3 4 6 2 2" xfId="21303" xr:uid="{00000000-0005-0000-0000-000060330000}"/>
    <cellStyle name="Navadno 3 3 3 4 6 3" xfId="11371" xr:uid="{00000000-0005-0000-0000-000061330000}"/>
    <cellStyle name="Navadno 3 3 3 4 6 3 2" xfId="25529" xr:uid="{00000000-0005-0000-0000-000062330000}"/>
    <cellStyle name="Navadno 3 3 3 4 6 4" xfId="15629" xr:uid="{00000000-0005-0000-0000-000063330000}"/>
    <cellStyle name="Navadno 3 3 3 4 6 5" xfId="29074" xr:uid="{00000000-0005-0000-0000-000064330000}"/>
    <cellStyle name="Navadno 3 3 3 4 6 6" xfId="32602" xr:uid="{00000000-0005-0000-0000-000065330000}"/>
    <cellStyle name="Navadno 3 3 3 4 7" xfId="1543" xr:uid="{00000000-0005-0000-0000-000066330000}"/>
    <cellStyle name="Navadno 3 3 3 4 7 2" xfId="18485" xr:uid="{00000000-0005-0000-0000-000067330000}"/>
    <cellStyle name="Navadno 3 3 3 4 8" xfId="5769" xr:uid="{00000000-0005-0000-0000-000068330000}"/>
    <cellStyle name="Navadno 3 3 3 4 8 2" xfId="19927" xr:uid="{00000000-0005-0000-0000-000069330000}"/>
    <cellStyle name="Navadno 3 3 3 4 9" xfId="9995" xr:uid="{00000000-0005-0000-0000-00006A330000}"/>
    <cellStyle name="Navadno 3 3 3 4 9 2" xfId="24153" xr:uid="{00000000-0005-0000-0000-00006B330000}"/>
    <cellStyle name="Navadno 3 3 3 5" xfId="162" xr:uid="{00000000-0005-0000-0000-00006C330000}"/>
    <cellStyle name="Navadno 3 3 3 5 10" xfId="28433" xr:uid="{00000000-0005-0000-0000-00006D330000}"/>
    <cellStyle name="Navadno 3 3 3 5 11" xfId="30513" xr:uid="{00000000-0005-0000-0000-00006E330000}"/>
    <cellStyle name="Navadno 3 3 3 5 12" xfId="32603" xr:uid="{00000000-0005-0000-0000-00006F330000}"/>
    <cellStyle name="Navadno 3 3 3 5 2" xfId="547" xr:uid="{00000000-0005-0000-0000-000070330000}"/>
    <cellStyle name="Navadno 3 3 3 5 2 10" xfId="30705" xr:uid="{00000000-0005-0000-0000-000071330000}"/>
    <cellStyle name="Navadno 3 3 3 5 2 11" xfId="32604" xr:uid="{00000000-0005-0000-0000-000072330000}"/>
    <cellStyle name="Navadno 3 3 3 5 2 2" xfId="1251" xr:uid="{00000000-0005-0000-0000-000073330000}"/>
    <cellStyle name="Navadno 3 3 3 5 2 2 10" xfId="32605" xr:uid="{00000000-0005-0000-0000-000074330000}"/>
    <cellStyle name="Navadno 3 3 3 5 2 2 2" xfId="5512" xr:uid="{00000000-0005-0000-0000-000075330000}"/>
    <cellStyle name="Navadno 3 3 3 5 2 2 2 2" xfId="9738" xr:uid="{00000000-0005-0000-0000-000076330000}"/>
    <cellStyle name="Navadno 3 3 3 5 2 2 2 2 2" xfId="23896" xr:uid="{00000000-0005-0000-0000-000077330000}"/>
    <cellStyle name="Navadno 3 3 3 5 2 2 2 3" xfId="13964" xr:uid="{00000000-0005-0000-0000-000078330000}"/>
    <cellStyle name="Navadno 3 3 3 5 2 2 2 3 2" xfId="28122" xr:uid="{00000000-0005-0000-0000-000079330000}"/>
    <cellStyle name="Navadno 3 3 3 5 2 2 2 4" xfId="18222" xr:uid="{00000000-0005-0000-0000-00007A330000}"/>
    <cellStyle name="Navadno 3 3 3 5 2 2 2 5" xfId="30353" xr:uid="{00000000-0005-0000-0000-00007B330000}"/>
    <cellStyle name="Navadno 3 3 3 5 2 2 2 6" xfId="32606" xr:uid="{00000000-0005-0000-0000-00007C330000}"/>
    <cellStyle name="Navadno 3 3 3 5 2 2 3" xfId="4104" xr:uid="{00000000-0005-0000-0000-00007D330000}"/>
    <cellStyle name="Navadno 3 3 3 5 2 2 3 2" xfId="8330" xr:uid="{00000000-0005-0000-0000-00007E330000}"/>
    <cellStyle name="Navadno 3 3 3 5 2 2 3 2 2" xfId="22488" xr:uid="{00000000-0005-0000-0000-00007F330000}"/>
    <cellStyle name="Navadno 3 3 3 5 2 2 3 3" xfId="12556" xr:uid="{00000000-0005-0000-0000-000080330000}"/>
    <cellStyle name="Navadno 3 3 3 5 2 2 3 3 2" xfId="26714" xr:uid="{00000000-0005-0000-0000-000081330000}"/>
    <cellStyle name="Navadno 3 3 3 5 2 2 3 4" xfId="16814" xr:uid="{00000000-0005-0000-0000-000082330000}"/>
    <cellStyle name="Navadno 3 3 3 5 2 2 3 5" xfId="29665" xr:uid="{00000000-0005-0000-0000-000083330000}"/>
    <cellStyle name="Navadno 3 3 3 5 2 2 3 6" xfId="32607" xr:uid="{00000000-0005-0000-0000-000084330000}"/>
    <cellStyle name="Navadno 3 3 3 5 2 2 4" xfId="2696" xr:uid="{00000000-0005-0000-0000-000085330000}"/>
    <cellStyle name="Navadno 3 3 3 5 2 2 4 2" xfId="19638" xr:uid="{00000000-0005-0000-0000-000086330000}"/>
    <cellStyle name="Navadno 3 3 3 5 2 2 5" xfId="6922" xr:uid="{00000000-0005-0000-0000-000087330000}"/>
    <cellStyle name="Navadno 3 3 3 5 2 2 5 2" xfId="21080" xr:uid="{00000000-0005-0000-0000-000088330000}"/>
    <cellStyle name="Navadno 3 3 3 5 2 2 6" xfId="11148" xr:uid="{00000000-0005-0000-0000-000089330000}"/>
    <cellStyle name="Navadno 3 3 3 5 2 2 6 2" xfId="25306" xr:uid="{00000000-0005-0000-0000-00008A330000}"/>
    <cellStyle name="Navadno 3 3 3 5 2 2 7" xfId="15406" xr:uid="{00000000-0005-0000-0000-00008B330000}"/>
    <cellStyle name="Navadno 3 3 3 5 2 2 8" xfId="28945" xr:uid="{00000000-0005-0000-0000-00008C330000}"/>
    <cellStyle name="Navadno 3 3 3 5 2 2 9" xfId="31057" xr:uid="{00000000-0005-0000-0000-00008D330000}"/>
    <cellStyle name="Navadno 3 3 3 5 2 3" xfId="4808" xr:uid="{00000000-0005-0000-0000-00008E330000}"/>
    <cellStyle name="Navadno 3 3 3 5 2 3 2" xfId="9034" xr:uid="{00000000-0005-0000-0000-00008F330000}"/>
    <cellStyle name="Navadno 3 3 3 5 2 3 2 2" xfId="23192" xr:uid="{00000000-0005-0000-0000-000090330000}"/>
    <cellStyle name="Navadno 3 3 3 5 2 3 3" xfId="13260" xr:uid="{00000000-0005-0000-0000-000091330000}"/>
    <cellStyle name="Navadno 3 3 3 5 2 3 3 2" xfId="27418" xr:uid="{00000000-0005-0000-0000-000092330000}"/>
    <cellStyle name="Navadno 3 3 3 5 2 3 4" xfId="17518" xr:uid="{00000000-0005-0000-0000-000093330000}"/>
    <cellStyle name="Navadno 3 3 3 5 2 3 5" xfId="30001" xr:uid="{00000000-0005-0000-0000-000094330000}"/>
    <cellStyle name="Navadno 3 3 3 5 2 3 6" xfId="32608" xr:uid="{00000000-0005-0000-0000-000095330000}"/>
    <cellStyle name="Navadno 3 3 3 5 2 4" xfId="3400" xr:uid="{00000000-0005-0000-0000-000096330000}"/>
    <cellStyle name="Navadno 3 3 3 5 2 4 2" xfId="7626" xr:uid="{00000000-0005-0000-0000-000097330000}"/>
    <cellStyle name="Navadno 3 3 3 5 2 4 2 2" xfId="21784" xr:uid="{00000000-0005-0000-0000-000098330000}"/>
    <cellStyle name="Navadno 3 3 3 5 2 4 3" xfId="11852" xr:uid="{00000000-0005-0000-0000-000099330000}"/>
    <cellStyle name="Navadno 3 3 3 5 2 4 3 2" xfId="26010" xr:uid="{00000000-0005-0000-0000-00009A330000}"/>
    <cellStyle name="Navadno 3 3 3 5 2 4 4" xfId="16110" xr:uid="{00000000-0005-0000-0000-00009B330000}"/>
    <cellStyle name="Navadno 3 3 3 5 2 4 5" xfId="29313" xr:uid="{00000000-0005-0000-0000-00009C330000}"/>
    <cellStyle name="Navadno 3 3 3 5 2 4 6" xfId="32609" xr:uid="{00000000-0005-0000-0000-00009D330000}"/>
    <cellStyle name="Navadno 3 3 3 5 2 5" xfId="1992" xr:uid="{00000000-0005-0000-0000-00009E330000}"/>
    <cellStyle name="Navadno 3 3 3 5 2 5 2" xfId="18934" xr:uid="{00000000-0005-0000-0000-00009F330000}"/>
    <cellStyle name="Navadno 3 3 3 5 2 6" xfId="6218" xr:uid="{00000000-0005-0000-0000-0000A0330000}"/>
    <cellStyle name="Navadno 3 3 3 5 2 6 2" xfId="20376" xr:uid="{00000000-0005-0000-0000-0000A1330000}"/>
    <cellStyle name="Navadno 3 3 3 5 2 7" xfId="10444" xr:uid="{00000000-0005-0000-0000-0000A2330000}"/>
    <cellStyle name="Navadno 3 3 3 5 2 7 2" xfId="24602" xr:uid="{00000000-0005-0000-0000-0000A3330000}"/>
    <cellStyle name="Navadno 3 3 3 5 2 8" xfId="14702" xr:uid="{00000000-0005-0000-0000-0000A4330000}"/>
    <cellStyle name="Navadno 3 3 3 5 2 9" xfId="28593" xr:uid="{00000000-0005-0000-0000-0000A5330000}"/>
    <cellStyle name="Navadno 3 3 3 5 3" xfId="899" xr:uid="{00000000-0005-0000-0000-0000A6330000}"/>
    <cellStyle name="Navadno 3 3 3 5 3 10" xfId="32610" xr:uid="{00000000-0005-0000-0000-0000A7330000}"/>
    <cellStyle name="Navadno 3 3 3 5 3 2" xfId="5160" xr:uid="{00000000-0005-0000-0000-0000A8330000}"/>
    <cellStyle name="Navadno 3 3 3 5 3 2 2" xfId="9386" xr:uid="{00000000-0005-0000-0000-0000A9330000}"/>
    <cellStyle name="Navadno 3 3 3 5 3 2 2 2" xfId="23544" xr:uid="{00000000-0005-0000-0000-0000AA330000}"/>
    <cellStyle name="Navadno 3 3 3 5 3 2 3" xfId="13612" xr:uid="{00000000-0005-0000-0000-0000AB330000}"/>
    <cellStyle name="Navadno 3 3 3 5 3 2 3 2" xfId="27770" xr:uid="{00000000-0005-0000-0000-0000AC330000}"/>
    <cellStyle name="Navadno 3 3 3 5 3 2 4" xfId="17870" xr:uid="{00000000-0005-0000-0000-0000AD330000}"/>
    <cellStyle name="Navadno 3 3 3 5 3 2 5" xfId="30177" xr:uid="{00000000-0005-0000-0000-0000AE330000}"/>
    <cellStyle name="Navadno 3 3 3 5 3 2 6" xfId="32611" xr:uid="{00000000-0005-0000-0000-0000AF330000}"/>
    <cellStyle name="Navadno 3 3 3 5 3 3" xfId="3752" xr:uid="{00000000-0005-0000-0000-0000B0330000}"/>
    <cellStyle name="Navadno 3 3 3 5 3 3 2" xfId="7978" xr:uid="{00000000-0005-0000-0000-0000B1330000}"/>
    <cellStyle name="Navadno 3 3 3 5 3 3 2 2" xfId="22136" xr:uid="{00000000-0005-0000-0000-0000B2330000}"/>
    <cellStyle name="Navadno 3 3 3 5 3 3 3" xfId="12204" xr:uid="{00000000-0005-0000-0000-0000B3330000}"/>
    <cellStyle name="Navadno 3 3 3 5 3 3 3 2" xfId="26362" xr:uid="{00000000-0005-0000-0000-0000B4330000}"/>
    <cellStyle name="Navadno 3 3 3 5 3 3 4" xfId="16462" xr:uid="{00000000-0005-0000-0000-0000B5330000}"/>
    <cellStyle name="Navadno 3 3 3 5 3 3 5" xfId="29489" xr:uid="{00000000-0005-0000-0000-0000B6330000}"/>
    <cellStyle name="Navadno 3 3 3 5 3 3 6" xfId="32612" xr:uid="{00000000-0005-0000-0000-0000B7330000}"/>
    <cellStyle name="Navadno 3 3 3 5 3 4" xfId="2344" xr:uid="{00000000-0005-0000-0000-0000B8330000}"/>
    <cellStyle name="Navadno 3 3 3 5 3 4 2" xfId="19286" xr:uid="{00000000-0005-0000-0000-0000B9330000}"/>
    <cellStyle name="Navadno 3 3 3 5 3 5" xfId="6570" xr:uid="{00000000-0005-0000-0000-0000BA330000}"/>
    <cellStyle name="Navadno 3 3 3 5 3 5 2" xfId="20728" xr:uid="{00000000-0005-0000-0000-0000BB330000}"/>
    <cellStyle name="Navadno 3 3 3 5 3 6" xfId="10796" xr:uid="{00000000-0005-0000-0000-0000BC330000}"/>
    <cellStyle name="Navadno 3 3 3 5 3 6 2" xfId="24954" xr:uid="{00000000-0005-0000-0000-0000BD330000}"/>
    <cellStyle name="Navadno 3 3 3 5 3 7" xfId="15054" xr:uid="{00000000-0005-0000-0000-0000BE330000}"/>
    <cellStyle name="Navadno 3 3 3 5 3 8" xfId="28769" xr:uid="{00000000-0005-0000-0000-0000BF330000}"/>
    <cellStyle name="Navadno 3 3 3 5 3 9" xfId="30881" xr:uid="{00000000-0005-0000-0000-0000C0330000}"/>
    <cellStyle name="Navadno 3 3 3 5 4" xfId="4424" xr:uid="{00000000-0005-0000-0000-0000C1330000}"/>
    <cellStyle name="Navadno 3 3 3 5 4 2" xfId="8650" xr:uid="{00000000-0005-0000-0000-0000C2330000}"/>
    <cellStyle name="Navadno 3 3 3 5 4 2 2" xfId="22808" xr:uid="{00000000-0005-0000-0000-0000C3330000}"/>
    <cellStyle name="Navadno 3 3 3 5 4 3" xfId="12876" xr:uid="{00000000-0005-0000-0000-0000C4330000}"/>
    <cellStyle name="Navadno 3 3 3 5 4 3 2" xfId="27034" xr:uid="{00000000-0005-0000-0000-0000C5330000}"/>
    <cellStyle name="Navadno 3 3 3 5 4 4" xfId="17134" xr:uid="{00000000-0005-0000-0000-0000C6330000}"/>
    <cellStyle name="Navadno 3 3 3 5 4 5" xfId="29809" xr:uid="{00000000-0005-0000-0000-0000C7330000}"/>
    <cellStyle name="Navadno 3 3 3 5 4 6" xfId="32613" xr:uid="{00000000-0005-0000-0000-0000C8330000}"/>
    <cellStyle name="Navadno 3 3 3 5 5" xfId="3016" xr:uid="{00000000-0005-0000-0000-0000C9330000}"/>
    <cellStyle name="Navadno 3 3 3 5 5 2" xfId="7242" xr:uid="{00000000-0005-0000-0000-0000CA330000}"/>
    <cellStyle name="Navadno 3 3 3 5 5 2 2" xfId="21400" xr:uid="{00000000-0005-0000-0000-0000CB330000}"/>
    <cellStyle name="Navadno 3 3 3 5 5 3" xfId="11468" xr:uid="{00000000-0005-0000-0000-0000CC330000}"/>
    <cellStyle name="Navadno 3 3 3 5 5 3 2" xfId="25626" xr:uid="{00000000-0005-0000-0000-0000CD330000}"/>
    <cellStyle name="Navadno 3 3 3 5 5 4" xfId="15726" xr:uid="{00000000-0005-0000-0000-0000CE330000}"/>
    <cellStyle name="Navadno 3 3 3 5 5 5" xfId="29121" xr:uid="{00000000-0005-0000-0000-0000CF330000}"/>
    <cellStyle name="Navadno 3 3 3 5 5 6" xfId="32614" xr:uid="{00000000-0005-0000-0000-0000D0330000}"/>
    <cellStyle name="Navadno 3 3 3 5 6" xfId="1608" xr:uid="{00000000-0005-0000-0000-0000D1330000}"/>
    <cellStyle name="Navadno 3 3 3 5 6 2" xfId="18550" xr:uid="{00000000-0005-0000-0000-0000D2330000}"/>
    <cellStyle name="Navadno 3 3 3 5 7" xfId="5834" xr:uid="{00000000-0005-0000-0000-0000D3330000}"/>
    <cellStyle name="Navadno 3 3 3 5 7 2" xfId="19992" xr:uid="{00000000-0005-0000-0000-0000D4330000}"/>
    <cellStyle name="Navadno 3 3 3 5 8" xfId="10060" xr:uid="{00000000-0005-0000-0000-0000D5330000}"/>
    <cellStyle name="Navadno 3 3 3 5 8 2" xfId="24218" xr:uid="{00000000-0005-0000-0000-0000D6330000}"/>
    <cellStyle name="Navadno 3 3 3 5 9" xfId="14318" xr:uid="{00000000-0005-0000-0000-0000D7330000}"/>
    <cellStyle name="Navadno 3 3 3 6" xfId="194" xr:uid="{00000000-0005-0000-0000-0000D8330000}"/>
    <cellStyle name="Navadno 3 3 3 6 10" xfId="28449" xr:uid="{00000000-0005-0000-0000-0000D9330000}"/>
    <cellStyle name="Navadno 3 3 3 6 11" xfId="30529" xr:uid="{00000000-0005-0000-0000-0000DA330000}"/>
    <cellStyle name="Navadno 3 3 3 6 12" xfId="32615" xr:uid="{00000000-0005-0000-0000-0000DB330000}"/>
    <cellStyle name="Navadno 3 3 3 6 2" xfId="419" xr:uid="{00000000-0005-0000-0000-0000DC330000}"/>
    <cellStyle name="Navadno 3 3 3 6 2 10" xfId="30641" xr:uid="{00000000-0005-0000-0000-0000DD330000}"/>
    <cellStyle name="Navadno 3 3 3 6 2 11" xfId="32616" xr:uid="{00000000-0005-0000-0000-0000DE330000}"/>
    <cellStyle name="Navadno 3 3 3 6 2 2" xfId="1123" xr:uid="{00000000-0005-0000-0000-0000DF330000}"/>
    <cellStyle name="Navadno 3 3 3 6 2 2 10" xfId="32617" xr:uid="{00000000-0005-0000-0000-0000E0330000}"/>
    <cellStyle name="Navadno 3 3 3 6 2 2 2" xfId="5384" xr:uid="{00000000-0005-0000-0000-0000E1330000}"/>
    <cellStyle name="Navadno 3 3 3 6 2 2 2 2" xfId="9610" xr:uid="{00000000-0005-0000-0000-0000E2330000}"/>
    <cellStyle name="Navadno 3 3 3 6 2 2 2 2 2" xfId="23768" xr:uid="{00000000-0005-0000-0000-0000E3330000}"/>
    <cellStyle name="Navadno 3 3 3 6 2 2 2 3" xfId="13836" xr:uid="{00000000-0005-0000-0000-0000E4330000}"/>
    <cellStyle name="Navadno 3 3 3 6 2 2 2 3 2" xfId="27994" xr:uid="{00000000-0005-0000-0000-0000E5330000}"/>
    <cellStyle name="Navadno 3 3 3 6 2 2 2 4" xfId="18094" xr:uid="{00000000-0005-0000-0000-0000E6330000}"/>
    <cellStyle name="Navadno 3 3 3 6 2 2 2 5" xfId="30289" xr:uid="{00000000-0005-0000-0000-0000E7330000}"/>
    <cellStyle name="Navadno 3 3 3 6 2 2 2 6" xfId="32618" xr:uid="{00000000-0005-0000-0000-0000E8330000}"/>
    <cellStyle name="Navadno 3 3 3 6 2 2 3" xfId="3976" xr:uid="{00000000-0005-0000-0000-0000E9330000}"/>
    <cellStyle name="Navadno 3 3 3 6 2 2 3 2" xfId="8202" xr:uid="{00000000-0005-0000-0000-0000EA330000}"/>
    <cellStyle name="Navadno 3 3 3 6 2 2 3 2 2" xfId="22360" xr:uid="{00000000-0005-0000-0000-0000EB330000}"/>
    <cellStyle name="Navadno 3 3 3 6 2 2 3 3" xfId="12428" xr:uid="{00000000-0005-0000-0000-0000EC330000}"/>
    <cellStyle name="Navadno 3 3 3 6 2 2 3 3 2" xfId="26586" xr:uid="{00000000-0005-0000-0000-0000ED330000}"/>
    <cellStyle name="Navadno 3 3 3 6 2 2 3 4" xfId="16686" xr:uid="{00000000-0005-0000-0000-0000EE330000}"/>
    <cellStyle name="Navadno 3 3 3 6 2 2 3 5" xfId="29601" xr:uid="{00000000-0005-0000-0000-0000EF330000}"/>
    <cellStyle name="Navadno 3 3 3 6 2 2 3 6" xfId="32619" xr:uid="{00000000-0005-0000-0000-0000F0330000}"/>
    <cellStyle name="Navadno 3 3 3 6 2 2 4" xfId="2568" xr:uid="{00000000-0005-0000-0000-0000F1330000}"/>
    <cellStyle name="Navadno 3 3 3 6 2 2 4 2" xfId="19510" xr:uid="{00000000-0005-0000-0000-0000F2330000}"/>
    <cellStyle name="Navadno 3 3 3 6 2 2 5" xfId="6794" xr:uid="{00000000-0005-0000-0000-0000F3330000}"/>
    <cellStyle name="Navadno 3 3 3 6 2 2 5 2" xfId="20952" xr:uid="{00000000-0005-0000-0000-0000F4330000}"/>
    <cellStyle name="Navadno 3 3 3 6 2 2 6" xfId="11020" xr:uid="{00000000-0005-0000-0000-0000F5330000}"/>
    <cellStyle name="Navadno 3 3 3 6 2 2 6 2" xfId="25178" xr:uid="{00000000-0005-0000-0000-0000F6330000}"/>
    <cellStyle name="Navadno 3 3 3 6 2 2 7" xfId="15278" xr:uid="{00000000-0005-0000-0000-0000F7330000}"/>
    <cellStyle name="Navadno 3 3 3 6 2 2 8" xfId="28881" xr:uid="{00000000-0005-0000-0000-0000F8330000}"/>
    <cellStyle name="Navadno 3 3 3 6 2 2 9" xfId="30993" xr:uid="{00000000-0005-0000-0000-0000F9330000}"/>
    <cellStyle name="Navadno 3 3 3 6 2 3" xfId="4680" xr:uid="{00000000-0005-0000-0000-0000FA330000}"/>
    <cellStyle name="Navadno 3 3 3 6 2 3 2" xfId="8906" xr:uid="{00000000-0005-0000-0000-0000FB330000}"/>
    <cellStyle name="Navadno 3 3 3 6 2 3 2 2" xfId="23064" xr:uid="{00000000-0005-0000-0000-0000FC330000}"/>
    <cellStyle name="Navadno 3 3 3 6 2 3 3" xfId="13132" xr:uid="{00000000-0005-0000-0000-0000FD330000}"/>
    <cellStyle name="Navadno 3 3 3 6 2 3 3 2" xfId="27290" xr:uid="{00000000-0005-0000-0000-0000FE330000}"/>
    <cellStyle name="Navadno 3 3 3 6 2 3 4" xfId="17390" xr:uid="{00000000-0005-0000-0000-0000FF330000}"/>
    <cellStyle name="Navadno 3 3 3 6 2 3 5" xfId="29937" xr:uid="{00000000-0005-0000-0000-000000340000}"/>
    <cellStyle name="Navadno 3 3 3 6 2 3 6" xfId="32620" xr:uid="{00000000-0005-0000-0000-000001340000}"/>
    <cellStyle name="Navadno 3 3 3 6 2 4" xfId="3272" xr:uid="{00000000-0005-0000-0000-000002340000}"/>
    <cellStyle name="Navadno 3 3 3 6 2 4 2" xfId="7498" xr:uid="{00000000-0005-0000-0000-000003340000}"/>
    <cellStyle name="Navadno 3 3 3 6 2 4 2 2" xfId="21656" xr:uid="{00000000-0005-0000-0000-000004340000}"/>
    <cellStyle name="Navadno 3 3 3 6 2 4 3" xfId="11724" xr:uid="{00000000-0005-0000-0000-000005340000}"/>
    <cellStyle name="Navadno 3 3 3 6 2 4 3 2" xfId="25882" xr:uid="{00000000-0005-0000-0000-000006340000}"/>
    <cellStyle name="Navadno 3 3 3 6 2 4 4" xfId="15982" xr:uid="{00000000-0005-0000-0000-000007340000}"/>
    <cellStyle name="Navadno 3 3 3 6 2 4 5" xfId="29249" xr:uid="{00000000-0005-0000-0000-000008340000}"/>
    <cellStyle name="Navadno 3 3 3 6 2 4 6" xfId="32621" xr:uid="{00000000-0005-0000-0000-000009340000}"/>
    <cellStyle name="Navadno 3 3 3 6 2 5" xfId="1864" xr:uid="{00000000-0005-0000-0000-00000A340000}"/>
    <cellStyle name="Navadno 3 3 3 6 2 5 2" xfId="18806" xr:uid="{00000000-0005-0000-0000-00000B340000}"/>
    <cellStyle name="Navadno 3 3 3 6 2 6" xfId="6090" xr:uid="{00000000-0005-0000-0000-00000C340000}"/>
    <cellStyle name="Navadno 3 3 3 6 2 6 2" xfId="20248" xr:uid="{00000000-0005-0000-0000-00000D340000}"/>
    <cellStyle name="Navadno 3 3 3 6 2 7" xfId="10316" xr:uid="{00000000-0005-0000-0000-00000E340000}"/>
    <cellStyle name="Navadno 3 3 3 6 2 7 2" xfId="24474" xr:uid="{00000000-0005-0000-0000-00000F340000}"/>
    <cellStyle name="Navadno 3 3 3 6 2 8" xfId="14574" xr:uid="{00000000-0005-0000-0000-000010340000}"/>
    <cellStyle name="Navadno 3 3 3 6 2 9" xfId="28529" xr:uid="{00000000-0005-0000-0000-000011340000}"/>
    <cellStyle name="Navadno 3 3 3 6 3" xfId="771" xr:uid="{00000000-0005-0000-0000-000012340000}"/>
    <cellStyle name="Navadno 3 3 3 6 3 10" xfId="32622" xr:uid="{00000000-0005-0000-0000-000013340000}"/>
    <cellStyle name="Navadno 3 3 3 6 3 2" xfId="5032" xr:uid="{00000000-0005-0000-0000-000014340000}"/>
    <cellStyle name="Navadno 3 3 3 6 3 2 2" xfId="9258" xr:uid="{00000000-0005-0000-0000-000015340000}"/>
    <cellStyle name="Navadno 3 3 3 6 3 2 2 2" xfId="23416" xr:uid="{00000000-0005-0000-0000-000016340000}"/>
    <cellStyle name="Navadno 3 3 3 6 3 2 3" xfId="13484" xr:uid="{00000000-0005-0000-0000-000017340000}"/>
    <cellStyle name="Navadno 3 3 3 6 3 2 3 2" xfId="27642" xr:uid="{00000000-0005-0000-0000-000018340000}"/>
    <cellStyle name="Navadno 3 3 3 6 3 2 4" xfId="17742" xr:uid="{00000000-0005-0000-0000-000019340000}"/>
    <cellStyle name="Navadno 3 3 3 6 3 2 5" xfId="30113" xr:uid="{00000000-0005-0000-0000-00001A340000}"/>
    <cellStyle name="Navadno 3 3 3 6 3 2 6" xfId="32623" xr:uid="{00000000-0005-0000-0000-00001B340000}"/>
    <cellStyle name="Navadno 3 3 3 6 3 3" xfId="3624" xr:uid="{00000000-0005-0000-0000-00001C340000}"/>
    <cellStyle name="Navadno 3 3 3 6 3 3 2" xfId="7850" xr:uid="{00000000-0005-0000-0000-00001D340000}"/>
    <cellStyle name="Navadno 3 3 3 6 3 3 2 2" xfId="22008" xr:uid="{00000000-0005-0000-0000-00001E340000}"/>
    <cellStyle name="Navadno 3 3 3 6 3 3 3" xfId="12076" xr:uid="{00000000-0005-0000-0000-00001F340000}"/>
    <cellStyle name="Navadno 3 3 3 6 3 3 3 2" xfId="26234" xr:uid="{00000000-0005-0000-0000-000020340000}"/>
    <cellStyle name="Navadno 3 3 3 6 3 3 4" xfId="16334" xr:uid="{00000000-0005-0000-0000-000021340000}"/>
    <cellStyle name="Navadno 3 3 3 6 3 3 5" xfId="29425" xr:uid="{00000000-0005-0000-0000-000022340000}"/>
    <cellStyle name="Navadno 3 3 3 6 3 3 6" xfId="32624" xr:uid="{00000000-0005-0000-0000-000023340000}"/>
    <cellStyle name="Navadno 3 3 3 6 3 4" xfId="2216" xr:uid="{00000000-0005-0000-0000-000024340000}"/>
    <cellStyle name="Navadno 3 3 3 6 3 4 2" xfId="19158" xr:uid="{00000000-0005-0000-0000-000025340000}"/>
    <cellStyle name="Navadno 3 3 3 6 3 5" xfId="6442" xr:uid="{00000000-0005-0000-0000-000026340000}"/>
    <cellStyle name="Navadno 3 3 3 6 3 5 2" xfId="20600" xr:uid="{00000000-0005-0000-0000-000027340000}"/>
    <cellStyle name="Navadno 3 3 3 6 3 6" xfId="10668" xr:uid="{00000000-0005-0000-0000-000028340000}"/>
    <cellStyle name="Navadno 3 3 3 6 3 6 2" xfId="24826" xr:uid="{00000000-0005-0000-0000-000029340000}"/>
    <cellStyle name="Navadno 3 3 3 6 3 7" xfId="14926" xr:uid="{00000000-0005-0000-0000-00002A340000}"/>
    <cellStyle name="Navadno 3 3 3 6 3 8" xfId="28705" xr:uid="{00000000-0005-0000-0000-00002B340000}"/>
    <cellStyle name="Navadno 3 3 3 6 3 9" xfId="30817" xr:uid="{00000000-0005-0000-0000-00002C340000}"/>
    <cellStyle name="Navadno 3 3 3 6 4" xfId="4456" xr:uid="{00000000-0005-0000-0000-00002D340000}"/>
    <cellStyle name="Navadno 3 3 3 6 4 2" xfId="8682" xr:uid="{00000000-0005-0000-0000-00002E340000}"/>
    <cellStyle name="Navadno 3 3 3 6 4 2 2" xfId="22840" xr:uid="{00000000-0005-0000-0000-00002F340000}"/>
    <cellStyle name="Navadno 3 3 3 6 4 3" xfId="12908" xr:uid="{00000000-0005-0000-0000-000030340000}"/>
    <cellStyle name="Navadno 3 3 3 6 4 3 2" xfId="27066" xr:uid="{00000000-0005-0000-0000-000031340000}"/>
    <cellStyle name="Navadno 3 3 3 6 4 4" xfId="17166" xr:uid="{00000000-0005-0000-0000-000032340000}"/>
    <cellStyle name="Navadno 3 3 3 6 4 5" xfId="29825" xr:uid="{00000000-0005-0000-0000-000033340000}"/>
    <cellStyle name="Navadno 3 3 3 6 4 6" xfId="32625" xr:uid="{00000000-0005-0000-0000-000034340000}"/>
    <cellStyle name="Navadno 3 3 3 6 5" xfId="3048" xr:uid="{00000000-0005-0000-0000-000035340000}"/>
    <cellStyle name="Navadno 3 3 3 6 5 2" xfId="7274" xr:uid="{00000000-0005-0000-0000-000036340000}"/>
    <cellStyle name="Navadno 3 3 3 6 5 2 2" xfId="21432" xr:uid="{00000000-0005-0000-0000-000037340000}"/>
    <cellStyle name="Navadno 3 3 3 6 5 3" xfId="11500" xr:uid="{00000000-0005-0000-0000-000038340000}"/>
    <cellStyle name="Navadno 3 3 3 6 5 3 2" xfId="25658" xr:uid="{00000000-0005-0000-0000-000039340000}"/>
    <cellStyle name="Navadno 3 3 3 6 5 4" xfId="15758" xr:uid="{00000000-0005-0000-0000-00003A340000}"/>
    <cellStyle name="Navadno 3 3 3 6 5 5" xfId="29137" xr:uid="{00000000-0005-0000-0000-00003B340000}"/>
    <cellStyle name="Navadno 3 3 3 6 5 6" xfId="32626" xr:uid="{00000000-0005-0000-0000-00003C340000}"/>
    <cellStyle name="Navadno 3 3 3 6 6" xfId="1640" xr:uid="{00000000-0005-0000-0000-00003D340000}"/>
    <cellStyle name="Navadno 3 3 3 6 6 2" xfId="18582" xr:uid="{00000000-0005-0000-0000-00003E340000}"/>
    <cellStyle name="Navadno 3 3 3 6 7" xfId="5866" xr:uid="{00000000-0005-0000-0000-00003F340000}"/>
    <cellStyle name="Navadno 3 3 3 6 7 2" xfId="20024" xr:uid="{00000000-0005-0000-0000-000040340000}"/>
    <cellStyle name="Navadno 3 3 3 6 8" xfId="10092" xr:uid="{00000000-0005-0000-0000-000041340000}"/>
    <cellStyle name="Navadno 3 3 3 6 8 2" xfId="24250" xr:uid="{00000000-0005-0000-0000-000042340000}"/>
    <cellStyle name="Navadno 3 3 3 6 9" xfId="14350" xr:uid="{00000000-0005-0000-0000-000043340000}"/>
    <cellStyle name="Navadno 3 3 3 7" xfId="356" xr:uid="{00000000-0005-0000-0000-000044340000}"/>
    <cellStyle name="Navadno 3 3 3 7 10" xfId="28500" xr:uid="{00000000-0005-0000-0000-000045340000}"/>
    <cellStyle name="Navadno 3 3 3 7 11" xfId="30611" xr:uid="{00000000-0005-0000-0000-000046340000}"/>
    <cellStyle name="Navadno 3 3 3 7 12" xfId="32627" xr:uid="{00000000-0005-0000-0000-000047340000}"/>
    <cellStyle name="Navadno 3 3 3 7 2" xfId="708" xr:uid="{00000000-0005-0000-0000-000048340000}"/>
    <cellStyle name="Navadno 3 3 3 7 2 10" xfId="30787" xr:uid="{00000000-0005-0000-0000-000049340000}"/>
    <cellStyle name="Navadno 3 3 3 7 2 11" xfId="32628" xr:uid="{00000000-0005-0000-0000-00004A340000}"/>
    <cellStyle name="Navadno 3 3 3 7 2 2" xfId="1412" xr:uid="{00000000-0005-0000-0000-00004B340000}"/>
    <cellStyle name="Navadno 3 3 3 7 2 2 10" xfId="32629" xr:uid="{00000000-0005-0000-0000-00004C340000}"/>
    <cellStyle name="Navadno 3 3 3 7 2 2 2" xfId="5673" xr:uid="{00000000-0005-0000-0000-00004D340000}"/>
    <cellStyle name="Navadno 3 3 3 7 2 2 2 2" xfId="9899" xr:uid="{00000000-0005-0000-0000-00004E340000}"/>
    <cellStyle name="Navadno 3 3 3 7 2 2 2 2 2" xfId="24057" xr:uid="{00000000-0005-0000-0000-00004F340000}"/>
    <cellStyle name="Navadno 3 3 3 7 2 2 2 3" xfId="14125" xr:uid="{00000000-0005-0000-0000-000050340000}"/>
    <cellStyle name="Navadno 3 3 3 7 2 2 2 3 2" xfId="28283" xr:uid="{00000000-0005-0000-0000-000051340000}"/>
    <cellStyle name="Navadno 3 3 3 7 2 2 2 4" xfId="18383" xr:uid="{00000000-0005-0000-0000-000052340000}"/>
    <cellStyle name="Navadno 3 3 3 7 2 2 2 5" xfId="30435" xr:uid="{00000000-0005-0000-0000-000053340000}"/>
    <cellStyle name="Navadno 3 3 3 7 2 2 2 6" xfId="32630" xr:uid="{00000000-0005-0000-0000-000054340000}"/>
    <cellStyle name="Navadno 3 3 3 7 2 2 3" xfId="4265" xr:uid="{00000000-0005-0000-0000-000055340000}"/>
    <cellStyle name="Navadno 3 3 3 7 2 2 3 2" xfId="8491" xr:uid="{00000000-0005-0000-0000-000056340000}"/>
    <cellStyle name="Navadno 3 3 3 7 2 2 3 2 2" xfId="22649" xr:uid="{00000000-0005-0000-0000-000057340000}"/>
    <cellStyle name="Navadno 3 3 3 7 2 2 3 3" xfId="12717" xr:uid="{00000000-0005-0000-0000-000058340000}"/>
    <cellStyle name="Navadno 3 3 3 7 2 2 3 3 2" xfId="26875" xr:uid="{00000000-0005-0000-0000-000059340000}"/>
    <cellStyle name="Navadno 3 3 3 7 2 2 3 4" xfId="16975" xr:uid="{00000000-0005-0000-0000-00005A340000}"/>
    <cellStyle name="Navadno 3 3 3 7 2 2 3 5" xfId="29747" xr:uid="{00000000-0005-0000-0000-00005B340000}"/>
    <cellStyle name="Navadno 3 3 3 7 2 2 3 6" xfId="32631" xr:uid="{00000000-0005-0000-0000-00005C340000}"/>
    <cellStyle name="Navadno 3 3 3 7 2 2 4" xfId="2857" xr:uid="{00000000-0005-0000-0000-00005D340000}"/>
    <cellStyle name="Navadno 3 3 3 7 2 2 4 2" xfId="19799" xr:uid="{00000000-0005-0000-0000-00005E340000}"/>
    <cellStyle name="Navadno 3 3 3 7 2 2 5" xfId="7083" xr:uid="{00000000-0005-0000-0000-00005F340000}"/>
    <cellStyle name="Navadno 3 3 3 7 2 2 5 2" xfId="21241" xr:uid="{00000000-0005-0000-0000-000060340000}"/>
    <cellStyle name="Navadno 3 3 3 7 2 2 6" xfId="11309" xr:uid="{00000000-0005-0000-0000-000061340000}"/>
    <cellStyle name="Navadno 3 3 3 7 2 2 6 2" xfId="25467" xr:uid="{00000000-0005-0000-0000-000062340000}"/>
    <cellStyle name="Navadno 3 3 3 7 2 2 7" xfId="15567" xr:uid="{00000000-0005-0000-0000-000063340000}"/>
    <cellStyle name="Navadno 3 3 3 7 2 2 8" xfId="29027" xr:uid="{00000000-0005-0000-0000-000064340000}"/>
    <cellStyle name="Navadno 3 3 3 7 2 2 9" xfId="31139" xr:uid="{00000000-0005-0000-0000-000065340000}"/>
    <cellStyle name="Navadno 3 3 3 7 2 3" xfId="4969" xr:uid="{00000000-0005-0000-0000-000066340000}"/>
    <cellStyle name="Navadno 3 3 3 7 2 3 2" xfId="9195" xr:uid="{00000000-0005-0000-0000-000067340000}"/>
    <cellStyle name="Navadno 3 3 3 7 2 3 2 2" xfId="23353" xr:uid="{00000000-0005-0000-0000-000068340000}"/>
    <cellStyle name="Navadno 3 3 3 7 2 3 3" xfId="13421" xr:uid="{00000000-0005-0000-0000-000069340000}"/>
    <cellStyle name="Navadno 3 3 3 7 2 3 3 2" xfId="27579" xr:uid="{00000000-0005-0000-0000-00006A340000}"/>
    <cellStyle name="Navadno 3 3 3 7 2 3 4" xfId="17679" xr:uid="{00000000-0005-0000-0000-00006B340000}"/>
    <cellStyle name="Navadno 3 3 3 7 2 3 5" xfId="30083" xr:uid="{00000000-0005-0000-0000-00006C340000}"/>
    <cellStyle name="Navadno 3 3 3 7 2 3 6" xfId="32632" xr:uid="{00000000-0005-0000-0000-00006D340000}"/>
    <cellStyle name="Navadno 3 3 3 7 2 4" xfId="3561" xr:uid="{00000000-0005-0000-0000-00006E340000}"/>
    <cellStyle name="Navadno 3 3 3 7 2 4 2" xfId="7787" xr:uid="{00000000-0005-0000-0000-00006F340000}"/>
    <cellStyle name="Navadno 3 3 3 7 2 4 2 2" xfId="21945" xr:uid="{00000000-0005-0000-0000-000070340000}"/>
    <cellStyle name="Navadno 3 3 3 7 2 4 3" xfId="12013" xr:uid="{00000000-0005-0000-0000-000071340000}"/>
    <cellStyle name="Navadno 3 3 3 7 2 4 3 2" xfId="26171" xr:uid="{00000000-0005-0000-0000-000072340000}"/>
    <cellStyle name="Navadno 3 3 3 7 2 4 4" xfId="16271" xr:uid="{00000000-0005-0000-0000-000073340000}"/>
    <cellStyle name="Navadno 3 3 3 7 2 4 5" xfId="29395" xr:uid="{00000000-0005-0000-0000-000074340000}"/>
    <cellStyle name="Navadno 3 3 3 7 2 4 6" xfId="32633" xr:uid="{00000000-0005-0000-0000-000075340000}"/>
    <cellStyle name="Navadno 3 3 3 7 2 5" xfId="2153" xr:uid="{00000000-0005-0000-0000-000076340000}"/>
    <cellStyle name="Navadno 3 3 3 7 2 5 2" xfId="19095" xr:uid="{00000000-0005-0000-0000-000077340000}"/>
    <cellStyle name="Navadno 3 3 3 7 2 6" xfId="6379" xr:uid="{00000000-0005-0000-0000-000078340000}"/>
    <cellStyle name="Navadno 3 3 3 7 2 6 2" xfId="20537" xr:uid="{00000000-0005-0000-0000-000079340000}"/>
    <cellStyle name="Navadno 3 3 3 7 2 7" xfId="10605" xr:uid="{00000000-0005-0000-0000-00007A340000}"/>
    <cellStyle name="Navadno 3 3 3 7 2 7 2" xfId="24763" xr:uid="{00000000-0005-0000-0000-00007B340000}"/>
    <cellStyle name="Navadno 3 3 3 7 2 8" xfId="14863" xr:uid="{00000000-0005-0000-0000-00007C340000}"/>
    <cellStyle name="Navadno 3 3 3 7 2 9" xfId="28675" xr:uid="{00000000-0005-0000-0000-00007D340000}"/>
    <cellStyle name="Navadno 3 3 3 7 3" xfId="1060" xr:uid="{00000000-0005-0000-0000-00007E340000}"/>
    <cellStyle name="Navadno 3 3 3 7 3 10" xfId="32634" xr:uid="{00000000-0005-0000-0000-00007F340000}"/>
    <cellStyle name="Navadno 3 3 3 7 3 2" xfId="5321" xr:uid="{00000000-0005-0000-0000-000080340000}"/>
    <cellStyle name="Navadno 3 3 3 7 3 2 2" xfId="9547" xr:uid="{00000000-0005-0000-0000-000081340000}"/>
    <cellStyle name="Navadno 3 3 3 7 3 2 2 2" xfId="23705" xr:uid="{00000000-0005-0000-0000-000082340000}"/>
    <cellStyle name="Navadno 3 3 3 7 3 2 3" xfId="13773" xr:uid="{00000000-0005-0000-0000-000083340000}"/>
    <cellStyle name="Navadno 3 3 3 7 3 2 3 2" xfId="27931" xr:uid="{00000000-0005-0000-0000-000084340000}"/>
    <cellStyle name="Navadno 3 3 3 7 3 2 4" xfId="18031" xr:uid="{00000000-0005-0000-0000-000085340000}"/>
    <cellStyle name="Navadno 3 3 3 7 3 2 5" xfId="30259" xr:uid="{00000000-0005-0000-0000-000086340000}"/>
    <cellStyle name="Navadno 3 3 3 7 3 2 6" xfId="32635" xr:uid="{00000000-0005-0000-0000-000087340000}"/>
    <cellStyle name="Navadno 3 3 3 7 3 3" xfId="3913" xr:uid="{00000000-0005-0000-0000-000088340000}"/>
    <cellStyle name="Navadno 3 3 3 7 3 3 2" xfId="8139" xr:uid="{00000000-0005-0000-0000-000089340000}"/>
    <cellStyle name="Navadno 3 3 3 7 3 3 2 2" xfId="22297" xr:uid="{00000000-0005-0000-0000-00008A340000}"/>
    <cellStyle name="Navadno 3 3 3 7 3 3 3" xfId="12365" xr:uid="{00000000-0005-0000-0000-00008B340000}"/>
    <cellStyle name="Navadno 3 3 3 7 3 3 3 2" xfId="26523" xr:uid="{00000000-0005-0000-0000-00008C340000}"/>
    <cellStyle name="Navadno 3 3 3 7 3 3 4" xfId="16623" xr:uid="{00000000-0005-0000-0000-00008D340000}"/>
    <cellStyle name="Navadno 3 3 3 7 3 3 5" xfId="29571" xr:uid="{00000000-0005-0000-0000-00008E340000}"/>
    <cellStyle name="Navadno 3 3 3 7 3 3 6" xfId="32636" xr:uid="{00000000-0005-0000-0000-00008F340000}"/>
    <cellStyle name="Navadno 3 3 3 7 3 4" xfId="2505" xr:uid="{00000000-0005-0000-0000-000090340000}"/>
    <cellStyle name="Navadno 3 3 3 7 3 4 2" xfId="19447" xr:uid="{00000000-0005-0000-0000-000091340000}"/>
    <cellStyle name="Navadno 3 3 3 7 3 5" xfId="6731" xr:uid="{00000000-0005-0000-0000-000092340000}"/>
    <cellStyle name="Navadno 3 3 3 7 3 5 2" xfId="20889" xr:uid="{00000000-0005-0000-0000-000093340000}"/>
    <cellStyle name="Navadno 3 3 3 7 3 6" xfId="10957" xr:uid="{00000000-0005-0000-0000-000094340000}"/>
    <cellStyle name="Navadno 3 3 3 7 3 6 2" xfId="25115" xr:uid="{00000000-0005-0000-0000-000095340000}"/>
    <cellStyle name="Navadno 3 3 3 7 3 7" xfId="15215" xr:uid="{00000000-0005-0000-0000-000096340000}"/>
    <cellStyle name="Navadno 3 3 3 7 3 8" xfId="28851" xr:uid="{00000000-0005-0000-0000-000097340000}"/>
    <cellStyle name="Navadno 3 3 3 7 3 9" xfId="30963" xr:uid="{00000000-0005-0000-0000-000098340000}"/>
    <cellStyle name="Navadno 3 3 3 7 4" xfId="4617" xr:uid="{00000000-0005-0000-0000-000099340000}"/>
    <cellStyle name="Navadno 3 3 3 7 4 2" xfId="8843" xr:uid="{00000000-0005-0000-0000-00009A340000}"/>
    <cellStyle name="Navadno 3 3 3 7 4 2 2" xfId="23001" xr:uid="{00000000-0005-0000-0000-00009B340000}"/>
    <cellStyle name="Navadno 3 3 3 7 4 3" xfId="13069" xr:uid="{00000000-0005-0000-0000-00009C340000}"/>
    <cellStyle name="Navadno 3 3 3 7 4 3 2" xfId="27227" xr:uid="{00000000-0005-0000-0000-00009D340000}"/>
    <cellStyle name="Navadno 3 3 3 7 4 4" xfId="17327" xr:uid="{00000000-0005-0000-0000-00009E340000}"/>
    <cellStyle name="Navadno 3 3 3 7 4 5" xfId="29907" xr:uid="{00000000-0005-0000-0000-00009F340000}"/>
    <cellStyle name="Navadno 3 3 3 7 4 6" xfId="32637" xr:uid="{00000000-0005-0000-0000-0000A0340000}"/>
    <cellStyle name="Navadno 3 3 3 7 5" xfId="3209" xr:uid="{00000000-0005-0000-0000-0000A1340000}"/>
    <cellStyle name="Navadno 3 3 3 7 5 2" xfId="7435" xr:uid="{00000000-0005-0000-0000-0000A2340000}"/>
    <cellStyle name="Navadno 3 3 3 7 5 2 2" xfId="21593" xr:uid="{00000000-0005-0000-0000-0000A3340000}"/>
    <cellStyle name="Navadno 3 3 3 7 5 3" xfId="11661" xr:uid="{00000000-0005-0000-0000-0000A4340000}"/>
    <cellStyle name="Navadno 3 3 3 7 5 3 2" xfId="25819" xr:uid="{00000000-0005-0000-0000-0000A5340000}"/>
    <cellStyle name="Navadno 3 3 3 7 5 4" xfId="15919" xr:uid="{00000000-0005-0000-0000-0000A6340000}"/>
    <cellStyle name="Navadno 3 3 3 7 5 5" xfId="29219" xr:uid="{00000000-0005-0000-0000-0000A7340000}"/>
    <cellStyle name="Navadno 3 3 3 7 5 6" xfId="32638" xr:uid="{00000000-0005-0000-0000-0000A8340000}"/>
    <cellStyle name="Navadno 3 3 3 7 6" xfId="1801" xr:uid="{00000000-0005-0000-0000-0000A9340000}"/>
    <cellStyle name="Navadno 3 3 3 7 6 2" xfId="18743" xr:uid="{00000000-0005-0000-0000-0000AA340000}"/>
    <cellStyle name="Navadno 3 3 3 7 7" xfId="6027" xr:uid="{00000000-0005-0000-0000-0000AB340000}"/>
    <cellStyle name="Navadno 3 3 3 7 7 2" xfId="20185" xr:uid="{00000000-0005-0000-0000-0000AC340000}"/>
    <cellStyle name="Navadno 3 3 3 7 8" xfId="10253" xr:uid="{00000000-0005-0000-0000-0000AD340000}"/>
    <cellStyle name="Navadno 3 3 3 7 8 2" xfId="24411" xr:uid="{00000000-0005-0000-0000-0000AE340000}"/>
    <cellStyle name="Navadno 3 3 3 7 9" xfId="14511" xr:uid="{00000000-0005-0000-0000-0000AF340000}"/>
    <cellStyle name="Navadno 3 3 3 8" xfId="387" xr:uid="{00000000-0005-0000-0000-0000B0340000}"/>
    <cellStyle name="Navadno 3 3 3 8 10" xfId="30625" xr:uid="{00000000-0005-0000-0000-0000B1340000}"/>
    <cellStyle name="Navadno 3 3 3 8 11" xfId="32639" xr:uid="{00000000-0005-0000-0000-0000B2340000}"/>
    <cellStyle name="Navadno 3 3 3 8 2" xfId="1091" xr:uid="{00000000-0005-0000-0000-0000B3340000}"/>
    <cellStyle name="Navadno 3 3 3 8 2 10" xfId="32640" xr:uid="{00000000-0005-0000-0000-0000B4340000}"/>
    <cellStyle name="Navadno 3 3 3 8 2 2" xfId="5352" xr:uid="{00000000-0005-0000-0000-0000B5340000}"/>
    <cellStyle name="Navadno 3 3 3 8 2 2 2" xfId="9578" xr:uid="{00000000-0005-0000-0000-0000B6340000}"/>
    <cellStyle name="Navadno 3 3 3 8 2 2 2 2" xfId="23736" xr:uid="{00000000-0005-0000-0000-0000B7340000}"/>
    <cellStyle name="Navadno 3 3 3 8 2 2 3" xfId="13804" xr:uid="{00000000-0005-0000-0000-0000B8340000}"/>
    <cellStyle name="Navadno 3 3 3 8 2 2 3 2" xfId="27962" xr:uid="{00000000-0005-0000-0000-0000B9340000}"/>
    <cellStyle name="Navadno 3 3 3 8 2 2 4" xfId="18062" xr:uid="{00000000-0005-0000-0000-0000BA340000}"/>
    <cellStyle name="Navadno 3 3 3 8 2 2 5" xfId="30273" xr:uid="{00000000-0005-0000-0000-0000BB340000}"/>
    <cellStyle name="Navadno 3 3 3 8 2 2 6" xfId="32641" xr:uid="{00000000-0005-0000-0000-0000BC340000}"/>
    <cellStyle name="Navadno 3 3 3 8 2 3" xfId="3944" xr:uid="{00000000-0005-0000-0000-0000BD340000}"/>
    <cellStyle name="Navadno 3 3 3 8 2 3 2" xfId="8170" xr:uid="{00000000-0005-0000-0000-0000BE340000}"/>
    <cellStyle name="Navadno 3 3 3 8 2 3 2 2" xfId="22328" xr:uid="{00000000-0005-0000-0000-0000BF340000}"/>
    <cellStyle name="Navadno 3 3 3 8 2 3 3" xfId="12396" xr:uid="{00000000-0005-0000-0000-0000C0340000}"/>
    <cellStyle name="Navadno 3 3 3 8 2 3 3 2" xfId="26554" xr:uid="{00000000-0005-0000-0000-0000C1340000}"/>
    <cellStyle name="Navadno 3 3 3 8 2 3 4" xfId="16654" xr:uid="{00000000-0005-0000-0000-0000C2340000}"/>
    <cellStyle name="Navadno 3 3 3 8 2 3 5" xfId="29585" xr:uid="{00000000-0005-0000-0000-0000C3340000}"/>
    <cellStyle name="Navadno 3 3 3 8 2 3 6" xfId="32642" xr:uid="{00000000-0005-0000-0000-0000C4340000}"/>
    <cellStyle name="Navadno 3 3 3 8 2 4" xfId="2536" xr:uid="{00000000-0005-0000-0000-0000C5340000}"/>
    <cellStyle name="Navadno 3 3 3 8 2 4 2" xfId="19478" xr:uid="{00000000-0005-0000-0000-0000C6340000}"/>
    <cellStyle name="Navadno 3 3 3 8 2 5" xfId="6762" xr:uid="{00000000-0005-0000-0000-0000C7340000}"/>
    <cellStyle name="Navadno 3 3 3 8 2 5 2" xfId="20920" xr:uid="{00000000-0005-0000-0000-0000C8340000}"/>
    <cellStyle name="Navadno 3 3 3 8 2 6" xfId="10988" xr:uid="{00000000-0005-0000-0000-0000C9340000}"/>
    <cellStyle name="Navadno 3 3 3 8 2 6 2" xfId="25146" xr:uid="{00000000-0005-0000-0000-0000CA340000}"/>
    <cellStyle name="Navadno 3 3 3 8 2 7" xfId="15246" xr:uid="{00000000-0005-0000-0000-0000CB340000}"/>
    <cellStyle name="Navadno 3 3 3 8 2 8" xfId="28865" xr:uid="{00000000-0005-0000-0000-0000CC340000}"/>
    <cellStyle name="Navadno 3 3 3 8 2 9" xfId="30977" xr:uid="{00000000-0005-0000-0000-0000CD340000}"/>
    <cellStyle name="Navadno 3 3 3 8 3" xfId="4648" xr:uid="{00000000-0005-0000-0000-0000CE340000}"/>
    <cellStyle name="Navadno 3 3 3 8 3 2" xfId="8874" xr:uid="{00000000-0005-0000-0000-0000CF340000}"/>
    <cellStyle name="Navadno 3 3 3 8 3 2 2" xfId="23032" xr:uid="{00000000-0005-0000-0000-0000D0340000}"/>
    <cellStyle name="Navadno 3 3 3 8 3 3" xfId="13100" xr:uid="{00000000-0005-0000-0000-0000D1340000}"/>
    <cellStyle name="Navadno 3 3 3 8 3 3 2" xfId="27258" xr:uid="{00000000-0005-0000-0000-0000D2340000}"/>
    <cellStyle name="Navadno 3 3 3 8 3 4" xfId="17358" xr:uid="{00000000-0005-0000-0000-0000D3340000}"/>
    <cellStyle name="Navadno 3 3 3 8 3 5" xfId="29921" xr:uid="{00000000-0005-0000-0000-0000D4340000}"/>
    <cellStyle name="Navadno 3 3 3 8 3 6" xfId="32643" xr:uid="{00000000-0005-0000-0000-0000D5340000}"/>
    <cellStyle name="Navadno 3 3 3 8 4" xfId="3240" xr:uid="{00000000-0005-0000-0000-0000D6340000}"/>
    <cellStyle name="Navadno 3 3 3 8 4 2" xfId="7466" xr:uid="{00000000-0005-0000-0000-0000D7340000}"/>
    <cellStyle name="Navadno 3 3 3 8 4 2 2" xfId="21624" xr:uid="{00000000-0005-0000-0000-0000D8340000}"/>
    <cellStyle name="Navadno 3 3 3 8 4 3" xfId="11692" xr:uid="{00000000-0005-0000-0000-0000D9340000}"/>
    <cellStyle name="Navadno 3 3 3 8 4 3 2" xfId="25850" xr:uid="{00000000-0005-0000-0000-0000DA340000}"/>
    <cellStyle name="Navadno 3 3 3 8 4 4" xfId="15950" xr:uid="{00000000-0005-0000-0000-0000DB340000}"/>
    <cellStyle name="Navadno 3 3 3 8 4 5" xfId="29233" xr:uid="{00000000-0005-0000-0000-0000DC340000}"/>
    <cellStyle name="Navadno 3 3 3 8 4 6" xfId="32644" xr:uid="{00000000-0005-0000-0000-0000DD340000}"/>
    <cellStyle name="Navadno 3 3 3 8 5" xfId="1832" xr:uid="{00000000-0005-0000-0000-0000DE340000}"/>
    <cellStyle name="Navadno 3 3 3 8 5 2" xfId="18774" xr:uid="{00000000-0005-0000-0000-0000DF340000}"/>
    <cellStyle name="Navadno 3 3 3 8 6" xfId="6058" xr:uid="{00000000-0005-0000-0000-0000E0340000}"/>
    <cellStyle name="Navadno 3 3 3 8 6 2" xfId="20216" xr:uid="{00000000-0005-0000-0000-0000E1340000}"/>
    <cellStyle name="Navadno 3 3 3 8 7" xfId="10284" xr:uid="{00000000-0005-0000-0000-0000E2340000}"/>
    <cellStyle name="Navadno 3 3 3 8 7 2" xfId="24442" xr:uid="{00000000-0005-0000-0000-0000E3340000}"/>
    <cellStyle name="Navadno 3 3 3 8 8" xfId="14542" xr:uid="{00000000-0005-0000-0000-0000E4340000}"/>
    <cellStyle name="Navadno 3 3 3 8 9" xfId="28513" xr:uid="{00000000-0005-0000-0000-0000E5340000}"/>
    <cellStyle name="Navadno 3 3 3 9" xfId="739" xr:uid="{00000000-0005-0000-0000-0000E6340000}"/>
    <cellStyle name="Navadno 3 3 3 9 10" xfId="32645" xr:uid="{00000000-0005-0000-0000-0000E7340000}"/>
    <cellStyle name="Navadno 3 3 3 9 2" xfId="5000" xr:uid="{00000000-0005-0000-0000-0000E8340000}"/>
    <cellStyle name="Navadno 3 3 3 9 2 2" xfId="9226" xr:uid="{00000000-0005-0000-0000-0000E9340000}"/>
    <cellStyle name="Navadno 3 3 3 9 2 2 2" xfId="23384" xr:uid="{00000000-0005-0000-0000-0000EA340000}"/>
    <cellStyle name="Navadno 3 3 3 9 2 3" xfId="13452" xr:uid="{00000000-0005-0000-0000-0000EB340000}"/>
    <cellStyle name="Navadno 3 3 3 9 2 3 2" xfId="27610" xr:uid="{00000000-0005-0000-0000-0000EC340000}"/>
    <cellStyle name="Navadno 3 3 3 9 2 4" xfId="17710" xr:uid="{00000000-0005-0000-0000-0000ED340000}"/>
    <cellStyle name="Navadno 3 3 3 9 2 5" xfId="30097" xr:uid="{00000000-0005-0000-0000-0000EE340000}"/>
    <cellStyle name="Navadno 3 3 3 9 2 6" xfId="32646" xr:uid="{00000000-0005-0000-0000-0000EF340000}"/>
    <cellStyle name="Navadno 3 3 3 9 3" xfId="3592" xr:uid="{00000000-0005-0000-0000-0000F0340000}"/>
    <cellStyle name="Navadno 3 3 3 9 3 2" xfId="7818" xr:uid="{00000000-0005-0000-0000-0000F1340000}"/>
    <cellStyle name="Navadno 3 3 3 9 3 2 2" xfId="21976" xr:uid="{00000000-0005-0000-0000-0000F2340000}"/>
    <cellStyle name="Navadno 3 3 3 9 3 3" xfId="12044" xr:uid="{00000000-0005-0000-0000-0000F3340000}"/>
    <cellStyle name="Navadno 3 3 3 9 3 3 2" xfId="26202" xr:uid="{00000000-0005-0000-0000-0000F4340000}"/>
    <cellStyle name="Navadno 3 3 3 9 3 4" xfId="16302" xr:uid="{00000000-0005-0000-0000-0000F5340000}"/>
    <cellStyle name="Navadno 3 3 3 9 3 5" xfId="29409" xr:uid="{00000000-0005-0000-0000-0000F6340000}"/>
    <cellStyle name="Navadno 3 3 3 9 3 6" xfId="32647" xr:uid="{00000000-0005-0000-0000-0000F7340000}"/>
    <cellStyle name="Navadno 3 3 3 9 4" xfId="2184" xr:uid="{00000000-0005-0000-0000-0000F8340000}"/>
    <cellStyle name="Navadno 3 3 3 9 4 2" xfId="19126" xr:uid="{00000000-0005-0000-0000-0000F9340000}"/>
    <cellStyle name="Navadno 3 3 3 9 5" xfId="6410" xr:uid="{00000000-0005-0000-0000-0000FA340000}"/>
    <cellStyle name="Navadno 3 3 3 9 5 2" xfId="20568" xr:uid="{00000000-0005-0000-0000-0000FB340000}"/>
    <cellStyle name="Navadno 3 3 3 9 6" xfId="10636" xr:uid="{00000000-0005-0000-0000-0000FC340000}"/>
    <cellStyle name="Navadno 3 3 3 9 6 2" xfId="24794" xr:uid="{00000000-0005-0000-0000-0000FD340000}"/>
    <cellStyle name="Navadno 3 3 3 9 7" xfId="14894" xr:uid="{00000000-0005-0000-0000-0000FE340000}"/>
    <cellStyle name="Navadno 3 3 3 9 8" xfId="28689" xr:uid="{00000000-0005-0000-0000-0000FF340000}"/>
    <cellStyle name="Navadno 3 3 3 9 9" xfId="30801" xr:uid="{00000000-0005-0000-0000-000000350000}"/>
    <cellStyle name="Navadno 3 3 4" xfId="79" xr:uid="{00000000-0005-0000-0000-000001350000}"/>
    <cellStyle name="Navadno 3 3 4 10" xfId="9947" xr:uid="{00000000-0005-0000-0000-000002350000}"/>
    <cellStyle name="Navadno 3 3 4 10 2" xfId="24105" xr:uid="{00000000-0005-0000-0000-000003350000}"/>
    <cellStyle name="Navadno 3 3 4 11" xfId="14205" xr:uid="{00000000-0005-0000-0000-000004350000}"/>
    <cellStyle name="Navadno 3 3 4 12" xfId="28362" xr:uid="{00000000-0005-0000-0000-000005350000}"/>
    <cellStyle name="Navadno 3 3 4 13" xfId="30474" xr:uid="{00000000-0005-0000-0000-000006350000}"/>
    <cellStyle name="Navadno 3 3 4 14" xfId="32648" xr:uid="{00000000-0005-0000-0000-000007350000}"/>
    <cellStyle name="Navadno 3 3 4 2" xfId="241" xr:uid="{00000000-0005-0000-0000-000008350000}"/>
    <cellStyle name="Navadno 3 3 4 2 10" xfId="28394" xr:uid="{00000000-0005-0000-0000-000009350000}"/>
    <cellStyle name="Navadno 3 3 4 2 11" xfId="30554" xr:uid="{00000000-0005-0000-0000-00000A350000}"/>
    <cellStyle name="Navadno 3 3 4 2 12" xfId="32649" xr:uid="{00000000-0005-0000-0000-00000B350000}"/>
    <cellStyle name="Navadno 3 3 4 2 2" xfId="594" xr:uid="{00000000-0005-0000-0000-00000C350000}"/>
    <cellStyle name="Navadno 3 3 4 2 2 10" xfId="30730" xr:uid="{00000000-0005-0000-0000-00000D350000}"/>
    <cellStyle name="Navadno 3 3 4 2 2 11" xfId="32650" xr:uid="{00000000-0005-0000-0000-00000E350000}"/>
    <cellStyle name="Navadno 3 3 4 2 2 2" xfId="1298" xr:uid="{00000000-0005-0000-0000-00000F350000}"/>
    <cellStyle name="Navadno 3 3 4 2 2 2 10" xfId="32651" xr:uid="{00000000-0005-0000-0000-000010350000}"/>
    <cellStyle name="Navadno 3 3 4 2 2 2 2" xfId="5559" xr:uid="{00000000-0005-0000-0000-000011350000}"/>
    <cellStyle name="Navadno 3 3 4 2 2 2 2 2" xfId="9785" xr:uid="{00000000-0005-0000-0000-000012350000}"/>
    <cellStyle name="Navadno 3 3 4 2 2 2 2 2 2" xfId="23943" xr:uid="{00000000-0005-0000-0000-000013350000}"/>
    <cellStyle name="Navadno 3 3 4 2 2 2 2 3" xfId="14011" xr:uid="{00000000-0005-0000-0000-000014350000}"/>
    <cellStyle name="Navadno 3 3 4 2 2 2 2 3 2" xfId="28169" xr:uid="{00000000-0005-0000-0000-000015350000}"/>
    <cellStyle name="Navadno 3 3 4 2 2 2 2 4" xfId="18269" xr:uid="{00000000-0005-0000-0000-000016350000}"/>
    <cellStyle name="Navadno 3 3 4 2 2 2 2 5" xfId="30378" xr:uid="{00000000-0005-0000-0000-000017350000}"/>
    <cellStyle name="Navadno 3 3 4 2 2 2 2 6" xfId="32652" xr:uid="{00000000-0005-0000-0000-000018350000}"/>
    <cellStyle name="Navadno 3 3 4 2 2 2 3" xfId="4151" xr:uid="{00000000-0005-0000-0000-000019350000}"/>
    <cellStyle name="Navadno 3 3 4 2 2 2 3 2" xfId="8377" xr:uid="{00000000-0005-0000-0000-00001A350000}"/>
    <cellStyle name="Navadno 3 3 4 2 2 2 3 2 2" xfId="22535" xr:uid="{00000000-0005-0000-0000-00001B350000}"/>
    <cellStyle name="Navadno 3 3 4 2 2 2 3 3" xfId="12603" xr:uid="{00000000-0005-0000-0000-00001C350000}"/>
    <cellStyle name="Navadno 3 3 4 2 2 2 3 3 2" xfId="26761" xr:uid="{00000000-0005-0000-0000-00001D350000}"/>
    <cellStyle name="Navadno 3 3 4 2 2 2 3 4" xfId="16861" xr:uid="{00000000-0005-0000-0000-00001E350000}"/>
    <cellStyle name="Navadno 3 3 4 2 2 2 3 5" xfId="29690" xr:uid="{00000000-0005-0000-0000-00001F350000}"/>
    <cellStyle name="Navadno 3 3 4 2 2 2 3 6" xfId="32653" xr:uid="{00000000-0005-0000-0000-000020350000}"/>
    <cellStyle name="Navadno 3 3 4 2 2 2 4" xfId="2743" xr:uid="{00000000-0005-0000-0000-000021350000}"/>
    <cellStyle name="Navadno 3 3 4 2 2 2 4 2" xfId="19685" xr:uid="{00000000-0005-0000-0000-000022350000}"/>
    <cellStyle name="Navadno 3 3 4 2 2 2 5" xfId="6969" xr:uid="{00000000-0005-0000-0000-000023350000}"/>
    <cellStyle name="Navadno 3 3 4 2 2 2 5 2" xfId="21127" xr:uid="{00000000-0005-0000-0000-000024350000}"/>
    <cellStyle name="Navadno 3 3 4 2 2 2 6" xfId="11195" xr:uid="{00000000-0005-0000-0000-000025350000}"/>
    <cellStyle name="Navadno 3 3 4 2 2 2 6 2" xfId="25353" xr:uid="{00000000-0005-0000-0000-000026350000}"/>
    <cellStyle name="Navadno 3 3 4 2 2 2 7" xfId="15453" xr:uid="{00000000-0005-0000-0000-000027350000}"/>
    <cellStyle name="Navadno 3 3 4 2 2 2 8" xfId="28970" xr:uid="{00000000-0005-0000-0000-000028350000}"/>
    <cellStyle name="Navadno 3 3 4 2 2 2 9" xfId="31082" xr:uid="{00000000-0005-0000-0000-000029350000}"/>
    <cellStyle name="Navadno 3 3 4 2 2 3" xfId="4855" xr:uid="{00000000-0005-0000-0000-00002A350000}"/>
    <cellStyle name="Navadno 3 3 4 2 2 3 2" xfId="9081" xr:uid="{00000000-0005-0000-0000-00002B350000}"/>
    <cellStyle name="Navadno 3 3 4 2 2 3 2 2" xfId="23239" xr:uid="{00000000-0005-0000-0000-00002C350000}"/>
    <cellStyle name="Navadno 3 3 4 2 2 3 3" xfId="13307" xr:uid="{00000000-0005-0000-0000-00002D350000}"/>
    <cellStyle name="Navadno 3 3 4 2 2 3 3 2" xfId="27465" xr:uid="{00000000-0005-0000-0000-00002E350000}"/>
    <cellStyle name="Navadno 3 3 4 2 2 3 4" xfId="17565" xr:uid="{00000000-0005-0000-0000-00002F350000}"/>
    <cellStyle name="Navadno 3 3 4 2 2 3 5" xfId="30026" xr:uid="{00000000-0005-0000-0000-000030350000}"/>
    <cellStyle name="Navadno 3 3 4 2 2 3 6" xfId="32654" xr:uid="{00000000-0005-0000-0000-000031350000}"/>
    <cellStyle name="Navadno 3 3 4 2 2 4" xfId="3447" xr:uid="{00000000-0005-0000-0000-000032350000}"/>
    <cellStyle name="Navadno 3 3 4 2 2 4 2" xfId="7673" xr:uid="{00000000-0005-0000-0000-000033350000}"/>
    <cellStyle name="Navadno 3 3 4 2 2 4 2 2" xfId="21831" xr:uid="{00000000-0005-0000-0000-000034350000}"/>
    <cellStyle name="Navadno 3 3 4 2 2 4 3" xfId="11899" xr:uid="{00000000-0005-0000-0000-000035350000}"/>
    <cellStyle name="Navadno 3 3 4 2 2 4 3 2" xfId="26057" xr:uid="{00000000-0005-0000-0000-000036350000}"/>
    <cellStyle name="Navadno 3 3 4 2 2 4 4" xfId="16157" xr:uid="{00000000-0005-0000-0000-000037350000}"/>
    <cellStyle name="Navadno 3 3 4 2 2 4 5" xfId="29338" xr:uid="{00000000-0005-0000-0000-000038350000}"/>
    <cellStyle name="Navadno 3 3 4 2 2 4 6" xfId="32655" xr:uid="{00000000-0005-0000-0000-000039350000}"/>
    <cellStyle name="Navadno 3 3 4 2 2 5" xfId="2039" xr:uid="{00000000-0005-0000-0000-00003A350000}"/>
    <cellStyle name="Navadno 3 3 4 2 2 5 2" xfId="18981" xr:uid="{00000000-0005-0000-0000-00003B350000}"/>
    <cellStyle name="Navadno 3 3 4 2 2 6" xfId="6265" xr:uid="{00000000-0005-0000-0000-00003C350000}"/>
    <cellStyle name="Navadno 3 3 4 2 2 6 2" xfId="20423" xr:uid="{00000000-0005-0000-0000-00003D350000}"/>
    <cellStyle name="Navadno 3 3 4 2 2 7" xfId="10491" xr:uid="{00000000-0005-0000-0000-00003E350000}"/>
    <cellStyle name="Navadno 3 3 4 2 2 7 2" xfId="24649" xr:uid="{00000000-0005-0000-0000-00003F350000}"/>
    <cellStyle name="Navadno 3 3 4 2 2 8" xfId="14749" xr:uid="{00000000-0005-0000-0000-000040350000}"/>
    <cellStyle name="Navadno 3 3 4 2 2 9" xfId="28618" xr:uid="{00000000-0005-0000-0000-000041350000}"/>
    <cellStyle name="Navadno 3 3 4 2 3" xfId="946" xr:uid="{00000000-0005-0000-0000-000042350000}"/>
    <cellStyle name="Navadno 3 3 4 2 3 10" xfId="32656" xr:uid="{00000000-0005-0000-0000-000043350000}"/>
    <cellStyle name="Navadno 3 3 4 2 3 2" xfId="5207" xr:uid="{00000000-0005-0000-0000-000044350000}"/>
    <cellStyle name="Navadno 3 3 4 2 3 2 2" xfId="9433" xr:uid="{00000000-0005-0000-0000-000045350000}"/>
    <cellStyle name="Navadno 3 3 4 2 3 2 2 2" xfId="23591" xr:uid="{00000000-0005-0000-0000-000046350000}"/>
    <cellStyle name="Navadno 3 3 4 2 3 2 3" xfId="13659" xr:uid="{00000000-0005-0000-0000-000047350000}"/>
    <cellStyle name="Navadno 3 3 4 2 3 2 3 2" xfId="27817" xr:uid="{00000000-0005-0000-0000-000048350000}"/>
    <cellStyle name="Navadno 3 3 4 2 3 2 4" xfId="17917" xr:uid="{00000000-0005-0000-0000-000049350000}"/>
    <cellStyle name="Navadno 3 3 4 2 3 2 5" xfId="30202" xr:uid="{00000000-0005-0000-0000-00004A350000}"/>
    <cellStyle name="Navadno 3 3 4 2 3 2 6" xfId="32657" xr:uid="{00000000-0005-0000-0000-00004B350000}"/>
    <cellStyle name="Navadno 3 3 4 2 3 3" xfId="3799" xr:uid="{00000000-0005-0000-0000-00004C350000}"/>
    <cellStyle name="Navadno 3 3 4 2 3 3 2" xfId="8025" xr:uid="{00000000-0005-0000-0000-00004D350000}"/>
    <cellStyle name="Navadno 3 3 4 2 3 3 2 2" xfId="22183" xr:uid="{00000000-0005-0000-0000-00004E350000}"/>
    <cellStyle name="Navadno 3 3 4 2 3 3 3" xfId="12251" xr:uid="{00000000-0005-0000-0000-00004F350000}"/>
    <cellStyle name="Navadno 3 3 4 2 3 3 3 2" xfId="26409" xr:uid="{00000000-0005-0000-0000-000050350000}"/>
    <cellStyle name="Navadno 3 3 4 2 3 3 4" xfId="16509" xr:uid="{00000000-0005-0000-0000-000051350000}"/>
    <cellStyle name="Navadno 3 3 4 2 3 3 5" xfId="29514" xr:uid="{00000000-0005-0000-0000-000052350000}"/>
    <cellStyle name="Navadno 3 3 4 2 3 3 6" xfId="32658" xr:uid="{00000000-0005-0000-0000-000053350000}"/>
    <cellStyle name="Navadno 3 3 4 2 3 4" xfId="2391" xr:uid="{00000000-0005-0000-0000-000054350000}"/>
    <cellStyle name="Navadno 3 3 4 2 3 4 2" xfId="19333" xr:uid="{00000000-0005-0000-0000-000055350000}"/>
    <cellStyle name="Navadno 3 3 4 2 3 5" xfId="6617" xr:uid="{00000000-0005-0000-0000-000056350000}"/>
    <cellStyle name="Navadno 3 3 4 2 3 5 2" xfId="20775" xr:uid="{00000000-0005-0000-0000-000057350000}"/>
    <cellStyle name="Navadno 3 3 4 2 3 6" xfId="10843" xr:uid="{00000000-0005-0000-0000-000058350000}"/>
    <cellStyle name="Navadno 3 3 4 2 3 6 2" xfId="25001" xr:uid="{00000000-0005-0000-0000-000059350000}"/>
    <cellStyle name="Navadno 3 3 4 2 3 7" xfId="15101" xr:uid="{00000000-0005-0000-0000-00005A350000}"/>
    <cellStyle name="Navadno 3 3 4 2 3 8" xfId="28794" xr:uid="{00000000-0005-0000-0000-00005B350000}"/>
    <cellStyle name="Navadno 3 3 4 2 3 9" xfId="30906" xr:uid="{00000000-0005-0000-0000-00005C350000}"/>
    <cellStyle name="Navadno 3 3 4 2 4" xfId="4503" xr:uid="{00000000-0005-0000-0000-00005D350000}"/>
    <cellStyle name="Navadno 3 3 4 2 4 2" xfId="8729" xr:uid="{00000000-0005-0000-0000-00005E350000}"/>
    <cellStyle name="Navadno 3 3 4 2 4 2 2" xfId="22887" xr:uid="{00000000-0005-0000-0000-00005F350000}"/>
    <cellStyle name="Navadno 3 3 4 2 4 3" xfId="12955" xr:uid="{00000000-0005-0000-0000-000060350000}"/>
    <cellStyle name="Navadno 3 3 4 2 4 3 2" xfId="27113" xr:uid="{00000000-0005-0000-0000-000061350000}"/>
    <cellStyle name="Navadno 3 3 4 2 4 4" xfId="17213" xr:uid="{00000000-0005-0000-0000-000062350000}"/>
    <cellStyle name="Navadno 3 3 4 2 4 5" xfId="29850" xr:uid="{00000000-0005-0000-0000-000063350000}"/>
    <cellStyle name="Navadno 3 3 4 2 4 6" xfId="32659" xr:uid="{00000000-0005-0000-0000-000064350000}"/>
    <cellStyle name="Navadno 3 3 4 2 5" xfId="3095" xr:uid="{00000000-0005-0000-0000-000065350000}"/>
    <cellStyle name="Navadno 3 3 4 2 5 2" xfId="7321" xr:uid="{00000000-0005-0000-0000-000066350000}"/>
    <cellStyle name="Navadno 3 3 4 2 5 2 2" xfId="21479" xr:uid="{00000000-0005-0000-0000-000067350000}"/>
    <cellStyle name="Navadno 3 3 4 2 5 3" xfId="11547" xr:uid="{00000000-0005-0000-0000-000068350000}"/>
    <cellStyle name="Navadno 3 3 4 2 5 3 2" xfId="25705" xr:uid="{00000000-0005-0000-0000-000069350000}"/>
    <cellStyle name="Navadno 3 3 4 2 5 4" xfId="15805" xr:uid="{00000000-0005-0000-0000-00006A350000}"/>
    <cellStyle name="Navadno 3 3 4 2 5 5" xfId="29162" xr:uid="{00000000-0005-0000-0000-00006B350000}"/>
    <cellStyle name="Navadno 3 3 4 2 5 6" xfId="32660" xr:uid="{00000000-0005-0000-0000-00006C350000}"/>
    <cellStyle name="Navadno 3 3 4 2 6" xfId="1687" xr:uid="{00000000-0005-0000-0000-00006D350000}"/>
    <cellStyle name="Navadno 3 3 4 2 6 2" xfId="18629" xr:uid="{00000000-0005-0000-0000-00006E350000}"/>
    <cellStyle name="Navadno 3 3 4 2 7" xfId="5913" xr:uid="{00000000-0005-0000-0000-00006F350000}"/>
    <cellStyle name="Navadno 3 3 4 2 7 2" xfId="20071" xr:uid="{00000000-0005-0000-0000-000070350000}"/>
    <cellStyle name="Navadno 3 3 4 2 8" xfId="10139" xr:uid="{00000000-0005-0000-0000-000071350000}"/>
    <cellStyle name="Navadno 3 3 4 2 8 2" xfId="24297" xr:uid="{00000000-0005-0000-0000-000072350000}"/>
    <cellStyle name="Navadno 3 3 4 2 9" xfId="14397" xr:uid="{00000000-0005-0000-0000-000073350000}"/>
    <cellStyle name="Navadno 3 3 4 3" xfId="336" xr:uid="{00000000-0005-0000-0000-000074350000}"/>
    <cellStyle name="Navadno 3 3 4 3 10" xfId="28417" xr:uid="{00000000-0005-0000-0000-000075350000}"/>
    <cellStyle name="Navadno 3 3 4 3 11" xfId="30601" xr:uid="{00000000-0005-0000-0000-000076350000}"/>
    <cellStyle name="Navadno 3 3 4 3 12" xfId="32661" xr:uid="{00000000-0005-0000-0000-000077350000}"/>
    <cellStyle name="Navadno 3 3 4 3 2" xfId="688" xr:uid="{00000000-0005-0000-0000-000078350000}"/>
    <cellStyle name="Navadno 3 3 4 3 2 10" xfId="30777" xr:uid="{00000000-0005-0000-0000-000079350000}"/>
    <cellStyle name="Navadno 3 3 4 3 2 11" xfId="32662" xr:uid="{00000000-0005-0000-0000-00007A350000}"/>
    <cellStyle name="Navadno 3 3 4 3 2 2" xfId="1392" xr:uid="{00000000-0005-0000-0000-00007B350000}"/>
    <cellStyle name="Navadno 3 3 4 3 2 2 10" xfId="32663" xr:uid="{00000000-0005-0000-0000-00007C350000}"/>
    <cellStyle name="Navadno 3 3 4 3 2 2 2" xfId="5653" xr:uid="{00000000-0005-0000-0000-00007D350000}"/>
    <cellStyle name="Navadno 3 3 4 3 2 2 2 2" xfId="9879" xr:uid="{00000000-0005-0000-0000-00007E350000}"/>
    <cellStyle name="Navadno 3 3 4 3 2 2 2 2 2" xfId="24037" xr:uid="{00000000-0005-0000-0000-00007F350000}"/>
    <cellStyle name="Navadno 3 3 4 3 2 2 2 3" xfId="14105" xr:uid="{00000000-0005-0000-0000-000080350000}"/>
    <cellStyle name="Navadno 3 3 4 3 2 2 2 3 2" xfId="28263" xr:uid="{00000000-0005-0000-0000-000081350000}"/>
    <cellStyle name="Navadno 3 3 4 3 2 2 2 4" xfId="18363" xr:uid="{00000000-0005-0000-0000-000082350000}"/>
    <cellStyle name="Navadno 3 3 4 3 2 2 2 5" xfId="30425" xr:uid="{00000000-0005-0000-0000-000083350000}"/>
    <cellStyle name="Navadno 3 3 4 3 2 2 2 6" xfId="32664" xr:uid="{00000000-0005-0000-0000-000084350000}"/>
    <cellStyle name="Navadno 3 3 4 3 2 2 3" xfId="4245" xr:uid="{00000000-0005-0000-0000-000085350000}"/>
    <cellStyle name="Navadno 3 3 4 3 2 2 3 2" xfId="8471" xr:uid="{00000000-0005-0000-0000-000086350000}"/>
    <cellStyle name="Navadno 3 3 4 3 2 2 3 2 2" xfId="22629" xr:uid="{00000000-0005-0000-0000-000087350000}"/>
    <cellStyle name="Navadno 3 3 4 3 2 2 3 3" xfId="12697" xr:uid="{00000000-0005-0000-0000-000088350000}"/>
    <cellStyle name="Navadno 3 3 4 3 2 2 3 3 2" xfId="26855" xr:uid="{00000000-0005-0000-0000-000089350000}"/>
    <cellStyle name="Navadno 3 3 4 3 2 2 3 4" xfId="16955" xr:uid="{00000000-0005-0000-0000-00008A350000}"/>
    <cellStyle name="Navadno 3 3 4 3 2 2 3 5" xfId="29737" xr:uid="{00000000-0005-0000-0000-00008B350000}"/>
    <cellStyle name="Navadno 3 3 4 3 2 2 3 6" xfId="32665" xr:uid="{00000000-0005-0000-0000-00008C350000}"/>
    <cellStyle name="Navadno 3 3 4 3 2 2 4" xfId="2837" xr:uid="{00000000-0005-0000-0000-00008D350000}"/>
    <cellStyle name="Navadno 3 3 4 3 2 2 4 2" xfId="19779" xr:uid="{00000000-0005-0000-0000-00008E350000}"/>
    <cellStyle name="Navadno 3 3 4 3 2 2 5" xfId="7063" xr:uid="{00000000-0005-0000-0000-00008F350000}"/>
    <cellStyle name="Navadno 3 3 4 3 2 2 5 2" xfId="21221" xr:uid="{00000000-0005-0000-0000-000090350000}"/>
    <cellStyle name="Navadno 3 3 4 3 2 2 6" xfId="11289" xr:uid="{00000000-0005-0000-0000-000091350000}"/>
    <cellStyle name="Navadno 3 3 4 3 2 2 6 2" xfId="25447" xr:uid="{00000000-0005-0000-0000-000092350000}"/>
    <cellStyle name="Navadno 3 3 4 3 2 2 7" xfId="15547" xr:uid="{00000000-0005-0000-0000-000093350000}"/>
    <cellStyle name="Navadno 3 3 4 3 2 2 8" xfId="29017" xr:uid="{00000000-0005-0000-0000-000094350000}"/>
    <cellStyle name="Navadno 3 3 4 3 2 2 9" xfId="31129" xr:uid="{00000000-0005-0000-0000-000095350000}"/>
    <cellStyle name="Navadno 3 3 4 3 2 3" xfId="4949" xr:uid="{00000000-0005-0000-0000-000096350000}"/>
    <cellStyle name="Navadno 3 3 4 3 2 3 2" xfId="9175" xr:uid="{00000000-0005-0000-0000-000097350000}"/>
    <cellStyle name="Navadno 3 3 4 3 2 3 2 2" xfId="23333" xr:uid="{00000000-0005-0000-0000-000098350000}"/>
    <cellStyle name="Navadno 3 3 4 3 2 3 3" xfId="13401" xr:uid="{00000000-0005-0000-0000-000099350000}"/>
    <cellStyle name="Navadno 3 3 4 3 2 3 3 2" xfId="27559" xr:uid="{00000000-0005-0000-0000-00009A350000}"/>
    <cellStyle name="Navadno 3 3 4 3 2 3 4" xfId="17659" xr:uid="{00000000-0005-0000-0000-00009B350000}"/>
    <cellStyle name="Navadno 3 3 4 3 2 3 5" xfId="30073" xr:uid="{00000000-0005-0000-0000-00009C350000}"/>
    <cellStyle name="Navadno 3 3 4 3 2 3 6" xfId="32666" xr:uid="{00000000-0005-0000-0000-00009D350000}"/>
    <cellStyle name="Navadno 3 3 4 3 2 4" xfId="3541" xr:uid="{00000000-0005-0000-0000-00009E350000}"/>
    <cellStyle name="Navadno 3 3 4 3 2 4 2" xfId="7767" xr:uid="{00000000-0005-0000-0000-00009F350000}"/>
    <cellStyle name="Navadno 3 3 4 3 2 4 2 2" xfId="21925" xr:uid="{00000000-0005-0000-0000-0000A0350000}"/>
    <cellStyle name="Navadno 3 3 4 3 2 4 3" xfId="11993" xr:uid="{00000000-0005-0000-0000-0000A1350000}"/>
    <cellStyle name="Navadno 3 3 4 3 2 4 3 2" xfId="26151" xr:uid="{00000000-0005-0000-0000-0000A2350000}"/>
    <cellStyle name="Navadno 3 3 4 3 2 4 4" xfId="16251" xr:uid="{00000000-0005-0000-0000-0000A3350000}"/>
    <cellStyle name="Navadno 3 3 4 3 2 4 5" xfId="29385" xr:uid="{00000000-0005-0000-0000-0000A4350000}"/>
    <cellStyle name="Navadno 3 3 4 3 2 4 6" xfId="32667" xr:uid="{00000000-0005-0000-0000-0000A5350000}"/>
    <cellStyle name="Navadno 3 3 4 3 2 5" xfId="2133" xr:uid="{00000000-0005-0000-0000-0000A6350000}"/>
    <cellStyle name="Navadno 3 3 4 3 2 5 2" xfId="19075" xr:uid="{00000000-0005-0000-0000-0000A7350000}"/>
    <cellStyle name="Navadno 3 3 4 3 2 6" xfId="6359" xr:uid="{00000000-0005-0000-0000-0000A8350000}"/>
    <cellStyle name="Navadno 3 3 4 3 2 6 2" xfId="20517" xr:uid="{00000000-0005-0000-0000-0000A9350000}"/>
    <cellStyle name="Navadno 3 3 4 3 2 7" xfId="10585" xr:uid="{00000000-0005-0000-0000-0000AA350000}"/>
    <cellStyle name="Navadno 3 3 4 3 2 7 2" xfId="24743" xr:uid="{00000000-0005-0000-0000-0000AB350000}"/>
    <cellStyle name="Navadno 3 3 4 3 2 8" xfId="14843" xr:uid="{00000000-0005-0000-0000-0000AC350000}"/>
    <cellStyle name="Navadno 3 3 4 3 2 9" xfId="28665" xr:uid="{00000000-0005-0000-0000-0000AD350000}"/>
    <cellStyle name="Navadno 3 3 4 3 3" xfId="1040" xr:uid="{00000000-0005-0000-0000-0000AE350000}"/>
    <cellStyle name="Navadno 3 3 4 3 3 10" xfId="32668" xr:uid="{00000000-0005-0000-0000-0000AF350000}"/>
    <cellStyle name="Navadno 3 3 4 3 3 2" xfId="5301" xr:uid="{00000000-0005-0000-0000-0000B0350000}"/>
    <cellStyle name="Navadno 3 3 4 3 3 2 2" xfId="9527" xr:uid="{00000000-0005-0000-0000-0000B1350000}"/>
    <cellStyle name="Navadno 3 3 4 3 3 2 2 2" xfId="23685" xr:uid="{00000000-0005-0000-0000-0000B2350000}"/>
    <cellStyle name="Navadno 3 3 4 3 3 2 3" xfId="13753" xr:uid="{00000000-0005-0000-0000-0000B3350000}"/>
    <cellStyle name="Navadno 3 3 4 3 3 2 3 2" xfId="27911" xr:uid="{00000000-0005-0000-0000-0000B4350000}"/>
    <cellStyle name="Navadno 3 3 4 3 3 2 4" xfId="18011" xr:uid="{00000000-0005-0000-0000-0000B5350000}"/>
    <cellStyle name="Navadno 3 3 4 3 3 2 5" xfId="30249" xr:uid="{00000000-0005-0000-0000-0000B6350000}"/>
    <cellStyle name="Navadno 3 3 4 3 3 2 6" xfId="32669" xr:uid="{00000000-0005-0000-0000-0000B7350000}"/>
    <cellStyle name="Navadno 3 3 4 3 3 3" xfId="3893" xr:uid="{00000000-0005-0000-0000-0000B8350000}"/>
    <cellStyle name="Navadno 3 3 4 3 3 3 2" xfId="8119" xr:uid="{00000000-0005-0000-0000-0000B9350000}"/>
    <cellStyle name="Navadno 3 3 4 3 3 3 2 2" xfId="22277" xr:uid="{00000000-0005-0000-0000-0000BA350000}"/>
    <cellStyle name="Navadno 3 3 4 3 3 3 3" xfId="12345" xr:uid="{00000000-0005-0000-0000-0000BB350000}"/>
    <cellStyle name="Navadno 3 3 4 3 3 3 3 2" xfId="26503" xr:uid="{00000000-0005-0000-0000-0000BC350000}"/>
    <cellStyle name="Navadno 3 3 4 3 3 3 4" xfId="16603" xr:uid="{00000000-0005-0000-0000-0000BD350000}"/>
    <cellStyle name="Navadno 3 3 4 3 3 3 5" xfId="29561" xr:uid="{00000000-0005-0000-0000-0000BE350000}"/>
    <cellStyle name="Navadno 3 3 4 3 3 3 6" xfId="32670" xr:uid="{00000000-0005-0000-0000-0000BF350000}"/>
    <cellStyle name="Navadno 3 3 4 3 3 4" xfId="2485" xr:uid="{00000000-0005-0000-0000-0000C0350000}"/>
    <cellStyle name="Navadno 3 3 4 3 3 4 2" xfId="19427" xr:uid="{00000000-0005-0000-0000-0000C1350000}"/>
    <cellStyle name="Navadno 3 3 4 3 3 5" xfId="6711" xr:uid="{00000000-0005-0000-0000-0000C2350000}"/>
    <cellStyle name="Navadno 3 3 4 3 3 5 2" xfId="20869" xr:uid="{00000000-0005-0000-0000-0000C3350000}"/>
    <cellStyle name="Navadno 3 3 4 3 3 6" xfId="10937" xr:uid="{00000000-0005-0000-0000-0000C4350000}"/>
    <cellStyle name="Navadno 3 3 4 3 3 6 2" xfId="25095" xr:uid="{00000000-0005-0000-0000-0000C5350000}"/>
    <cellStyle name="Navadno 3 3 4 3 3 7" xfId="15195" xr:uid="{00000000-0005-0000-0000-0000C6350000}"/>
    <cellStyle name="Navadno 3 3 4 3 3 8" xfId="28841" xr:uid="{00000000-0005-0000-0000-0000C7350000}"/>
    <cellStyle name="Navadno 3 3 4 3 3 9" xfId="30953" xr:uid="{00000000-0005-0000-0000-0000C8350000}"/>
    <cellStyle name="Navadno 3 3 4 3 4" xfId="4597" xr:uid="{00000000-0005-0000-0000-0000C9350000}"/>
    <cellStyle name="Navadno 3 3 4 3 4 2" xfId="8823" xr:uid="{00000000-0005-0000-0000-0000CA350000}"/>
    <cellStyle name="Navadno 3 3 4 3 4 2 2" xfId="22981" xr:uid="{00000000-0005-0000-0000-0000CB350000}"/>
    <cellStyle name="Navadno 3 3 4 3 4 3" xfId="13049" xr:uid="{00000000-0005-0000-0000-0000CC350000}"/>
    <cellStyle name="Navadno 3 3 4 3 4 3 2" xfId="27207" xr:uid="{00000000-0005-0000-0000-0000CD350000}"/>
    <cellStyle name="Navadno 3 3 4 3 4 4" xfId="17307" xr:uid="{00000000-0005-0000-0000-0000CE350000}"/>
    <cellStyle name="Navadno 3 3 4 3 4 5" xfId="29897" xr:uid="{00000000-0005-0000-0000-0000CF350000}"/>
    <cellStyle name="Navadno 3 3 4 3 4 6" xfId="32671" xr:uid="{00000000-0005-0000-0000-0000D0350000}"/>
    <cellStyle name="Navadno 3 3 4 3 5" xfId="3189" xr:uid="{00000000-0005-0000-0000-0000D1350000}"/>
    <cellStyle name="Navadno 3 3 4 3 5 2" xfId="7415" xr:uid="{00000000-0005-0000-0000-0000D2350000}"/>
    <cellStyle name="Navadno 3 3 4 3 5 2 2" xfId="21573" xr:uid="{00000000-0005-0000-0000-0000D3350000}"/>
    <cellStyle name="Navadno 3 3 4 3 5 3" xfId="11641" xr:uid="{00000000-0005-0000-0000-0000D4350000}"/>
    <cellStyle name="Navadno 3 3 4 3 5 3 2" xfId="25799" xr:uid="{00000000-0005-0000-0000-0000D5350000}"/>
    <cellStyle name="Navadno 3 3 4 3 5 4" xfId="15899" xr:uid="{00000000-0005-0000-0000-0000D6350000}"/>
    <cellStyle name="Navadno 3 3 4 3 5 5" xfId="29209" xr:uid="{00000000-0005-0000-0000-0000D7350000}"/>
    <cellStyle name="Navadno 3 3 4 3 5 6" xfId="32672" xr:uid="{00000000-0005-0000-0000-0000D8350000}"/>
    <cellStyle name="Navadno 3 3 4 3 6" xfId="1781" xr:uid="{00000000-0005-0000-0000-0000D9350000}"/>
    <cellStyle name="Navadno 3 3 4 3 6 2" xfId="18723" xr:uid="{00000000-0005-0000-0000-0000DA350000}"/>
    <cellStyle name="Navadno 3 3 4 3 7" xfId="6007" xr:uid="{00000000-0005-0000-0000-0000DB350000}"/>
    <cellStyle name="Navadno 3 3 4 3 7 2" xfId="20165" xr:uid="{00000000-0005-0000-0000-0000DC350000}"/>
    <cellStyle name="Navadno 3 3 4 3 8" xfId="10233" xr:uid="{00000000-0005-0000-0000-0000DD350000}"/>
    <cellStyle name="Navadno 3 3 4 3 8 2" xfId="24391" xr:uid="{00000000-0005-0000-0000-0000DE350000}"/>
    <cellStyle name="Navadno 3 3 4 3 9" xfId="14491" xr:uid="{00000000-0005-0000-0000-0000DF350000}"/>
    <cellStyle name="Navadno 3 3 4 4" xfId="466" xr:uid="{00000000-0005-0000-0000-0000E0350000}"/>
    <cellStyle name="Navadno 3 3 4 4 10" xfId="30666" xr:uid="{00000000-0005-0000-0000-0000E1350000}"/>
    <cellStyle name="Navadno 3 3 4 4 11" xfId="32673" xr:uid="{00000000-0005-0000-0000-0000E2350000}"/>
    <cellStyle name="Navadno 3 3 4 4 2" xfId="1170" xr:uid="{00000000-0005-0000-0000-0000E3350000}"/>
    <cellStyle name="Navadno 3 3 4 4 2 10" xfId="32674" xr:uid="{00000000-0005-0000-0000-0000E4350000}"/>
    <cellStyle name="Navadno 3 3 4 4 2 2" xfId="5431" xr:uid="{00000000-0005-0000-0000-0000E5350000}"/>
    <cellStyle name="Navadno 3 3 4 4 2 2 2" xfId="9657" xr:uid="{00000000-0005-0000-0000-0000E6350000}"/>
    <cellStyle name="Navadno 3 3 4 4 2 2 2 2" xfId="23815" xr:uid="{00000000-0005-0000-0000-0000E7350000}"/>
    <cellStyle name="Navadno 3 3 4 4 2 2 3" xfId="13883" xr:uid="{00000000-0005-0000-0000-0000E8350000}"/>
    <cellStyle name="Navadno 3 3 4 4 2 2 3 2" xfId="28041" xr:uid="{00000000-0005-0000-0000-0000E9350000}"/>
    <cellStyle name="Navadno 3 3 4 4 2 2 4" xfId="18141" xr:uid="{00000000-0005-0000-0000-0000EA350000}"/>
    <cellStyle name="Navadno 3 3 4 4 2 2 5" xfId="30314" xr:uid="{00000000-0005-0000-0000-0000EB350000}"/>
    <cellStyle name="Navadno 3 3 4 4 2 2 6" xfId="32675" xr:uid="{00000000-0005-0000-0000-0000EC350000}"/>
    <cellStyle name="Navadno 3 3 4 4 2 3" xfId="4023" xr:uid="{00000000-0005-0000-0000-0000ED350000}"/>
    <cellStyle name="Navadno 3 3 4 4 2 3 2" xfId="8249" xr:uid="{00000000-0005-0000-0000-0000EE350000}"/>
    <cellStyle name="Navadno 3 3 4 4 2 3 2 2" xfId="22407" xr:uid="{00000000-0005-0000-0000-0000EF350000}"/>
    <cellStyle name="Navadno 3 3 4 4 2 3 3" xfId="12475" xr:uid="{00000000-0005-0000-0000-0000F0350000}"/>
    <cellStyle name="Navadno 3 3 4 4 2 3 3 2" xfId="26633" xr:uid="{00000000-0005-0000-0000-0000F1350000}"/>
    <cellStyle name="Navadno 3 3 4 4 2 3 4" xfId="16733" xr:uid="{00000000-0005-0000-0000-0000F2350000}"/>
    <cellStyle name="Navadno 3 3 4 4 2 3 5" xfId="29626" xr:uid="{00000000-0005-0000-0000-0000F3350000}"/>
    <cellStyle name="Navadno 3 3 4 4 2 3 6" xfId="32676" xr:uid="{00000000-0005-0000-0000-0000F4350000}"/>
    <cellStyle name="Navadno 3 3 4 4 2 4" xfId="2615" xr:uid="{00000000-0005-0000-0000-0000F5350000}"/>
    <cellStyle name="Navadno 3 3 4 4 2 4 2" xfId="19557" xr:uid="{00000000-0005-0000-0000-0000F6350000}"/>
    <cellStyle name="Navadno 3 3 4 4 2 5" xfId="6841" xr:uid="{00000000-0005-0000-0000-0000F7350000}"/>
    <cellStyle name="Navadno 3 3 4 4 2 5 2" xfId="20999" xr:uid="{00000000-0005-0000-0000-0000F8350000}"/>
    <cellStyle name="Navadno 3 3 4 4 2 6" xfId="11067" xr:uid="{00000000-0005-0000-0000-0000F9350000}"/>
    <cellStyle name="Navadno 3 3 4 4 2 6 2" xfId="25225" xr:uid="{00000000-0005-0000-0000-0000FA350000}"/>
    <cellStyle name="Navadno 3 3 4 4 2 7" xfId="15325" xr:uid="{00000000-0005-0000-0000-0000FB350000}"/>
    <cellStyle name="Navadno 3 3 4 4 2 8" xfId="28906" xr:uid="{00000000-0005-0000-0000-0000FC350000}"/>
    <cellStyle name="Navadno 3 3 4 4 2 9" xfId="31018" xr:uid="{00000000-0005-0000-0000-0000FD350000}"/>
    <cellStyle name="Navadno 3 3 4 4 3" xfId="4727" xr:uid="{00000000-0005-0000-0000-0000FE350000}"/>
    <cellStyle name="Navadno 3 3 4 4 3 2" xfId="8953" xr:uid="{00000000-0005-0000-0000-0000FF350000}"/>
    <cellStyle name="Navadno 3 3 4 4 3 2 2" xfId="23111" xr:uid="{00000000-0005-0000-0000-000000360000}"/>
    <cellStyle name="Navadno 3 3 4 4 3 3" xfId="13179" xr:uid="{00000000-0005-0000-0000-000001360000}"/>
    <cellStyle name="Navadno 3 3 4 4 3 3 2" xfId="27337" xr:uid="{00000000-0005-0000-0000-000002360000}"/>
    <cellStyle name="Navadno 3 3 4 4 3 4" xfId="17437" xr:uid="{00000000-0005-0000-0000-000003360000}"/>
    <cellStyle name="Navadno 3 3 4 4 3 5" xfId="29962" xr:uid="{00000000-0005-0000-0000-000004360000}"/>
    <cellStyle name="Navadno 3 3 4 4 3 6" xfId="32677" xr:uid="{00000000-0005-0000-0000-000005360000}"/>
    <cellStyle name="Navadno 3 3 4 4 4" xfId="3319" xr:uid="{00000000-0005-0000-0000-000006360000}"/>
    <cellStyle name="Navadno 3 3 4 4 4 2" xfId="7545" xr:uid="{00000000-0005-0000-0000-000007360000}"/>
    <cellStyle name="Navadno 3 3 4 4 4 2 2" xfId="21703" xr:uid="{00000000-0005-0000-0000-000008360000}"/>
    <cellStyle name="Navadno 3 3 4 4 4 3" xfId="11771" xr:uid="{00000000-0005-0000-0000-000009360000}"/>
    <cellStyle name="Navadno 3 3 4 4 4 3 2" xfId="25929" xr:uid="{00000000-0005-0000-0000-00000A360000}"/>
    <cellStyle name="Navadno 3 3 4 4 4 4" xfId="16029" xr:uid="{00000000-0005-0000-0000-00000B360000}"/>
    <cellStyle name="Navadno 3 3 4 4 4 5" xfId="29274" xr:uid="{00000000-0005-0000-0000-00000C360000}"/>
    <cellStyle name="Navadno 3 3 4 4 4 6" xfId="32678" xr:uid="{00000000-0005-0000-0000-00000D360000}"/>
    <cellStyle name="Navadno 3 3 4 4 5" xfId="1911" xr:uid="{00000000-0005-0000-0000-00000E360000}"/>
    <cellStyle name="Navadno 3 3 4 4 5 2" xfId="18853" xr:uid="{00000000-0005-0000-0000-00000F360000}"/>
    <cellStyle name="Navadno 3 3 4 4 6" xfId="6137" xr:uid="{00000000-0005-0000-0000-000010360000}"/>
    <cellStyle name="Navadno 3 3 4 4 6 2" xfId="20295" xr:uid="{00000000-0005-0000-0000-000011360000}"/>
    <cellStyle name="Navadno 3 3 4 4 7" xfId="10363" xr:uid="{00000000-0005-0000-0000-000012360000}"/>
    <cellStyle name="Navadno 3 3 4 4 7 2" xfId="24521" xr:uid="{00000000-0005-0000-0000-000013360000}"/>
    <cellStyle name="Navadno 3 3 4 4 8" xfId="14621" xr:uid="{00000000-0005-0000-0000-000014360000}"/>
    <cellStyle name="Navadno 3 3 4 4 9" xfId="28554" xr:uid="{00000000-0005-0000-0000-000015360000}"/>
    <cellStyle name="Navadno 3 3 4 5" xfId="818" xr:uid="{00000000-0005-0000-0000-000016360000}"/>
    <cellStyle name="Navadno 3 3 4 5 10" xfId="32679" xr:uid="{00000000-0005-0000-0000-000017360000}"/>
    <cellStyle name="Navadno 3 3 4 5 2" xfId="5079" xr:uid="{00000000-0005-0000-0000-000018360000}"/>
    <cellStyle name="Navadno 3 3 4 5 2 2" xfId="9305" xr:uid="{00000000-0005-0000-0000-000019360000}"/>
    <cellStyle name="Navadno 3 3 4 5 2 2 2" xfId="23463" xr:uid="{00000000-0005-0000-0000-00001A360000}"/>
    <cellStyle name="Navadno 3 3 4 5 2 3" xfId="13531" xr:uid="{00000000-0005-0000-0000-00001B360000}"/>
    <cellStyle name="Navadno 3 3 4 5 2 3 2" xfId="27689" xr:uid="{00000000-0005-0000-0000-00001C360000}"/>
    <cellStyle name="Navadno 3 3 4 5 2 4" xfId="17789" xr:uid="{00000000-0005-0000-0000-00001D360000}"/>
    <cellStyle name="Navadno 3 3 4 5 2 5" xfId="30138" xr:uid="{00000000-0005-0000-0000-00001E360000}"/>
    <cellStyle name="Navadno 3 3 4 5 2 6" xfId="32680" xr:uid="{00000000-0005-0000-0000-00001F360000}"/>
    <cellStyle name="Navadno 3 3 4 5 3" xfId="3671" xr:uid="{00000000-0005-0000-0000-000020360000}"/>
    <cellStyle name="Navadno 3 3 4 5 3 2" xfId="7897" xr:uid="{00000000-0005-0000-0000-000021360000}"/>
    <cellStyle name="Navadno 3 3 4 5 3 2 2" xfId="22055" xr:uid="{00000000-0005-0000-0000-000022360000}"/>
    <cellStyle name="Navadno 3 3 4 5 3 3" xfId="12123" xr:uid="{00000000-0005-0000-0000-000023360000}"/>
    <cellStyle name="Navadno 3 3 4 5 3 3 2" xfId="26281" xr:uid="{00000000-0005-0000-0000-000024360000}"/>
    <cellStyle name="Navadno 3 3 4 5 3 4" xfId="16381" xr:uid="{00000000-0005-0000-0000-000025360000}"/>
    <cellStyle name="Navadno 3 3 4 5 3 5" xfId="29450" xr:uid="{00000000-0005-0000-0000-000026360000}"/>
    <cellStyle name="Navadno 3 3 4 5 3 6" xfId="32681" xr:uid="{00000000-0005-0000-0000-000027360000}"/>
    <cellStyle name="Navadno 3 3 4 5 4" xfId="2263" xr:uid="{00000000-0005-0000-0000-000028360000}"/>
    <cellStyle name="Navadno 3 3 4 5 4 2" xfId="19205" xr:uid="{00000000-0005-0000-0000-000029360000}"/>
    <cellStyle name="Navadno 3 3 4 5 5" xfId="6489" xr:uid="{00000000-0005-0000-0000-00002A360000}"/>
    <cellStyle name="Navadno 3 3 4 5 5 2" xfId="20647" xr:uid="{00000000-0005-0000-0000-00002B360000}"/>
    <cellStyle name="Navadno 3 3 4 5 6" xfId="10715" xr:uid="{00000000-0005-0000-0000-00002C360000}"/>
    <cellStyle name="Navadno 3 3 4 5 6 2" xfId="24873" xr:uid="{00000000-0005-0000-0000-00002D360000}"/>
    <cellStyle name="Navadno 3 3 4 5 7" xfId="14973" xr:uid="{00000000-0005-0000-0000-00002E360000}"/>
    <cellStyle name="Navadno 3 3 4 5 8" xfId="28730" xr:uid="{00000000-0005-0000-0000-00002F360000}"/>
    <cellStyle name="Navadno 3 3 4 5 9" xfId="30842" xr:uid="{00000000-0005-0000-0000-000030360000}"/>
    <cellStyle name="Navadno 3 3 4 6" xfId="4343" xr:uid="{00000000-0005-0000-0000-000031360000}"/>
    <cellStyle name="Navadno 3 3 4 6 2" xfId="8569" xr:uid="{00000000-0005-0000-0000-000032360000}"/>
    <cellStyle name="Navadno 3 3 4 6 2 2" xfId="22727" xr:uid="{00000000-0005-0000-0000-000033360000}"/>
    <cellStyle name="Navadno 3 3 4 6 3" xfId="12795" xr:uid="{00000000-0005-0000-0000-000034360000}"/>
    <cellStyle name="Navadno 3 3 4 6 3 2" xfId="26953" xr:uid="{00000000-0005-0000-0000-000035360000}"/>
    <cellStyle name="Navadno 3 3 4 6 4" xfId="17053" xr:uid="{00000000-0005-0000-0000-000036360000}"/>
    <cellStyle name="Navadno 3 3 4 6 5" xfId="29770" xr:uid="{00000000-0005-0000-0000-000037360000}"/>
    <cellStyle name="Navadno 3 3 4 6 6" xfId="32682" xr:uid="{00000000-0005-0000-0000-000038360000}"/>
    <cellStyle name="Navadno 3 3 4 7" xfId="2935" xr:uid="{00000000-0005-0000-0000-000039360000}"/>
    <cellStyle name="Navadno 3 3 4 7 2" xfId="7161" xr:uid="{00000000-0005-0000-0000-00003A360000}"/>
    <cellStyle name="Navadno 3 3 4 7 2 2" xfId="21319" xr:uid="{00000000-0005-0000-0000-00003B360000}"/>
    <cellStyle name="Navadno 3 3 4 7 3" xfId="11387" xr:uid="{00000000-0005-0000-0000-00003C360000}"/>
    <cellStyle name="Navadno 3 3 4 7 3 2" xfId="25545" xr:uid="{00000000-0005-0000-0000-00003D360000}"/>
    <cellStyle name="Navadno 3 3 4 7 4" xfId="15645" xr:uid="{00000000-0005-0000-0000-00003E360000}"/>
    <cellStyle name="Navadno 3 3 4 7 5" xfId="29082" xr:uid="{00000000-0005-0000-0000-00003F360000}"/>
    <cellStyle name="Navadno 3 3 4 7 6" xfId="32683" xr:uid="{00000000-0005-0000-0000-000040360000}"/>
    <cellStyle name="Navadno 3 3 4 8" xfId="1495" xr:uid="{00000000-0005-0000-0000-000041360000}"/>
    <cellStyle name="Navadno 3 3 4 8 2" xfId="18437" xr:uid="{00000000-0005-0000-0000-000042360000}"/>
    <cellStyle name="Navadno 3 3 4 9" xfId="5721" xr:uid="{00000000-0005-0000-0000-000043360000}"/>
    <cellStyle name="Navadno 3 3 4 9 2" xfId="19879" xr:uid="{00000000-0005-0000-0000-000044360000}"/>
    <cellStyle name="Navadno 3 3 5" xfId="113" xr:uid="{00000000-0005-0000-0000-000045360000}"/>
    <cellStyle name="Navadno 3 3 5 10" xfId="14269" xr:uid="{00000000-0005-0000-0000-000046360000}"/>
    <cellStyle name="Navadno 3 3 5 11" xfId="28378" xr:uid="{00000000-0005-0000-0000-000047360000}"/>
    <cellStyle name="Navadno 3 3 5 12" xfId="30490" xr:uid="{00000000-0005-0000-0000-000048360000}"/>
    <cellStyle name="Navadno 3 3 5 13" xfId="32684" xr:uid="{00000000-0005-0000-0000-000049360000}"/>
    <cellStyle name="Navadno 3 3 5 2" xfId="273" xr:uid="{00000000-0005-0000-0000-00004A360000}"/>
    <cellStyle name="Navadno 3 3 5 2 10" xfId="28474" xr:uid="{00000000-0005-0000-0000-00004B360000}"/>
    <cellStyle name="Navadno 3 3 5 2 11" xfId="30570" xr:uid="{00000000-0005-0000-0000-00004C360000}"/>
    <cellStyle name="Navadno 3 3 5 2 12" xfId="32685" xr:uid="{00000000-0005-0000-0000-00004D360000}"/>
    <cellStyle name="Navadno 3 3 5 2 2" xfId="626" xr:uid="{00000000-0005-0000-0000-00004E360000}"/>
    <cellStyle name="Navadno 3 3 5 2 2 10" xfId="30746" xr:uid="{00000000-0005-0000-0000-00004F360000}"/>
    <cellStyle name="Navadno 3 3 5 2 2 11" xfId="32686" xr:uid="{00000000-0005-0000-0000-000050360000}"/>
    <cellStyle name="Navadno 3 3 5 2 2 2" xfId="1330" xr:uid="{00000000-0005-0000-0000-000051360000}"/>
    <cellStyle name="Navadno 3 3 5 2 2 2 10" xfId="32687" xr:uid="{00000000-0005-0000-0000-000052360000}"/>
    <cellStyle name="Navadno 3 3 5 2 2 2 2" xfId="5591" xr:uid="{00000000-0005-0000-0000-000053360000}"/>
    <cellStyle name="Navadno 3 3 5 2 2 2 2 2" xfId="9817" xr:uid="{00000000-0005-0000-0000-000054360000}"/>
    <cellStyle name="Navadno 3 3 5 2 2 2 2 2 2" xfId="23975" xr:uid="{00000000-0005-0000-0000-000055360000}"/>
    <cellStyle name="Navadno 3 3 5 2 2 2 2 3" xfId="14043" xr:uid="{00000000-0005-0000-0000-000056360000}"/>
    <cellStyle name="Navadno 3 3 5 2 2 2 2 3 2" xfId="28201" xr:uid="{00000000-0005-0000-0000-000057360000}"/>
    <cellStyle name="Navadno 3 3 5 2 2 2 2 4" xfId="18301" xr:uid="{00000000-0005-0000-0000-000058360000}"/>
    <cellStyle name="Navadno 3 3 5 2 2 2 2 5" xfId="30394" xr:uid="{00000000-0005-0000-0000-000059360000}"/>
    <cellStyle name="Navadno 3 3 5 2 2 2 2 6" xfId="32688" xr:uid="{00000000-0005-0000-0000-00005A360000}"/>
    <cellStyle name="Navadno 3 3 5 2 2 2 3" xfId="4183" xr:uid="{00000000-0005-0000-0000-00005B360000}"/>
    <cellStyle name="Navadno 3 3 5 2 2 2 3 2" xfId="8409" xr:uid="{00000000-0005-0000-0000-00005C360000}"/>
    <cellStyle name="Navadno 3 3 5 2 2 2 3 2 2" xfId="22567" xr:uid="{00000000-0005-0000-0000-00005D360000}"/>
    <cellStyle name="Navadno 3 3 5 2 2 2 3 3" xfId="12635" xr:uid="{00000000-0005-0000-0000-00005E360000}"/>
    <cellStyle name="Navadno 3 3 5 2 2 2 3 3 2" xfId="26793" xr:uid="{00000000-0005-0000-0000-00005F360000}"/>
    <cellStyle name="Navadno 3 3 5 2 2 2 3 4" xfId="16893" xr:uid="{00000000-0005-0000-0000-000060360000}"/>
    <cellStyle name="Navadno 3 3 5 2 2 2 3 5" xfId="29706" xr:uid="{00000000-0005-0000-0000-000061360000}"/>
    <cellStyle name="Navadno 3 3 5 2 2 2 3 6" xfId="32689" xr:uid="{00000000-0005-0000-0000-000062360000}"/>
    <cellStyle name="Navadno 3 3 5 2 2 2 4" xfId="2775" xr:uid="{00000000-0005-0000-0000-000063360000}"/>
    <cellStyle name="Navadno 3 3 5 2 2 2 4 2" xfId="19717" xr:uid="{00000000-0005-0000-0000-000064360000}"/>
    <cellStyle name="Navadno 3 3 5 2 2 2 5" xfId="7001" xr:uid="{00000000-0005-0000-0000-000065360000}"/>
    <cellStyle name="Navadno 3 3 5 2 2 2 5 2" xfId="21159" xr:uid="{00000000-0005-0000-0000-000066360000}"/>
    <cellStyle name="Navadno 3 3 5 2 2 2 6" xfId="11227" xr:uid="{00000000-0005-0000-0000-000067360000}"/>
    <cellStyle name="Navadno 3 3 5 2 2 2 6 2" xfId="25385" xr:uid="{00000000-0005-0000-0000-000068360000}"/>
    <cellStyle name="Navadno 3 3 5 2 2 2 7" xfId="15485" xr:uid="{00000000-0005-0000-0000-000069360000}"/>
    <cellStyle name="Navadno 3 3 5 2 2 2 8" xfId="28986" xr:uid="{00000000-0005-0000-0000-00006A360000}"/>
    <cellStyle name="Navadno 3 3 5 2 2 2 9" xfId="31098" xr:uid="{00000000-0005-0000-0000-00006B360000}"/>
    <cellStyle name="Navadno 3 3 5 2 2 3" xfId="4887" xr:uid="{00000000-0005-0000-0000-00006C360000}"/>
    <cellStyle name="Navadno 3 3 5 2 2 3 2" xfId="9113" xr:uid="{00000000-0005-0000-0000-00006D360000}"/>
    <cellStyle name="Navadno 3 3 5 2 2 3 2 2" xfId="23271" xr:uid="{00000000-0005-0000-0000-00006E360000}"/>
    <cellStyle name="Navadno 3 3 5 2 2 3 3" xfId="13339" xr:uid="{00000000-0005-0000-0000-00006F360000}"/>
    <cellStyle name="Navadno 3 3 5 2 2 3 3 2" xfId="27497" xr:uid="{00000000-0005-0000-0000-000070360000}"/>
    <cellStyle name="Navadno 3 3 5 2 2 3 4" xfId="17597" xr:uid="{00000000-0005-0000-0000-000071360000}"/>
    <cellStyle name="Navadno 3 3 5 2 2 3 5" xfId="30042" xr:uid="{00000000-0005-0000-0000-000072360000}"/>
    <cellStyle name="Navadno 3 3 5 2 2 3 6" xfId="32690" xr:uid="{00000000-0005-0000-0000-000073360000}"/>
    <cellStyle name="Navadno 3 3 5 2 2 4" xfId="3479" xr:uid="{00000000-0005-0000-0000-000074360000}"/>
    <cellStyle name="Navadno 3 3 5 2 2 4 2" xfId="7705" xr:uid="{00000000-0005-0000-0000-000075360000}"/>
    <cellStyle name="Navadno 3 3 5 2 2 4 2 2" xfId="21863" xr:uid="{00000000-0005-0000-0000-000076360000}"/>
    <cellStyle name="Navadno 3 3 5 2 2 4 3" xfId="11931" xr:uid="{00000000-0005-0000-0000-000077360000}"/>
    <cellStyle name="Navadno 3 3 5 2 2 4 3 2" xfId="26089" xr:uid="{00000000-0005-0000-0000-000078360000}"/>
    <cellStyle name="Navadno 3 3 5 2 2 4 4" xfId="16189" xr:uid="{00000000-0005-0000-0000-000079360000}"/>
    <cellStyle name="Navadno 3 3 5 2 2 4 5" xfId="29354" xr:uid="{00000000-0005-0000-0000-00007A360000}"/>
    <cellStyle name="Navadno 3 3 5 2 2 4 6" xfId="32691" xr:uid="{00000000-0005-0000-0000-00007B360000}"/>
    <cellStyle name="Navadno 3 3 5 2 2 5" xfId="2071" xr:uid="{00000000-0005-0000-0000-00007C360000}"/>
    <cellStyle name="Navadno 3 3 5 2 2 5 2" xfId="19013" xr:uid="{00000000-0005-0000-0000-00007D360000}"/>
    <cellStyle name="Navadno 3 3 5 2 2 6" xfId="6297" xr:uid="{00000000-0005-0000-0000-00007E360000}"/>
    <cellStyle name="Navadno 3 3 5 2 2 6 2" xfId="20455" xr:uid="{00000000-0005-0000-0000-00007F360000}"/>
    <cellStyle name="Navadno 3 3 5 2 2 7" xfId="10523" xr:uid="{00000000-0005-0000-0000-000080360000}"/>
    <cellStyle name="Navadno 3 3 5 2 2 7 2" xfId="24681" xr:uid="{00000000-0005-0000-0000-000081360000}"/>
    <cellStyle name="Navadno 3 3 5 2 2 8" xfId="14781" xr:uid="{00000000-0005-0000-0000-000082360000}"/>
    <cellStyle name="Navadno 3 3 5 2 2 9" xfId="28634" xr:uid="{00000000-0005-0000-0000-000083360000}"/>
    <cellStyle name="Navadno 3 3 5 2 3" xfId="978" xr:uid="{00000000-0005-0000-0000-000084360000}"/>
    <cellStyle name="Navadno 3 3 5 2 3 10" xfId="32692" xr:uid="{00000000-0005-0000-0000-000085360000}"/>
    <cellStyle name="Navadno 3 3 5 2 3 2" xfId="5239" xr:uid="{00000000-0005-0000-0000-000086360000}"/>
    <cellStyle name="Navadno 3 3 5 2 3 2 2" xfId="9465" xr:uid="{00000000-0005-0000-0000-000087360000}"/>
    <cellStyle name="Navadno 3 3 5 2 3 2 2 2" xfId="23623" xr:uid="{00000000-0005-0000-0000-000088360000}"/>
    <cellStyle name="Navadno 3 3 5 2 3 2 3" xfId="13691" xr:uid="{00000000-0005-0000-0000-000089360000}"/>
    <cellStyle name="Navadno 3 3 5 2 3 2 3 2" xfId="27849" xr:uid="{00000000-0005-0000-0000-00008A360000}"/>
    <cellStyle name="Navadno 3 3 5 2 3 2 4" xfId="17949" xr:uid="{00000000-0005-0000-0000-00008B360000}"/>
    <cellStyle name="Navadno 3 3 5 2 3 2 5" xfId="30218" xr:uid="{00000000-0005-0000-0000-00008C360000}"/>
    <cellStyle name="Navadno 3 3 5 2 3 2 6" xfId="32693" xr:uid="{00000000-0005-0000-0000-00008D360000}"/>
    <cellStyle name="Navadno 3 3 5 2 3 3" xfId="3831" xr:uid="{00000000-0005-0000-0000-00008E360000}"/>
    <cellStyle name="Navadno 3 3 5 2 3 3 2" xfId="8057" xr:uid="{00000000-0005-0000-0000-00008F360000}"/>
    <cellStyle name="Navadno 3 3 5 2 3 3 2 2" xfId="22215" xr:uid="{00000000-0005-0000-0000-000090360000}"/>
    <cellStyle name="Navadno 3 3 5 2 3 3 3" xfId="12283" xr:uid="{00000000-0005-0000-0000-000091360000}"/>
    <cellStyle name="Navadno 3 3 5 2 3 3 3 2" xfId="26441" xr:uid="{00000000-0005-0000-0000-000092360000}"/>
    <cellStyle name="Navadno 3 3 5 2 3 3 4" xfId="16541" xr:uid="{00000000-0005-0000-0000-000093360000}"/>
    <cellStyle name="Navadno 3 3 5 2 3 3 5" xfId="29530" xr:uid="{00000000-0005-0000-0000-000094360000}"/>
    <cellStyle name="Navadno 3 3 5 2 3 3 6" xfId="32694" xr:uid="{00000000-0005-0000-0000-000095360000}"/>
    <cellStyle name="Navadno 3 3 5 2 3 4" xfId="2423" xr:uid="{00000000-0005-0000-0000-000096360000}"/>
    <cellStyle name="Navadno 3 3 5 2 3 4 2" xfId="19365" xr:uid="{00000000-0005-0000-0000-000097360000}"/>
    <cellStyle name="Navadno 3 3 5 2 3 5" xfId="6649" xr:uid="{00000000-0005-0000-0000-000098360000}"/>
    <cellStyle name="Navadno 3 3 5 2 3 5 2" xfId="20807" xr:uid="{00000000-0005-0000-0000-000099360000}"/>
    <cellStyle name="Navadno 3 3 5 2 3 6" xfId="10875" xr:uid="{00000000-0005-0000-0000-00009A360000}"/>
    <cellStyle name="Navadno 3 3 5 2 3 6 2" xfId="25033" xr:uid="{00000000-0005-0000-0000-00009B360000}"/>
    <cellStyle name="Navadno 3 3 5 2 3 7" xfId="15133" xr:uid="{00000000-0005-0000-0000-00009C360000}"/>
    <cellStyle name="Navadno 3 3 5 2 3 8" xfId="28810" xr:uid="{00000000-0005-0000-0000-00009D360000}"/>
    <cellStyle name="Navadno 3 3 5 2 3 9" xfId="30922" xr:uid="{00000000-0005-0000-0000-00009E360000}"/>
    <cellStyle name="Navadno 3 3 5 2 4" xfId="4535" xr:uid="{00000000-0005-0000-0000-00009F360000}"/>
    <cellStyle name="Navadno 3 3 5 2 4 2" xfId="8761" xr:uid="{00000000-0005-0000-0000-0000A0360000}"/>
    <cellStyle name="Navadno 3 3 5 2 4 2 2" xfId="22919" xr:uid="{00000000-0005-0000-0000-0000A1360000}"/>
    <cellStyle name="Navadno 3 3 5 2 4 3" xfId="12987" xr:uid="{00000000-0005-0000-0000-0000A2360000}"/>
    <cellStyle name="Navadno 3 3 5 2 4 3 2" xfId="27145" xr:uid="{00000000-0005-0000-0000-0000A3360000}"/>
    <cellStyle name="Navadno 3 3 5 2 4 4" xfId="17245" xr:uid="{00000000-0005-0000-0000-0000A4360000}"/>
    <cellStyle name="Navadno 3 3 5 2 4 5" xfId="29866" xr:uid="{00000000-0005-0000-0000-0000A5360000}"/>
    <cellStyle name="Navadno 3 3 5 2 4 6" xfId="32695" xr:uid="{00000000-0005-0000-0000-0000A6360000}"/>
    <cellStyle name="Navadno 3 3 5 2 5" xfId="3127" xr:uid="{00000000-0005-0000-0000-0000A7360000}"/>
    <cellStyle name="Navadno 3 3 5 2 5 2" xfId="7353" xr:uid="{00000000-0005-0000-0000-0000A8360000}"/>
    <cellStyle name="Navadno 3 3 5 2 5 2 2" xfId="21511" xr:uid="{00000000-0005-0000-0000-0000A9360000}"/>
    <cellStyle name="Navadno 3 3 5 2 5 3" xfId="11579" xr:uid="{00000000-0005-0000-0000-0000AA360000}"/>
    <cellStyle name="Navadno 3 3 5 2 5 3 2" xfId="25737" xr:uid="{00000000-0005-0000-0000-0000AB360000}"/>
    <cellStyle name="Navadno 3 3 5 2 5 4" xfId="15837" xr:uid="{00000000-0005-0000-0000-0000AC360000}"/>
    <cellStyle name="Navadno 3 3 5 2 5 5" xfId="29178" xr:uid="{00000000-0005-0000-0000-0000AD360000}"/>
    <cellStyle name="Navadno 3 3 5 2 5 6" xfId="32696" xr:uid="{00000000-0005-0000-0000-0000AE360000}"/>
    <cellStyle name="Navadno 3 3 5 2 6" xfId="1719" xr:uid="{00000000-0005-0000-0000-0000AF360000}"/>
    <cellStyle name="Navadno 3 3 5 2 6 2" xfId="18661" xr:uid="{00000000-0005-0000-0000-0000B0360000}"/>
    <cellStyle name="Navadno 3 3 5 2 7" xfId="5945" xr:uid="{00000000-0005-0000-0000-0000B1360000}"/>
    <cellStyle name="Navadno 3 3 5 2 7 2" xfId="20103" xr:uid="{00000000-0005-0000-0000-0000B2360000}"/>
    <cellStyle name="Navadno 3 3 5 2 8" xfId="10171" xr:uid="{00000000-0005-0000-0000-0000B3360000}"/>
    <cellStyle name="Navadno 3 3 5 2 8 2" xfId="24329" xr:uid="{00000000-0005-0000-0000-0000B4360000}"/>
    <cellStyle name="Navadno 3 3 5 2 9" xfId="14429" xr:uid="{00000000-0005-0000-0000-0000B5360000}"/>
    <cellStyle name="Navadno 3 3 5 3" xfId="498" xr:uid="{00000000-0005-0000-0000-0000B6360000}"/>
    <cellStyle name="Navadno 3 3 5 3 10" xfId="30682" xr:uid="{00000000-0005-0000-0000-0000B7360000}"/>
    <cellStyle name="Navadno 3 3 5 3 11" xfId="32697" xr:uid="{00000000-0005-0000-0000-0000B8360000}"/>
    <cellStyle name="Navadno 3 3 5 3 2" xfId="1202" xr:uid="{00000000-0005-0000-0000-0000B9360000}"/>
    <cellStyle name="Navadno 3 3 5 3 2 10" xfId="32698" xr:uid="{00000000-0005-0000-0000-0000BA360000}"/>
    <cellStyle name="Navadno 3 3 5 3 2 2" xfId="5463" xr:uid="{00000000-0005-0000-0000-0000BB360000}"/>
    <cellStyle name="Navadno 3 3 5 3 2 2 2" xfId="9689" xr:uid="{00000000-0005-0000-0000-0000BC360000}"/>
    <cellStyle name="Navadno 3 3 5 3 2 2 2 2" xfId="23847" xr:uid="{00000000-0005-0000-0000-0000BD360000}"/>
    <cellStyle name="Navadno 3 3 5 3 2 2 3" xfId="13915" xr:uid="{00000000-0005-0000-0000-0000BE360000}"/>
    <cellStyle name="Navadno 3 3 5 3 2 2 3 2" xfId="28073" xr:uid="{00000000-0005-0000-0000-0000BF360000}"/>
    <cellStyle name="Navadno 3 3 5 3 2 2 4" xfId="18173" xr:uid="{00000000-0005-0000-0000-0000C0360000}"/>
    <cellStyle name="Navadno 3 3 5 3 2 2 5" xfId="30330" xr:uid="{00000000-0005-0000-0000-0000C1360000}"/>
    <cellStyle name="Navadno 3 3 5 3 2 2 6" xfId="32699" xr:uid="{00000000-0005-0000-0000-0000C2360000}"/>
    <cellStyle name="Navadno 3 3 5 3 2 3" xfId="4055" xr:uid="{00000000-0005-0000-0000-0000C3360000}"/>
    <cellStyle name="Navadno 3 3 5 3 2 3 2" xfId="8281" xr:uid="{00000000-0005-0000-0000-0000C4360000}"/>
    <cellStyle name="Navadno 3 3 5 3 2 3 2 2" xfId="22439" xr:uid="{00000000-0005-0000-0000-0000C5360000}"/>
    <cellStyle name="Navadno 3 3 5 3 2 3 3" xfId="12507" xr:uid="{00000000-0005-0000-0000-0000C6360000}"/>
    <cellStyle name="Navadno 3 3 5 3 2 3 3 2" xfId="26665" xr:uid="{00000000-0005-0000-0000-0000C7360000}"/>
    <cellStyle name="Navadno 3 3 5 3 2 3 4" xfId="16765" xr:uid="{00000000-0005-0000-0000-0000C8360000}"/>
    <cellStyle name="Navadno 3 3 5 3 2 3 5" xfId="29642" xr:uid="{00000000-0005-0000-0000-0000C9360000}"/>
    <cellStyle name="Navadno 3 3 5 3 2 3 6" xfId="32700" xr:uid="{00000000-0005-0000-0000-0000CA360000}"/>
    <cellStyle name="Navadno 3 3 5 3 2 4" xfId="2647" xr:uid="{00000000-0005-0000-0000-0000CB360000}"/>
    <cellStyle name="Navadno 3 3 5 3 2 4 2" xfId="19589" xr:uid="{00000000-0005-0000-0000-0000CC360000}"/>
    <cellStyle name="Navadno 3 3 5 3 2 5" xfId="6873" xr:uid="{00000000-0005-0000-0000-0000CD360000}"/>
    <cellStyle name="Navadno 3 3 5 3 2 5 2" xfId="21031" xr:uid="{00000000-0005-0000-0000-0000CE360000}"/>
    <cellStyle name="Navadno 3 3 5 3 2 6" xfId="11099" xr:uid="{00000000-0005-0000-0000-0000CF360000}"/>
    <cellStyle name="Navadno 3 3 5 3 2 6 2" xfId="25257" xr:uid="{00000000-0005-0000-0000-0000D0360000}"/>
    <cellStyle name="Navadno 3 3 5 3 2 7" xfId="15357" xr:uid="{00000000-0005-0000-0000-0000D1360000}"/>
    <cellStyle name="Navadno 3 3 5 3 2 8" xfId="28922" xr:uid="{00000000-0005-0000-0000-0000D2360000}"/>
    <cellStyle name="Navadno 3 3 5 3 2 9" xfId="31034" xr:uid="{00000000-0005-0000-0000-0000D3360000}"/>
    <cellStyle name="Navadno 3 3 5 3 3" xfId="4759" xr:uid="{00000000-0005-0000-0000-0000D4360000}"/>
    <cellStyle name="Navadno 3 3 5 3 3 2" xfId="8985" xr:uid="{00000000-0005-0000-0000-0000D5360000}"/>
    <cellStyle name="Navadno 3 3 5 3 3 2 2" xfId="23143" xr:uid="{00000000-0005-0000-0000-0000D6360000}"/>
    <cellStyle name="Navadno 3 3 5 3 3 3" xfId="13211" xr:uid="{00000000-0005-0000-0000-0000D7360000}"/>
    <cellStyle name="Navadno 3 3 5 3 3 3 2" xfId="27369" xr:uid="{00000000-0005-0000-0000-0000D8360000}"/>
    <cellStyle name="Navadno 3 3 5 3 3 4" xfId="17469" xr:uid="{00000000-0005-0000-0000-0000D9360000}"/>
    <cellStyle name="Navadno 3 3 5 3 3 5" xfId="29978" xr:uid="{00000000-0005-0000-0000-0000DA360000}"/>
    <cellStyle name="Navadno 3 3 5 3 3 6" xfId="32701" xr:uid="{00000000-0005-0000-0000-0000DB360000}"/>
    <cellStyle name="Navadno 3 3 5 3 4" xfId="3351" xr:uid="{00000000-0005-0000-0000-0000DC360000}"/>
    <cellStyle name="Navadno 3 3 5 3 4 2" xfId="7577" xr:uid="{00000000-0005-0000-0000-0000DD360000}"/>
    <cellStyle name="Navadno 3 3 5 3 4 2 2" xfId="21735" xr:uid="{00000000-0005-0000-0000-0000DE360000}"/>
    <cellStyle name="Navadno 3 3 5 3 4 3" xfId="11803" xr:uid="{00000000-0005-0000-0000-0000DF360000}"/>
    <cellStyle name="Navadno 3 3 5 3 4 3 2" xfId="25961" xr:uid="{00000000-0005-0000-0000-0000E0360000}"/>
    <cellStyle name="Navadno 3 3 5 3 4 4" xfId="16061" xr:uid="{00000000-0005-0000-0000-0000E1360000}"/>
    <cellStyle name="Navadno 3 3 5 3 4 5" xfId="29290" xr:uid="{00000000-0005-0000-0000-0000E2360000}"/>
    <cellStyle name="Navadno 3 3 5 3 4 6" xfId="32702" xr:uid="{00000000-0005-0000-0000-0000E3360000}"/>
    <cellStyle name="Navadno 3 3 5 3 5" xfId="1943" xr:uid="{00000000-0005-0000-0000-0000E4360000}"/>
    <cellStyle name="Navadno 3 3 5 3 5 2" xfId="18885" xr:uid="{00000000-0005-0000-0000-0000E5360000}"/>
    <cellStyle name="Navadno 3 3 5 3 6" xfId="6169" xr:uid="{00000000-0005-0000-0000-0000E6360000}"/>
    <cellStyle name="Navadno 3 3 5 3 6 2" xfId="20327" xr:uid="{00000000-0005-0000-0000-0000E7360000}"/>
    <cellStyle name="Navadno 3 3 5 3 7" xfId="10395" xr:uid="{00000000-0005-0000-0000-0000E8360000}"/>
    <cellStyle name="Navadno 3 3 5 3 7 2" xfId="24553" xr:uid="{00000000-0005-0000-0000-0000E9360000}"/>
    <cellStyle name="Navadno 3 3 5 3 8" xfId="14653" xr:uid="{00000000-0005-0000-0000-0000EA360000}"/>
    <cellStyle name="Navadno 3 3 5 3 9" xfId="28570" xr:uid="{00000000-0005-0000-0000-0000EB360000}"/>
    <cellStyle name="Navadno 3 3 5 4" xfId="850" xr:uid="{00000000-0005-0000-0000-0000EC360000}"/>
    <cellStyle name="Navadno 3 3 5 4 10" xfId="32703" xr:uid="{00000000-0005-0000-0000-0000ED360000}"/>
    <cellStyle name="Navadno 3 3 5 4 2" xfId="5111" xr:uid="{00000000-0005-0000-0000-0000EE360000}"/>
    <cellStyle name="Navadno 3 3 5 4 2 2" xfId="9337" xr:uid="{00000000-0005-0000-0000-0000EF360000}"/>
    <cellStyle name="Navadno 3 3 5 4 2 2 2" xfId="23495" xr:uid="{00000000-0005-0000-0000-0000F0360000}"/>
    <cellStyle name="Navadno 3 3 5 4 2 3" xfId="13563" xr:uid="{00000000-0005-0000-0000-0000F1360000}"/>
    <cellStyle name="Navadno 3 3 5 4 2 3 2" xfId="27721" xr:uid="{00000000-0005-0000-0000-0000F2360000}"/>
    <cellStyle name="Navadno 3 3 5 4 2 4" xfId="17821" xr:uid="{00000000-0005-0000-0000-0000F3360000}"/>
    <cellStyle name="Navadno 3 3 5 4 2 5" xfId="30154" xr:uid="{00000000-0005-0000-0000-0000F4360000}"/>
    <cellStyle name="Navadno 3 3 5 4 2 6" xfId="32704" xr:uid="{00000000-0005-0000-0000-0000F5360000}"/>
    <cellStyle name="Navadno 3 3 5 4 3" xfId="3703" xr:uid="{00000000-0005-0000-0000-0000F6360000}"/>
    <cellStyle name="Navadno 3 3 5 4 3 2" xfId="7929" xr:uid="{00000000-0005-0000-0000-0000F7360000}"/>
    <cellStyle name="Navadno 3 3 5 4 3 2 2" xfId="22087" xr:uid="{00000000-0005-0000-0000-0000F8360000}"/>
    <cellStyle name="Navadno 3 3 5 4 3 3" xfId="12155" xr:uid="{00000000-0005-0000-0000-0000F9360000}"/>
    <cellStyle name="Navadno 3 3 5 4 3 3 2" xfId="26313" xr:uid="{00000000-0005-0000-0000-0000FA360000}"/>
    <cellStyle name="Navadno 3 3 5 4 3 4" xfId="16413" xr:uid="{00000000-0005-0000-0000-0000FB360000}"/>
    <cellStyle name="Navadno 3 3 5 4 3 5" xfId="29466" xr:uid="{00000000-0005-0000-0000-0000FC360000}"/>
    <cellStyle name="Navadno 3 3 5 4 3 6" xfId="32705" xr:uid="{00000000-0005-0000-0000-0000FD360000}"/>
    <cellStyle name="Navadno 3 3 5 4 4" xfId="2295" xr:uid="{00000000-0005-0000-0000-0000FE360000}"/>
    <cellStyle name="Navadno 3 3 5 4 4 2" xfId="19237" xr:uid="{00000000-0005-0000-0000-0000FF360000}"/>
    <cellStyle name="Navadno 3 3 5 4 5" xfId="6521" xr:uid="{00000000-0005-0000-0000-000000370000}"/>
    <cellStyle name="Navadno 3 3 5 4 5 2" xfId="20679" xr:uid="{00000000-0005-0000-0000-000001370000}"/>
    <cellStyle name="Navadno 3 3 5 4 6" xfId="10747" xr:uid="{00000000-0005-0000-0000-000002370000}"/>
    <cellStyle name="Navadno 3 3 5 4 6 2" xfId="24905" xr:uid="{00000000-0005-0000-0000-000003370000}"/>
    <cellStyle name="Navadno 3 3 5 4 7" xfId="15005" xr:uid="{00000000-0005-0000-0000-000004370000}"/>
    <cellStyle name="Navadno 3 3 5 4 8" xfId="28746" xr:uid="{00000000-0005-0000-0000-000005370000}"/>
    <cellStyle name="Navadno 3 3 5 4 9" xfId="30858" xr:uid="{00000000-0005-0000-0000-000006370000}"/>
    <cellStyle name="Navadno 3 3 5 5" xfId="4375" xr:uid="{00000000-0005-0000-0000-000007370000}"/>
    <cellStyle name="Navadno 3 3 5 5 2" xfId="8601" xr:uid="{00000000-0005-0000-0000-000008370000}"/>
    <cellStyle name="Navadno 3 3 5 5 2 2" xfId="22759" xr:uid="{00000000-0005-0000-0000-000009370000}"/>
    <cellStyle name="Navadno 3 3 5 5 3" xfId="12827" xr:uid="{00000000-0005-0000-0000-00000A370000}"/>
    <cellStyle name="Navadno 3 3 5 5 3 2" xfId="26985" xr:uid="{00000000-0005-0000-0000-00000B370000}"/>
    <cellStyle name="Navadno 3 3 5 5 4" xfId="17085" xr:uid="{00000000-0005-0000-0000-00000C370000}"/>
    <cellStyle name="Navadno 3 3 5 5 5" xfId="29786" xr:uid="{00000000-0005-0000-0000-00000D370000}"/>
    <cellStyle name="Navadno 3 3 5 5 6" xfId="32706" xr:uid="{00000000-0005-0000-0000-00000E370000}"/>
    <cellStyle name="Navadno 3 3 5 6" xfId="2967" xr:uid="{00000000-0005-0000-0000-00000F370000}"/>
    <cellStyle name="Navadno 3 3 5 6 2" xfId="7193" xr:uid="{00000000-0005-0000-0000-000010370000}"/>
    <cellStyle name="Navadno 3 3 5 6 2 2" xfId="21351" xr:uid="{00000000-0005-0000-0000-000011370000}"/>
    <cellStyle name="Navadno 3 3 5 6 3" xfId="11419" xr:uid="{00000000-0005-0000-0000-000012370000}"/>
    <cellStyle name="Navadno 3 3 5 6 3 2" xfId="25577" xr:uid="{00000000-0005-0000-0000-000013370000}"/>
    <cellStyle name="Navadno 3 3 5 6 4" xfId="15677" xr:uid="{00000000-0005-0000-0000-000014370000}"/>
    <cellStyle name="Navadno 3 3 5 6 5" xfId="29098" xr:uid="{00000000-0005-0000-0000-000015370000}"/>
    <cellStyle name="Navadno 3 3 5 6 6" xfId="32707" xr:uid="{00000000-0005-0000-0000-000016370000}"/>
    <cellStyle name="Navadno 3 3 5 7" xfId="1559" xr:uid="{00000000-0005-0000-0000-000017370000}"/>
    <cellStyle name="Navadno 3 3 5 7 2" xfId="18501" xr:uid="{00000000-0005-0000-0000-000018370000}"/>
    <cellStyle name="Navadno 3 3 5 8" xfId="5785" xr:uid="{00000000-0005-0000-0000-000019370000}"/>
    <cellStyle name="Navadno 3 3 5 8 2" xfId="19943" xr:uid="{00000000-0005-0000-0000-00001A370000}"/>
    <cellStyle name="Navadno 3 3 5 9" xfId="10011" xr:uid="{00000000-0005-0000-0000-00001B370000}"/>
    <cellStyle name="Navadno 3 3 5 9 2" xfId="24169" xr:uid="{00000000-0005-0000-0000-00001C370000}"/>
    <cellStyle name="Navadno 3 3 6" xfId="43" xr:uid="{00000000-0005-0000-0000-00001D370000}"/>
    <cellStyle name="Navadno 3 3 6 10" xfId="14237" xr:uid="{00000000-0005-0000-0000-00001E370000}"/>
    <cellStyle name="Navadno 3 3 6 11" xfId="28346" xr:uid="{00000000-0005-0000-0000-00001F370000}"/>
    <cellStyle name="Navadno 3 3 6 12" xfId="30458" xr:uid="{00000000-0005-0000-0000-000020370000}"/>
    <cellStyle name="Navadno 3 3 6 13" xfId="32708" xr:uid="{00000000-0005-0000-0000-000021370000}"/>
    <cellStyle name="Navadno 3 3 6 2" xfId="209" xr:uid="{00000000-0005-0000-0000-000022370000}"/>
    <cellStyle name="Navadno 3 3 6 2 10" xfId="28458" xr:uid="{00000000-0005-0000-0000-000023370000}"/>
    <cellStyle name="Navadno 3 3 6 2 11" xfId="30538" xr:uid="{00000000-0005-0000-0000-000024370000}"/>
    <cellStyle name="Navadno 3 3 6 2 12" xfId="32709" xr:uid="{00000000-0005-0000-0000-000025370000}"/>
    <cellStyle name="Navadno 3 3 6 2 2" xfId="562" xr:uid="{00000000-0005-0000-0000-000026370000}"/>
    <cellStyle name="Navadno 3 3 6 2 2 10" xfId="30714" xr:uid="{00000000-0005-0000-0000-000027370000}"/>
    <cellStyle name="Navadno 3 3 6 2 2 11" xfId="32710" xr:uid="{00000000-0005-0000-0000-000028370000}"/>
    <cellStyle name="Navadno 3 3 6 2 2 2" xfId="1266" xr:uid="{00000000-0005-0000-0000-000029370000}"/>
    <cellStyle name="Navadno 3 3 6 2 2 2 10" xfId="32711" xr:uid="{00000000-0005-0000-0000-00002A370000}"/>
    <cellStyle name="Navadno 3 3 6 2 2 2 2" xfId="5527" xr:uid="{00000000-0005-0000-0000-00002B370000}"/>
    <cellStyle name="Navadno 3 3 6 2 2 2 2 2" xfId="9753" xr:uid="{00000000-0005-0000-0000-00002C370000}"/>
    <cellStyle name="Navadno 3 3 6 2 2 2 2 2 2" xfId="23911" xr:uid="{00000000-0005-0000-0000-00002D370000}"/>
    <cellStyle name="Navadno 3 3 6 2 2 2 2 3" xfId="13979" xr:uid="{00000000-0005-0000-0000-00002E370000}"/>
    <cellStyle name="Navadno 3 3 6 2 2 2 2 3 2" xfId="28137" xr:uid="{00000000-0005-0000-0000-00002F370000}"/>
    <cellStyle name="Navadno 3 3 6 2 2 2 2 4" xfId="18237" xr:uid="{00000000-0005-0000-0000-000030370000}"/>
    <cellStyle name="Navadno 3 3 6 2 2 2 2 5" xfId="30362" xr:uid="{00000000-0005-0000-0000-000031370000}"/>
    <cellStyle name="Navadno 3 3 6 2 2 2 2 6" xfId="32712" xr:uid="{00000000-0005-0000-0000-000032370000}"/>
    <cellStyle name="Navadno 3 3 6 2 2 2 3" xfId="4119" xr:uid="{00000000-0005-0000-0000-000033370000}"/>
    <cellStyle name="Navadno 3 3 6 2 2 2 3 2" xfId="8345" xr:uid="{00000000-0005-0000-0000-000034370000}"/>
    <cellStyle name="Navadno 3 3 6 2 2 2 3 2 2" xfId="22503" xr:uid="{00000000-0005-0000-0000-000035370000}"/>
    <cellStyle name="Navadno 3 3 6 2 2 2 3 3" xfId="12571" xr:uid="{00000000-0005-0000-0000-000036370000}"/>
    <cellStyle name="Navadno 3 3 6 2 2 2 3 3 2" xfId="26729" xr:uid="{00000000-0005-0000-0000-000037370000}"/>
    <cellStyle name="Navadno 3 3 6 2 2 2 3 4" xfId="16829" xr:uid="{00000000-0005-0000-0000-000038370000}"/>
    <cellStyle name="Navadno 3 3 6 2 2 2 3 5" xfId="29674" xr:uid="{00000000-0005-0000-0000-000039370000}"/>
    <cellStyle name="Navadno 3 3 6 2 2 2 3 6" xfId="32713" xr:uid="{00000000-0005-0000-0000-00003A370000}"/>
    <cellStyle name="Navadno 3 3 6 2 2 2 4" xfId="2711" xr:uid="{00000000-0005-0000-0000-00003B370000}"/>
    <cellStyle name="Navadno 3 3 6 2 2 2 4 2" xfId="19653" xr:uid="{00000000-0005-0000-0000-00003C370000}"/>
    <cellStyle name="Navadno 3 3 6 2 2 2 5" xfId="6937" xr:uid="{00000000-0005-0000-0000-00003D370000}"/>
    <cellStyle name="Navadno 3 3 6 2 2 2 5 2" xfId="21095" xr:uid="{00000000-0005-0000-0000-00003E370000}"/>
    <cellStyle name="Navadno 3 3 6 2 2 2 6" xfId="11163" xr:uid="{00000000-0005-0000-0000-00003F370000}"/>
    <cellStyle name="Navadno 3 3 6 2 2 2 6 2" xfId="25321" xr:uid="{00000000-0005-0000-0000-000040370000}"/>
    <cellStyle name="Navadno 3 3 6 2 2 2 7" xfId="15421" xr:uid="{00000000-0005-0000-0000-000041370000}"/>
    <cellStyle name="Navadno 3 3 6 2 2 2 8" xfId="28954" xr:uid="{00000000-0005-0000-0000-000042370000}"/>
    <cellStyle name="Navadno 3 3 6 2 2 2 9" xfId="31066" xr:uid="{00000000-0005-0000-0000-000043370000}"/>
    <cellStyle name="Navadno 3 3 6 2 2 3" xfId="4823" xr:uid="{00000000-0005-0000-0000-000044370000}"/>
    <cellStyle name="Navadno 3 3 6 2 2 3 2" xfId="9049" xr:uid="{00000000-0005-0000-0000-000045370000}"/>
    <cellStyle name="Navadno 3 3 6 2 2 3 2 2" xfId="23207" xr:uid="{00000000-0005-0000-0000-000046370000}"/>
    <cellStyle name="Navadno 3 3 6 2 2 3 3" xfId="13275" xr:uid="{00000000-0005-0000-0000-000047370000}"/>
    <cellStyle name="Navadno 3 3 6 2 2 3 3 2" xfId="27433" xr:uid="{00000000-0005-0000-0000-000048370000}"/>
    <cellStyle name="Navadno 3 3 6 2 2 3 4" xfId="17533" xr:uid="{00000000-0005-0000-0000-000049370000}"/>
    <cellStyle name="Navadno 3 3 6 2 2 3 5" xfId="30010" xr:uid="{00000000-0005-0000-0000-00004A370000}"/>
    <cellStyle name="Navadno 3 3 6 2 2 3 6" xfId="32714" xr:uid="{00000000-0005-0000-0000-00004B370000}"/>
    <cellStyle name="Navadno 3 3 6 2 2 4" xfId="3415" xr:uid="{00000000-0005-0000-0000-00004C370000}"/>
    <cellStyle name="Navadno 3 3 6 2 2 4 2" xfId="7641" xr:uid="{00000000-0005-0000-0000-00004D370000}"/>
    <cellStyle name="Navadno 3 3 6 2 2 4 2 2" xfId="21799" xr:uid="{00000000-0005-0000-0000-00004E370000}"/>
    <cellStyle name="Navadno 3 3 6 2 2 4 3" xfId="11867" xr:uid="{00000000-0005-0000-0000-00004F370000}"/>
    <cellStyle name="Navadno 3 3 6 2 2 4 3 2" xfId="26025" xr:uid="{00000000-0005-0000-0000-000050370000}"/>
    <cellStyle name="Navadno 3 3 6 2 2 4 4" xfId="16125" xr:uid="{00000000-0005-0000-0000-000051370000}"/>
    <cellStyle name="Navadno 3 3 6 2 2 4 5" xfId="29322" xr:uid="{00000000-0005-0000-0000-000052370000}"/>
    <cellStyle name="Navadno 3 3 6 2 2 4 6" xfId="32715" xr:uid="{00000000-0005-0000-0000-000053370000}"/>
    <cellStyle name="Navadno 3 3 6 2 2 5" xfId="2007" xr:uid="{00000000-0005-0000-0000-000054370000}"/>
    <cellStyle name="Navadno 3 3 6 2 2 5 2" xfId="18949" xr:uid="{00000000-0005-0000-0000-000055370000}"/>
    <cellStyle name="Navadno 3 3 6 2 2 6" xfId="6233" xr:uid="{00000000-0005-0000-0000-000056370000}"/>
    <cellStyle name="Navadno 3 3 6 2 2 6 2" xfId="20391" xr:uid="{00000000-0005-0000-0000-000057370000}"/>
    <cellStyle name="Navadno 3 3 6 2 2 7" xfId="10459" xr:uid="{00000000-0005-0000-0000-000058370000}"/>
    <cellStyle name="Navadno 3 3 6 2 2 7 2" xfId="24617" xr:uid="{00000000-0005-0000-0000-000059370000}"/>
    <cellStyle name="Navadno 3 3 6 2 2 8" xfId="14717" xr:uid="{00000000-0005-0000-0000-00005A370000}"/>
    <cellStyle name="Navadno 3 3 6 2 2 9" xfId="28602" xr:uid="{00000000-0005-0000-0000-00005B370000}"/>
    <cellStyle name="Navadno 3 3 6 2 3" xfId="914" xr:uid="{00000000-0005-0000-0000-00005C370000}"/>
    <cellStyle name="Navadno 3 3 6 2 3 10" xfId="32716" xr:uid="{00000000-0005-0000-0000-00005D370000}"/>
    <cellStyle name="Navadno 3 3 6 2 3 2" xfId="5175" xr:uid="{00000000-0005-0000-0000-00005E370000}"/>
    <cellStyle name="Navadno 3 3 6 2 3 2 2" xfId="9401" xr:uid="{00000000-0005-0000-0000-00005F370000}"/>
    <cellStyle name="Navadno 3 3 6 2 3 2 2 2" xfId="23559" xr:uid="{00000000-0005-0000-0000-000060370000}"/>
    <cellStyle name="Navadno 3 3 6 2 3 2 3" xfId="13627" xr:uid="{00000000-0005-0000-0000-000061370000}"/>
    <cellStyle name="Navadno 3 3 6 2 3 2 3 2" xfId="27785" xr:uid="{00000000-0005-0000-0000-000062370000}"/>
    <cellStyle name="Navadno 3 3 6 2 3 2 4" xfId="17885" xr:uid="{00000000-0005-0000-0000-000063370000}"/>
    <cellStyle name="Navadno 3 3 6 2 3 2 5" xfId="30186" xr:uid="{00000000-0005-0000-0000-000064370000}"/>
    <cellStyle name="Navadno 3 3 6 2 3 2 6" xfId="32717" xr:uid="{00000000-0005-0000-0000-000065370000}"/>
    <cellStyle name="Navadno 3 3 6 2 3 3" xfId="3767" xr:uid="{00000000-0005-0000-0000-000066370000}"/>
    <cellStyle name="Navadno 3 3 6 2 3 3 2" xfId="7993" xr:uid="{00000000-0005-0000-0000-000067370000}"/>
    <cellStyle name="Navadno 3 3 6 2 3 3 2 2" xfId="22151" xr:uid="{00000000-0005-0000-0000-000068370000}"/>
    <cellStyle name="Navadno 3 3 6 2 3 3 3" xfId="12219" xr:uid="{00000000-0005-0000-0000-000069370000}"/>
    <cellStyle name="Navadno 3 3 6 2 3 3 3 2" xfId="26377" xr:uid="{00000000-0005-0000-0000-00006A370000}"/>
    <cellStyle name="Navadno 3 3 6 2 3 3 4" xfId="16477" xr:uid="{00000000-0005-0000-0000-00006B370000}"/>
    <cellStyle name="Navadno 3 3 6 2 3 3 5" xfId="29498" xr:uid="{00000000-0005-0000-0000-00006C370000}"/>
    <cellStyle name="Navadno 3 3 6 2 3 3 6" xfId="32718" xr:uid="{00000000-0005-0000-0000-00006D370000}"/>
    <cellStyle name="Navadno 3 3 6 2 3 4" xfId="2359" xr:uid="{00000000-0005-0000-0000-00006E370000}"/>
    <cellStyle name="Navadno 3 3 6 2 3 4 2" xfId="19301" xr:uid="{00000000-0005-0000-0000-00006F370000}"/>
    <cellStyle name="Navadno 3 3 6 2 3 5" xfId="6585" xr:uid="{00000000-0005-0000-0000-000070370000}"/>
    <cellStyle name="Navadno 3 3 6 2 3 5 2" xfId="20743" xr:uid="{00000000-0005-0000-0000-000071370000}"/>
    <cellStyle name="Navadno 3 3 6 2 3 6" xfId="10811" xr:uid="{00000000-0005-0000-0000-000072370000}"/>
    <cellStyle name="Navadno 3 3 6 2 3 6 2" xfId="24969" xr:uid="{00000000-0005-0000-0000-000073370000}"/>
    <cellStyle name="Navadno 3 3 6 2 3 7" xfId="15069" xr:uid="{00000000-0005-0000-0000-000074370000}"/>
    <cellStyle name="Navadno 3 3 6 2 3 8" xfId="28778" xr:uid="{00000000-0005-0000-0000-000075370000}"/>
    <cellStyle name="Navadno 3 3 6 2 3 9" xfId="30890" xr:uid="{00000000-0005-0000-0000-000076370000}"/>
    <cellStyle name="Navadno 3 3 6 2 4" xfId="4471" xr:uid="{00000000-0005-0000-0000-000077370000}"/>
    <cellStyle name="Navadno 3 3 6 2 4 2" xfId="8697" xr:uid="{00000000-0005-0000-0000-000078370000}"/>
    <cellStyle name="Navadno 3 3 6 2 4 2 2" xfId="22855" xr:uid="{00000000-0005-0000-0000-000079370000}"/>
    <cellStyle name="Navadno 3 3 6 2 4 3" xfId="12923" xr:uid="{00000000-0005-0000-0000-00007A370000}"/>
    <cellStyle name="Navadno 3 3 6 2 4 3 2" xfId="27081" xr:uid="{00000000-0005-0000-0000-00007B370000}"/>
    <cellStyle name="Navadno 3 3 6 2 4 4" xfId="17181" xr:uid="{00000000-0005-0000-0000-00007C370000}"/>
    <cellStyle name="Navadno 3 3 6 2 4 5" xfId="29834" xr:uid="{00000000-0005-0000-0000-00007D370000}"/>
    <cellStyle name="Navadno 3 3 6 2 4 6" xfId="32719" xr:uid="{00000000-0005-0000-0000-00007E370000}"/>
    <cellStyle name="Navadno 3 3 6 2 5" xfId="3063" xr:uid="{00000000-0005-0000-0000-00007F370000}"/>
    <cellStyle name="Navadno 3 3 6 2 5 2" xfId="7289" xr:uid="{00000000-0005-0000-0000-000080370000}"/>
    <cellStyle name="Navadno 3 3 6 2 5 2 2" xfId="21447" xr:uid="{00000000-0005-0000-0000-000081370000}"/>
    <cellStyle name="Navadno 3 3 6 2 5 3" xfId="11515" xr:uid="{00000000-0005-0000-0000-000082370000}"/>
    <cellStyle name="Navadno 3 3 6 2 5 3 2" xfId="25673" xr:uid="{00000000-0005-0000-0000-000083370000}"/>
    <cellStyle name="Navadno 3 3 6 2 5 4" xfId="15773" xr:uid="{00000000-0005-0000-0000-000084370000}"/>
    <cellStyle name="Navadno 3 3 6 2 5 5" xfId="29146" xr:uid="{00000000-0005-0000-0000-000085370000}"/>
    <cellStyle name="Navadno 3 3 6 2 5 6" xfId="32720" xr:uid="{00000000-0005-0000-0000-000086370000}"/>
    <cellStyle name="Navadno 3 3 6 2 6" xfId="1655" xr:uid="{00000000-0005-0000-0000-000087370000}"/>
    <cellStyle name="Navadno 3 3 6 2 6 2" xfId="18597" xr:uid="{00000000-0005-0000-0000-000088370000}"/>
    <cellStyle name="Navadno 3 3 6 2 7" xfId="5881" xr:uid="{00000000-0005-0000-0000-000089370000}"/>
    <cellStyle name="Navadno 3 3 6 2 7 2" xfId="20039" xr:uid="{00000000-0005-0000-0000-00008A370000}"/>
    <cellStyle name="Navadno 3 3 6 2 8" xfId="10107" xr:uid="{00000000-0005-0000-0000-00008B370000}"/>
    <cellStyle name="Navadno 3 3 6 2 8 2" xfId="24265" xr:uid="{00000000-0005-0000-0000-00008C370000}"/>
    <cellStyle name="Navadno 3 3 6 2 9" xfId="14365" xr:uid="{00000000-0005-0000-0000-00008D370000}"/>
    <cellStyle name="Navadno 3 3 6 3" xfId="434" xr:uid="{00000000-0005-0000-0000-00008E370000}"/>
    <cellStyle name="Navadno 3 3 6 3 10" xfId="30650" xr:uid="{00000000-0005-0000-0000-00008F370000}"/>
    <cellStyle name="Navadno 3 3 6 3 11" xfId="32721" xr:uid="{00000000-0005-0000-0000-000090370000}"/>
    <cellStyle name="Navadno 3 3 6 3 2" xfId="1138" xr:uid="{00000000-0005-0000-0000-000091370000}"/>
    <cellStyle name="Navadno 3 3 6 3 2 10" xfId="32722" xr:uid="{00000000-0005-0000-0000-000092370000}"/>
    <cellStyle name="Navadno 3 3 6 3 2 2" xfId="5399" xr:uid="{00000000-0005-0000-0000-000093370000}"/>
    <cellStyle name="Navadno 3 3 6 3 2 2 2" xfId="9625" xr:uid="{00000000-0005-0000-0000-000094370000}"/>
    <cellStyle name="Navadno 3 3 6 3 2 2 2 2" xfId="23783" xr:uid="{00000000-0005-0000-0000-000095370000}"/>
    <cellStyle name="Navadno 3 3 6 3 2 2 3" xfId="13851" xr:uid="{00000000-0005-0000-0000-000096370000}"/>
    <cellStyle name="Navadno 3 3 6 3 2 2 3 2" xfId="28009" xr:uid="{00000000-0005-0000-0000-000097370000}"/>
    <cellStyle name="Navadno 3 3 6 3 2 2 4" xfId="18109" xr:uid="{00000000-0005-0000-0000-000098370000}"/>
    <cellStyle name="Navadno 3 3 6 3 2 2 5" xfId="30298" xr:uid="{00000000-0005-0000-0000-000099370000}"/>
    <cellStyle name="Navadno 3 3 6 3 2 2 6" xfId="32723" xr:uid="{00000000-0005-0000-0000-00009A370000}"/>
    <cellStyle name="Navadno 3 3 6 3 2 3" xfId="3991" xr:uid="{00000000-0005-0000-0000-00009B370000}"/>
    <cellStyle name="Navadno 3 3 6 3 2 3 2" xfId="8217" xr:uid="{00000000-0005-0000-0000-00009C370000}"/>
    <cellStyle name="Navadno 3 3 6 3 2 3 2 2" xfId="22375" xr:uid="{00000000-0005-0000-0000-00009D370000}"/>
    <cellStyle name="Navadno 3 3 6 3 2 3 3" xfId="12443" xr:uid="{00000000-0005-0000-0000-00009E370000}"/>
    <cellStyle name="Navadno 3 3 6 3 2 3 3 2" xfId="26601" xr:uid="{00000000-0005-0000-0000-00009F370000}"/>
    <cellStyle name="Navadno 3 3 6 3 2 3 4" xfId="16701" xr:uid="{00000000-0005-0000-0000-0000A0370000}"/>
    <cellStyle name="Navadno 3 3 6 3 2 3 5" xfId="29610" xr:uid="{00000000-0005-0000-0000-0000A1370000}"/>
    <cellStyle name="Navadno 3 3 6 3 2 3 6" xfId="32724" xr:uid="{00000000-0005-0000-0000-0000A2370000}"/>
    <cellStyle name="Navadno 3 3 6 3 2 4" xfId="2583" xr:uid="{00000000-0005-0000-0000-0000A3370000}"/>
    <cellStyle name="Navadno 3 3 6 3 2 4 2" xfId="19525" xr:uid="{00000000-0005-0000-0000-0000A4370000}"/>
    <cellStyle name="Navadno 3 3 6 3 2 5" xfId="6809" xr:uid="{00000000-0005-0000-0000-0000A5370000}"/>
    <cellStyle name="Navadno 3 3 6 3 2 5 2" xfId="20967" xr:uid="{00000000-0005-0000-0000-0000A6370000}"/>
    <cellStyle name="Navadno 3 3 6 3 2 6" xfId="11035" xr:uid="{00000000-0005-0000-0000-0000A7370000}"/>
    <cellStyle name="Navadno 3 3 6 3 2 6 2" xfId="25193" xr:uid="{00000000-0005-0000-0000-0000A8370000}"/>
    <cellStyle name="Navadno 3 3 6 3 2 7" xfId="15293" xr:uid="{00000000-0005-0000-0000-0000A9370000}"/>
    <cellStyle name="Navadno 3 3 6 3 2 8" xfId="28890" xr:uid="{00000000-0005-0000-0000-0000AA370000}"/>
    <cellStyle name="Navadno 3 3 6 3 2 9" xfId="31002" xr:uid="{00000000-0005-0000-0000-0000AB370000}"/>
    <cellStyle name="Navadno 3 3 6 3 3" xfId="4695" xr:uid="{00000000-0005-0000-0000-0000AC370000}"/>
    <cellStyle name="Navadno 3 3 6 3 3 2" xfId="8921" xr:uid="{00000000-0005-0000-0000-0000AD370000}"/>
    <cellStyle name="Navadno 3 3 6 3 3 2 2" xfId="23079" xr:uid="{00000000-0005-0000-0000-0000AE370000}"/>
    <cellStyle name="Navadno 3 3 6 3 3 3" xfId="13147" xr:uid="{00000000-0005-0000-0000-0000AF370000}"/>
    <cellStyle name="Navadno 3 3 6 3 3 3 2" xfId="27305" xr:uid="{00000000-0005-0000-0000-0000B0370000}"/>
    <cellStyle name="Navadno 3 3 6 3 3 4" xfId="17405" xr:uid="{00000000-0005-0000-0000-0000B1370000}"/>
    <cellStyle name="Navadno 3 3 6 3 3 5" xfId="29946" xr:uid="{00000000-0005-0000-0000-0000B2370000}"/>
    <cellStyle name="Navadno 3 3 6 3 3 6" xfId="32725" xr:uid="{00000000-0005-0000-0000-0000B3370000}"/>
    <cellStyle name="Navadno 3 3 6 3 4" xfId="3287" xr:uid="{00000000-0005-0000-0000-0000B4370000}"/>
    <cellStyle name="Navadno 3 3 6 3 4 2" xfId="7513" xr:uid="{00000000-0005-0000-0000-0000B5370000}"/>
    <cellStyle name="Navadno 3 3 6 3 4 2 2" xfId="21671" xr:uid="{00000000-0005-0000-0000-0000B6370000}"/>
    <cellStyle name="Navadno 3 3 6 3 4 3" xfId="11739" xr:uid="{00000000-0005-0000-0000-0000B7370000}"/>
    <cellStyle name="Navadno 3 3 6 3 4 3 2" xfId="25897" xr:uid="{00000000-0005-0000-0000-0000B8370000}"/>
    <cellStyle name="Navadno 3 3 6 3 4 4" xfId="15997" xr:uid="{00000000-0005-0000-0000-0000B9370000}"/>
    <cellStyle name="Navadno 3 3 6 3 4 5" xfId="29258" xr:uid="{00000000-0005-0000-0000-0000BA370000}"/>
    <cellStyle name="Navadno 3 3 6 3 4 6" xfId="32726" xr:uid="{00000000-0005-0000-0000-0000BB370000}"/>
    <cellStyle name="Navadno 3 3 6 3 5" xfId="1879" xr:uid="{00000000-0005-0000-0000-0000BC370000}"/>
    <cellStyle name="Navadno 3 3 6 3 5 2" xfId="18821" xr:uid="{00000000-0005-0000-0000-0000BD370000}"/>
    <cellStyle name="Navadno 3 3 6 3 6" xfId="6105" xr:uid="{00000000-0005-0000-0000-0000BE370000}"/>
    <cellStyle name="Navadno 3 3 6 3 6 2" xfId="20263" xr:uid="{00000000-0005-0000-0000-0000BF370000}"/>
    <cellStyle name="Navadno 3 3 6 3 7" xfId="10331" xr:uid="{00000000-0005-0000-0000-0000C0370000}"/>
    <cellStyle name="Navadno 3 3 6 3 7 2" xfId="24489" xr:uid="{00000000-0005-0000-0000-0000C1370000}"/>
    <cellStyle name="Navadno 3 3 6 3 8" xfId="14589" xr:uid="{00000000-0005-0000-0000-0000C2370000}"/>
    <cellStyle name="Navadno 3 3 6 3 9" xfId="28538" xr:uid="{00000000-0005-0000-0000-0000C3370000}"/>
    <cellStyle name="Navadno 3 3 6 4" xfId="786" xr:uid="{00000000-0005-0000-0000-0000C4370000}"/>
    <cellStyle name="Navadno 3 3 6 4 10" xfId="32727" xr:uid="{00000000-0005-0000-0000-0000C5370000}"/>
    <cellStyle name="Navadno 3 3 6 4 2" xfId="5047" xr:uid="{00000000-0005-0000-0000-0000C6370000}"/>
    <cellStyle name="Navadno 3 3 6 4 2 2" xfId="9273" xr:uid="{00000000-0005-0000-0000-0000C7370000}"/>
    <cellStyle name="Navadno 3 3 6 4 2 2 2" xfId="23431" xr:uid="{00000000-0005-0000-0000-0000C8370000}"/>
    <cellStyle name="Navadno 3 3 6 4 2 3" xfId="13499" xr:uid="{00000000-0005-0000-0000-0000C9370000}"/>
    <cellStyle name="Navadno 3 3 6 4 2 3 2" xfId="27657" xr:uid="{00000000-0005-0000-0000-0000CA370000}"/>
    <cellStyle name="Navadno 3 3 6 4 2 4" xfId="17757" xr:uid="{00000000-0005-0000-0000-0000CB370000}"/>
    <cellStyle name="Navadno 3 3 6 4 2 5" xfId="30122" xr:uid="{00000000-0005-0000-0000-0000CC370000}"/>
    <cellStyle name="Navadno 3 3 6 4 2 6" xfId="32728" xr:uid="{00000000-0005-0000-0000-0000CD370000}"/>
    <cellStyle name="Navadno 3 3 6 4 3" xfId="3639" xr:uid="{00000000-0005-0000-0000-0000CE370000}"/>
    <cellStyle name="Navadno 3 3 6 4 3 2" xfId="7865" xr:uid="{00000000-0005-0000-0000-0000CF370000}"/>
    <cellStyle name="Navadno 3 3 6 4 3 2 2" xfId="22023" xr:uid="{00000000-0005-0000-0000-0000D0370000}"/>
    <cellStyle name="Navadno 3 3 6 4 3 3" xfId="12091" xr:uid="{00000000-0005-0000-0000-0000D1370000}"/>
    <cellStyle name="Navadno 3 3 6 4 3 3 2" xfId="26249" xr:uid="{00000000-0005-0000-0000-0000D2370000}"/>
    <cellStyle name="Navadno 3 3 6 4 3 4" xfId="16349" xr:uid="{00000000-0005-0000-0000-0000D3370000}"/>
    <cellStyle name="Navadno 3 3 6 4 3 5" xfId="29434" xr:uid="{00000000-0005-0000-0000-0000D4370000}"/>
    <cellStyle name="Navadno 3 3 6 4 3 6" xfId="32729" xr:uid="{00000000-0005-0000-0000-0000D5370000}"/>
    <cellStyle name="Navadno 3 3 6 4 4" xfId="2231" xr:uid="{00000000-0005-0000-0000-0000D6370000}"/>
    <cellStyle name="Navadno 3 3 6 4 4 2" xfId="19173" xr:uid="{00000000-0005-0000-0000-0000D7370000}"/>
    <cellStyle name="Navadno 3 3 6 4 5" xfId="6457" xr:uid="{00000000-0005-0000-0000-0000D8370000}"/>
    <cellStyle name="Navadno 3 3 6 4 5 2" xfId="20615" xr:uid="{00000000-0005-0000-0000-0000D9370000}"/>
    <cellStyle name="Navadno 3 3 6 4 6" xfId="10683" xr:uid="{00000000-0005-0000-0000-0000DA370000}"/>
    <cellStyle name="Navadno 3 3 6 4 6 2" xfId="24841" xr:uid="{00000000-0005-0000-0000-0000DB370000}"/>
    <cellStyle name="Navadno 3 3 6 4 7" xfId="14941" xr:uid="{00000000-0005-0000-0000-0000DC370000}"/>
    <cellStyle name="Navadno 3 3 6 4 8" xfId="28714" xr:uid="{00000000-0005-0000-0000-0000DD370000}"/>
    <cellStyle name="Navadno 3 3 6 4 9" xfId="30826" xr:uid="{00000000-0005-0000-0000-0000DE370000}"/>
    <cellStyle name="Navadno 3 3 6 5" xfId="4311" xr:uid="{00000000-0005-0000-0000-0000DF370000}"/>
    <cellStyle name="Navadno 3 3 6 5 2" xfId="8537" xr:uid="{00000000-0005-0000-0000-0000E0370000}"/>
    <cellStyle name="Navadno 3 3 6 5 2 2" xfId="22695" xr:uid="{00000000-0005-0000-0000-0000E1370000}"/>
    <cellStyle name="Navadno 3 3 6 5 3" xfId="12763" xr:uid="{00000000-0005-0000-0000-0000E2370000}"/>
    <cellStyle name="Navadno 3 3 6 5 3 2" xfId="26921" xr:uid="{00000000-0005-0000-0000-0000E3370000}"/>
    <cellStyle name="Navadno 3 3 6 5 4" xfId="17021" xr:uid="{00000000-0005-0000-0000-0000E4370000}"/>
    <cellStyle name="Navadno 3 3 6 5 5" xfId="29754" xr:uid="{00000000-0005-0000-0000-0000E5370000}"/>
    <cellStyle name="Navadno 3 3 6 5 6" xfId="32730" xr:uid="{00000000-0005-0000-0000-0000E6370000}"/>
    <cellStyle name="Navadno 3 3 6 6" xfId="2903" xr:uid="{00000000-0005-0000-0000-0000E7370000}"/>
    <cellStyle name="Navadno 3 3 6 6 2" xfId="7129" xr:uid="{00000000-0005-0000-0000-0000E8370000}"/>
    <cellStyle name="Navadno 3 3 6 6 2 2" xfId="21287" xr:uid="{00000000-0005-0000-0000-0000E9370000}"/>
    <cellStyle name="Navadno 3 3 6 6 3" xfId="11355" xr:uid="{00000000-0005-0000-0000-0000EA370000}"/>
    <cellStyle name="Navadno 3 3 6 6 3 2" xfId="25513" xr:uid="{00000000-0005-0000-0000-0000EB370000}"/>
    <cellStyle name="Navadno 3 3 6 6 4" xfId="15613" xr:uid="{00000000-0005-0000-0000-0000EC370000}"/>
    <cellStyle name="Navadno 3 3 6 6 5" xfId="29066" xr:uid="{00000000-0005-0000-0000-0000ED370000}"/>
    <cellStyle name="Navadno 3 3 6 6 6" xfId="32731" xr:uid="{00000000-0005-0000-0000-0000EE370000}"/>
    <cellStyle name="Navadno 3 3 6 7" xfId="1527" xr:uid="{00000000-0005-0000-0000-0000EF370000}"/>
    <cellStyle name="Navadno 3 3 6 7 2" xfId="18469" xr:uid="{00000000-0005-0000-0000-0000F0370000}"/>
    <cellStyle name="Navadno 3 3 6 8" xfId="5753" xr:uid="{00000000-0005-0000-0000-0000F1370000}"/>
    <cellStyle name="Navadno 3 3 6 8 2" xfId="19911" xr:uid="{00000000-0005-0000-0000-0000F2370000}"/>
    <cellStyle name="Navadno 3 3 6 9" xfId="9979" xr:uid="{00000000-0005-0000-0000-0000F3370000}"/>
    <cellStyle name="Navadno 3 3 6 9 2" xfId="24137" xr:uid="{00000000-0005-0000-0000-0000F4370000}"/>
    <cellStyle name="Navadno 3 3 7" xfId="146" xr:uid="{00000000-0005-0000-0000-0000F5370000}"/>
    <cellStyle name="Navadno 3 3 7 10" xfId="28425" xr:uid="{00000000-0005-0000-0000-0000F6370000}"/>
    <cellStyle name="Navadno 3 3 7 11" xfId="30505" xr:uid="{00000000-0005-0000-0000-0000F7370000}"/>
    <cellStyle name="Navadno 3 3 7 12" xfId="32732" xr:uid="{00000000-0005-0000-0000-0000F8370000}"/>
    <cellStyle name="Navadno 3 3 7 2" xfId="531" xr:uid="{00000000-0005-0000-0000-0000F9370000}"/>
    <cellStyle name="Navadno 3 3 7 2 10" xfId="30697" xr:uid="{00000000-0005-0000-0000-0000FA370000}"/>
    <cellStyle name="Navadno 3 3 7 2 11" xfId="32733" xr:uid="{00000000-0005-0000-0000-0000FB370000}"/>
    <cellStyle name="Navadno 3 3 7 2 2" xfId="1235" xr:uid="{00000000-0005-0000-0000-0000FC370000}"/>
    <cellStyle name="Navadno 3 3 7 2 2 10" xfId="32734" xr:uid="{00000000-0005-0000-0000-0000FD370000}"/>
    <cellStyle name="Navadno 3 3 7 2 2 2" xfId="5496" xr:uid="{00000000-0005-0000-0000-0000FE370000}"/>
    <cellStyle name="Navadno 3 3 7 2 2 2 2" xfId="9722" xr:uid="{00000000-0005-0000-0000-0000FF370000}"/>
    <cellStyle name="Navadno 3 3 7 2 2 2 2 2" xfId="23880" xr:uid="{00000000-0005-0000-0000-000000380000}"/>
    <cellStyle name="Navadno 3 3 7 2 2 2 3" xfId="13948" xr:uid="{00000000-0005-0000-0000-000001380000}"/>
    <cellStyle name="Navadno 3 3 7 2 2 2 3 2" xfId="28106" xr:uid="{00000000-0005-0000-0000-000002380000}"/>
    <cellStyle name="Navadno 3 3 7 2 2 2 4" xfId="18206" xr:uid="{00000000-0005-0000-0000-000003380000}"/>
    <cellStyle name="Navadno 3 3 7 2 2 2 5" xfId="30345" xr:uid="{00000000-0005-0000-0000-000004380000}"/>
    <cellStyle name="Navadno 3 3 7 2 2 2 6" xfId="32735" xr:uid="{00000000-0005-0000-0000-000005380000}"/>
    <cellStyle name="Navadno 3 3 7 2 2 3" xfId="4088" xr:uid="{00000000-0005-0000-0000-000006380000}"/>
    <cellStyle name="Navadno 3 3 7 2 2 3 2" xfId="8314" xr:uid="{00000000-0005-0000-0000-000007380000}"/>
    <cellStyle name="Navadno 3 3 7 2 2 3 2 2" xfId="22472" xr:uid="{00000000-0005-0000-0000-000008380000}"/>
    <cellStyle name="Navadno 3 3 7 2 2 3 3" xfId="12540" xr:uid="{00000000-0005-0000-0000-000009380000}"/>
    <cellStyle name="Navadno 3 3 7 2 2 3 3 2" xfId="26698" xr:uid="{00000000-0005-0000-0000-00000A380000}"/>
    <cellStyle name="Navadno 3 3 7 2 2 3 4" xfId="16798" xr:uid="{00000000-0005-0000-0000-00000B380000}"/>
    <cellStyle name="Navadno 3 3 7 2 2 3 5" xfId="29657" xr:uid="{00000000-0005-0000-0000-00000C380000}"/>
    <cellStyle name="Navadno 3 3 7 2 2 3 6" xfId="32736" xr:uid="{00000000-0005-0000-0000-00000D380000}"/>
    <cellStyle name="Navadno 3 3 7 2 2 4" xfId="2680" xr:uid="{00000000-0005-0000-0000-00000E380000}"/>
    <cellStyle name="Navadno 3 3 7 2 2 4 2" xfId="19622" xr:uid="{00000000-0005-0000-0000-00000F380000}"/>
    <cellStyle name="Navadno 3 3 7 2 2 5" xfId="6906" xr:uid="{00000000-0005-0000-0000-000010380000}"/>
    <cellStyle name="Navadno 3 3 7 2 2 5 2" xfId="21064" xr:uid="{00000000-0005-0000-0000-000011380000}"/>
    <cellStyle name="Navadno 3 3 7 2 2 6" xfId="11132" xr:uid="{00000000-0005-0000-0000-000012380000}"/>
    <cellStyle name="Navadno 3 3 7 2 2 6 2" xfId="25290" xr:uid="{00000000-0005-0000-0000-000013380000}"/>
    <cellStyle name="Navadno 3 3 7 2 2 7" xfId="15390" xr:uid="{00000000-0005-0000-0000-000014380000}"/>
    <cellStyle name="Navadno 3 3 7 2 2 8" xfId="28937" xr:uid="{00000000-0005-0000-0000-000015380000}"/>
    <cellStyle name="Navadno 3 3 7 2 2 9" xfId="31049" xr:uid="{00000000-0005-0000-0000-000016380000}"/>
    <cellStyle name="Navadno 3 3 7 2 3" xfId="4792" xr:uid="{00000000-0005-0000-0000-000017380000}"/>
    <cellStyle name="Navadno 3 3 7 2 3 2" xfId="9018" xr:uid="{00000000-0005-0000-0000-000018380000}"/>
    <cellStyle name="Navadno 3 3 7 2 3 2 2" xfId="23176" xr:uid="{00000000-0005-0000-0000-000019380000}"/>
    <cellStyle name="Navadno 3 3 7 2 3 3" xfId="13244" xr:uid="{00000000-0005-0000-0000-00001A380000}"/>
    <cellStyle name="Navadno 3 3 7 2 3 3 2" xfId="27402" xr:uid="{00000000-0005-0000-0000-00001B380000}"/>
    <cellStyle name="Navadno 3 3 7 2 3 4" xfId="17502" xr:uid="{00000000-0005-0000-0000-00001C380000}"/>
    <cellStyle name="Navadno 3 3 7 2 3 5" xfId="29993" xr:uid="{00000000-0005-0000-0000-00001D380000}"/>
    <cellStyle name="Navadno 3 3 7 2 3 6" xfId="32737" xr:uid="{00000000-0005-0000-0000-00001E380000}"/>
    <cellStyle name="Navadno 3 3 7 2 4" xfId="3384" xr:uid="{00000000-0005-0000-0000-00001F380000}"/>
    <cellStyle name="Navadno 3 3 7 2 4 2" xfId="7610" xr:uid="{00000000-0005-0000-0000-000020380000}"/>
    <cellStyle name="Navadno 3 3 7 2 4 2 2" xfId="21768" xr:uid="{00000000-0005-0000-0000-000021380000}"/>
    <cellStyle name="Navadno 3 3 7 2 4 3" xfId="11836" xr:uid="{00000000-0005-0000-0000-000022380000}"/>
    <cellStyle name="Navadno 3 3 7 2 4 3 2" xfId="25994" xr:uid="{00000000-0005-0000-0000-000023380000}"/>
    <cellStyle name="Navadno 3 3 7 2 4 4" xfId="16094" xr:uid="{00000000-0005-0000-0000-000024380000}"/>
    <cellStyle name="Navadno 3 3 7 2 4 5" xfId="29305" xr:uid="{00000000-0005-0000-0000-000025380000}"/>
    <cellStyle name="Navadno 3 3 7 2 4 6" xfId="32738" xr:uid="{00000000-0005-0000-0000-000026380000}"/>
    <cellStyle name="Navadno 3 3 7 2 5" xfId="1976" xr:uid="{00000000-0005-0000-0000-000027380000}"/>
    <cellStyle name="Navadno 3 3 7 2 5 2" xfId="18918" xr:uid="{00000000-0005-0000-0000-000028380000}"/>
    <cellStyle name="Navadno 3 3 7 2 6" xfId="6202" xr:uid="{00000000-0005-0000-0000-000029380000}"/>
    <cellStyle name="Navadno 3 3 7 2 6 2" xfId="20360" xr:uid="{00000000-0005-0000-0000-00002A380000}"/>
    <cellStyle name="Navadno 3 3 7 2 7" xfId="10428" xr:uid="{00000000-0005-0000-0000-00002B380000}"/>
    <cellStyle name="Navadno 3 3 7 2 7 2" xfId="24586" xr:uid="{00000000-0005-0000-0000-00002C380000}"/>
    <cellStyle name="Navadno 3 3 7 2 8" xfId="14686" xr:uid="{00000000-0005-0000-0000-00002D380000}"/>
    <cellStyle name="Navadno 3 3 7 2 9" xfId="28585" xr:uid="{00000000-0005-0000-0000-00002E380000}"/>
    <cellStyle name="Navadno 3 3 7 3" xfId="883" xr:uid="{00000000-0005-0000-0000-00002F380000}"/>
    <cellStyle name="Navadno 3 3 7 3 10" xfId="32739" xr:uid="{00000000-0005-0000-0000-000030380000}"/>
    <cellStyle name="Navadno 3 3 7 3 2" xfId="5144" xr:uid="{00000000-0005-0000-0000-000031380000}"/>
    <cellStyle name="Navadno 3 3 7 3 2 2" xfId="9370" xr:uid="{00000000-0005-0000-0000-000032380000}"/>
    <cellStyle name="Navadno 3 3 7 3 2 2 2" xfId="23528" xr:uid="{00000000-0005-0000-0000-000033380000}"/>
    <cellStyle name="Navadno 3 3 7 3 2 3" xfId="13596" xr:uid="{00000000-0005-0000-0000-000034380000}"/>
    <cellStyle name="Navadno 3 3 7 3 2 3 2" xfId="27754" xr:uid="{00000000-0005-0000-0000-000035380000}"/>
    <cellStyle name="Navadno 3 3 7 3 2 4" xfId="17854" xr:uid="{00000000-0005-0000-0000-000036380000}"/>
    <cellStyle name="Navadno 3 3 7 3 2 5" xfId="30169" xr:uid="{00000000-0005-0000-0000-000037380000}"/>
    <cellStyle name="Navadno 3 3 7 3 2 6" xfId="32740" xr:uid="{00000000-0005-0000-0000-000038380000}"/>
    <cellStyle name="Navadno 3 3 7 3 3" xfId="3736" xr:uid="{00000000-0005-0000-0000-000039380000}"/>
    <cellStyle name="Navadno 3 3 7 3 3 2" xfId="7962" xr:uid="{00000000-0005-0000-0000-00003A380000}"/>
    <cellStyle name="Navadno 3 3 7 3 3 2 2" xfId="22120" xr:uid="{00000000-0005-0000-0000-00003B380000}"/>
    <cellStyle name="Navadno 3 3 7 3 3 3" xfId="12188" xr:uid="{00000000-0005-0000-0000-00003C380000}"/>
    <cellStyle name="Navadno 3 3 7 3 3 3 2" xfId="26346" xr:uid="{00000000-0005-0000-0000-00003D380000}"/>
    <cellStyle name="Navadno 3 3 7 3 3 4" xfId="16446" xr:uid="{00000000-0005-0000-0000-00003E380000}"/>
    <cellStyle name="Navadno 3 3 7 3 3 5" xfId="29481" xr:uid="{00000000-0005-0000-0000-00003F380000}"/>
    <cellStyle name="Navadno 3 3 7 3 3 6" xfId="32741" xr:uid="{00000000-0005-0000-0000-000040380000}"/>
    <cellStyle name="Navadno 3 3 7 3 4" xfId="2328" xr:uid="{00000000-0005-0000-0000-000041380000}"/>
    <cellStyle name="Navadno 3 3 7 3 4 2" xfId="19270" xr:uid="{00000000-0005-0000-0000-000042380000}"/>
    <cellStyle name="Navadno 3 3 7 3 5" xfId="6554" xr:uid="{00000000-0005-0000-0000-000043380000}"/>
    <cellStyle name="Navadno 3 3 7 3 5 2" xfId="20712" xr:uid="{00000000-0005-0000-0000-000044380000}"/>
    <cellStyle name="Navadno 3 3 7 3 6" xfId="10780" xr:uid="{00000000-0005-0000-0000-000045380000}"/>
    <cellStyle name="Navadno 3 3 7 3 6 2" xfId="24938" xr:uid="{00000000-0005-0000-0000-000046380000}"/>
    <cellStyle name="Navadno 3 3 7 3 7" xfId="15038" xr:uid="{00000000-0005-0000-0000-000047380000}"/>
    <cellStyle name="Navadno 3 3 7 3 8" xfId="28761" xr:uid="{00000000-0005-0000-0000-000048380000}"/>
    <cellStyle name="Navadno 3 3 7 3 9" xfId="30873" xr:uid="{00000000-0005-0000-0000-000049380000}"/>
    <cellStyle name="Navadno 3 3 7 4" xfId="4408" xr:uid="{00000000-0005-0000-0000-00004A380000}"/>
    <cellStyle name="Navadno 3 3 7 4 2" xfId="8634" xr:uid="{00000000-0005-0000-0000-00004B380000}"/>
    <cellStyle name="Navadno 3 3 7 4 2 2" xfId="22792" xr:uid="{00000000-0005-0000-0000-00004C380000}"/>
    <cellStyle name="Navadno 3 3 7 4 3" xfId="12860" xr:uid="{00000000-0005-0000-0000-00004D380000}"/>
    <cellStyle name="Navadno 3 3 7 4 3 2" xfId="27018" xr:uid="{00000000-0005-0000-0000-00004E380000}"/>
    <cellStyle name="Navadno 3 3 7 4 4" xfId="17118" xr:uid="{00000000-0005-0000-0000-00004F380000}"/>
    <cellStyle name="Navadno 3 3 7 4 5" xfId="29801" xr:uid="{00000000-0005-0000-0000-000050380000}"/>
    <cellStyle name="Navadno 3 3 7 4 6" xfId="32742" xr:uid="{00000000-0005-0000-0000-000051380000}"/>
    <cellStyle name="Navadno 3 3 7 5" xfId="3000" xr:uid="{00000000-0005-0000-0000-000052380000}"/>
    <cellStyle name="Navadno 3 3 7 5 2" xfId="7226" xr:uid="{00000000-0005-0000-0000-000053380000}"/>
    <cellStyle name="Navadno 3 3 7 5 2 2" xfId="21384" xr:uid="{00000000-0005-0000-0000-000054380000}"/>
    <cellStyle name="Navadno 3 3 7 5 3" xfId="11452" xr:uid="{00000000-0005-0000-0000-000055380000}"/>
    <cellStyle name="Navadno 3 3 7 5 3 2" xfId="25610" xr:uid="{00000000-0005-0000-0000-000056380000}"/>
    <cellStyle name="Navadno 3 3 7 5 4" xfId="15710" xr:uid="{00000000-0005-0000-0000-000057380000}"/>
    <cellStyle name="Navadno 3 3 7 5 5" xfId="29113" xr:uid="{00000000-0005-0000-0000-000058380000}"/>
    <cellStyle name="Navadno 3 3 7 5 6" xfId="32743" xr:uid="{00000000-0005-0000-0000-000059380000}"/>
    <cellStyle name="Navadno 3 3 7 6" xfId="1592" xr:uid="{00000000-0005-0000-0000-00005A380000}"/>
    <cellStyle name="Navadno 3 3 7 6 2" xfId="18534" xr:uid="{00000000-0005-0000-0000-00005B380000}"/>
    <cellStyle name="Navadno 3 3 7 7" xfId="5818" xr:uid="{00000000-0005-0000-0000-00005C380000}"/>
    <cellStyle name="Navadno 3 3 7 7 2" xfId="19976" xr:uid="{00000000-0005-0000-0000-00005D380000}"/>
    <cellStyle name="Navadno 3 3 7 8" xfId="10044" xr:uid="{00000000-0005-0000-0000-00005E380000}"/>
    <cellStyle name="Navadno 3 3 7 8 2" xfId="24202" xr:uid="{00000000-0005-0000-0000-00005F380000}"/>
    <cellStyle name="Navadno 3 3 7 9" xfId="14302" xr:uid="{00000000-0005-0000-0000-000060380000}"/>
    <cellStyle name="Navadno 3 3 8" xfId="178" xr:uid="{00000000-0005-0000-0000-000061380000}"/>
    <cellStyle name="Navadno 3 3 8 10" xfId="28441" xr:uid="{00000000-0005-0000-0000-000062380000}"/>
    <cellStyle name="Navadno 3 3 8 11" xfId="30521" xr:uid="{00000000-0005-0000-0000-000063380000}"/>
    <cellStyle name="Navadno 3 3 8 12" xfId="32744" xr:uid="{00000000-0005-0000-0000-000064380000}"/>
    <cellStyle name="Navadno 3 3 8 2" xfId="403" xr:uid="{00000000-0005-0000-0000-000065380000}"/>
    <cellStyle name="Navadno 3 3 8 2 10" xfId="30633" xr:uid="{00000000-0005-0000-0000-000066380000}"/>
    <cellStyle name="Navadno 3 3 8 2 11" xfId="32745" xr:uid="{00000000-0005-0000-0000-000067380000}"/>
    <cellStyle name="Navadno 3 3 8 2 2" xfId="1107" xr:uid="{00000000-0005-0000-0000-000068380000}"/>
    <cellStyle name="Navadno 3 3 8 2 2 10" xfId="32746" xr:uid="{00000000-0005-0000-0000-000069380000}"/>
    <cellStyle name="Navadno 3 3 8 2 2 2" xfId="5368" xr:uid="{00000000-0005-0000-0000-00006A380000}"/>
    <cellStyle name="Navadno 3 3 8 2 2 2 2" xfId="9594" xr:uid="{00000000-0005-0000-0000-00006B380000}"/>
    <cellStyle name="Navadno 3 3 8 2 2 2 2 2" xfId="23752" xr:uid="{00000000-0005-0000-0000-00006C380000}"/>
    <cellStyle name="Navadno 3 3 8 2 2 2 3" xfId="13820" xr:uid="{00000000-0005-0000-0000-00006D380000}"/>
    <cellStyle name="Navadno 3 3 8 2 2 2 3 2" xfId="27978" xr:uid="{00000000-0005-0000-0000-00006E380000}"/>
    <cellStyle name="Navadno 3 3 8 2 2 2 4" xfId="18078" xr:uid="{00000000-0005-0000-0000-00006F380000}"/>
    <cellStyle name="Navadno 3 3 8 2 2 2 5" xfId="30281" xr:uid="{00000000-0005-0000-0000-000070380000}"/>
    <cellStyle name="Navadno 3 3 8 2 2 2 6" xfId="32747" xr:uid="{00000000-0005-0000-0000-000071380000}"/>
    <cellStyle name="Navadno 3 3 8 2 2 3" xfId="3960" xr:uid="{00000000-0005-0000-0000-000072380000}"/>
    <cellStyle name="Navadno 3 3 8 2 2 3 2" xfId="8186" xr:uid="{00000000-0005-0000-0000-000073380000}"/>
    <cellStyle name="Navadno 3 3 8 2 2 3 2 2" xfId="22344" xr:uid="{00000000-0005-0000-0000-000074380000}"/>
    <cellStyle name="Navadno 3 3 8 2 2 3 3" xfId="12412" xr:uid="{00000000-0005-0000-0000-000075380000}"/>
    <cellStyle name="Navadno 3 3 8 2 2 3 3 2" xfId="26570" xr:uid="{00000000-0005-0000-0000-000076380000}"/>
    <cellStyle name="Navadno 3 3 8 2 2 3 4" xfId="16670" xr:uid="{00000000-0005-0000-0000-000077380000}"/>
    <cellStyle name="Navadno 3 3 8 2 2 3 5" xfId="29593" xr:uid="{00000000-0005-0000-0000-000078380000}"/>
    <cellStyle name="Navadno 3 3 8 2 2 3 6" xfId="32748" xr:uid="{00000000-0005-0000-0000-000079380000}"/>
    <cellStyle name="Navadno 3 3 8 2 2 4" xfId="2552" xr:uid="{00000000-0005-0000-0000-00007A380000}"/>
    <cellStyle name="Navadno 3 3 8 2 2 4 2" xfId="19494" xr:uid="{00000000-0005-0000-0000-00007B380000}"/>
    <cellStyle name="Navadno 3 3 8 2 2 5" xfId="6778" xr:uid="{00000000-0005-0000-0000-00007C380000}"/>
    <cellStyle name="Navadno 3 3 8 2 2 5 2" xfId="20936" xr:uid="{00000000-0005-0000-0000-00007D380000}"/>
    <cellStyle name="Navadno 3 3 8 2 2 6" xfId="11004" xr:uid="{00000000-0005-0000-0000-00007E380000}"/>
    <cellStyle name="Navadno 3 3 8 2 2 6 2" xfId="25162" xr:uid="{00000000-0005-0000-0000-00007F380000}"/>
    <cellStyle name="Navadno 3 3 8 2 2 7" xfId="15262" xr:uid="{00000000-0005-0000-0000-000080380000}"/>
    <cellStyle name="Navadno 3 3 8 2 2 8" xfId="28873" xr:uid="{00000000-0005-0000-0000-000081380000}"/>
    <cellStyle name="Navadno 3 3 8 2 2 9" xfId="30985" xr:uid="{00000000-0005-0000-0000-000082380000}"/>
    <cellStyle name="Navadno 3 3 8 2 3" xfId="4664" xr:uid="{00000000-0005-0000-0000-000083380000}"/>
    <cellStyle name="Navadno 3 3 8 2 3 2" xfId="8890" xr:uid="{00000000-0005-0000-0000-000084380000}"/>
    <cellStyle name="Navadno 3 3 8 2 3 2 2" xfId="23048" xr:uid="{00000000-0005-0000-0000-000085380000}"/>
    <cellStyle name="Navadno 3 3 8 2 3 3" xfId="13116" xr:uid="{00000000-0005-0000-0000-000086380000}"/>
    <cellStyle name="Navadno 3 3 8 2 3 3 2" xfId="27274" xr:uid="{00000000-0005-0000-0000-000087380000}"/>
    <cellStyle name="Navadno 3 3 8 2 3 4" xfId="17374" xr:uid="{00000000-0005-0000-0000-000088380000}"/>
    <cellStyle name="Navadno 3 3 8 2 3 5" xfId="29929" xr:uid="{00000000-0005-0000-0000-000089380000}"/>
    <cellStyle name="Navadno 3 3 8 2 3 6" xfId="32749" xr:uid="{00000000-0005-0000-0000-00008A380000}"/>
    <cellStyle name="Navadno 3 3 8 2 4" xfId="3256" xr:uid="{00000000-0005-0000-0000-00008B380000}"/>
    <cellStyle name="Navadno 3 3 8 2 4 2" xfId="7482" xr:uid="{00000000-0005-0000-0000-00008C380000}"/>
    <cellStyle name="Navadno 3 3 8 2 4 2 2" xfId="21640" xr:uid="{00000000-0005-0000-0000-00008D380000}"/>
    <cellStyle name="Navadno 3 3 8 2 4 3" xfId="11708" xr:uid="{00000000-0005-0000-0000-00008E380000}"/>
    <cellStyle name="Navadno 3 3 8 2 4 3 2" xfId="25866" xr:uid="{00000000-0005-0000-0000-00008F380000}"/>
    <cellStyle name="Navadno 3 3 8 2 4 4" xfId="15966" xr:uid="{00000000-0005-0000-0000-000090380000}"/>
    <cellStyle name="Navadno 3 3 8 2 4 5" xfId="29241" xr:uid="{00000000-0005-0000-0000-000091380000}"/>
    <cellStyle name="Navadno 3 3 8 2 4 6" xfId="32750" xr:uid="{00000000-0005-0000-0000-000092380000}"/>
    <cellStyle name="Navadno 3 3 8 2 5" xfId="1848" xr:uid="{00000000-0005-0000-0000-000093380000}"/>
    <cellStyle name="Navadno 3 3 8 2 5 2" xfId="18790" xr:uid="{00000000-0005-0000-0000-000094380000}"/>
    <cellStyle name="Navadno 3 3 8 2 6" xfId="6074" xr:uid="{00000000-0005-0000-0000-000095380000}"/>
    <cellStyle name="Navadno 3 3 8 2 6 2" xfId="20232" xr:uid="{00000000-0005-0000-0000-000096380000}"/>
    <cellStyle name="Navadno 3 3 8 2 7" xfId="10300" xr:uid="{00000000-0005-0000-0000-000097380000}"/>
    <cellStyle name="Navadno 3 3 8 2 7 2" xfId="24458" xr:uid="{00000000-0005-0000-0000-000098380000}"/>
    <cellStyle name="Navadno 3 3 8 2 8" xfId="14558" xr:uid="{00000000-0005-0000-0000-000099380000}"/>
    <cellStyle name="Navadno 3 3 8 2 9" xfId="28521" xr:uid="{00000000-0005-0000-0000-00009A380000}"/>
    <cellStyle name="Navadno 3 3 8 3" xfId="755" xr:uid="{00000000-0005-0000-0000-00009B380000}"/>
    <cellStyle name="Navadno 3 3 8 3 10" xfId="32751" xr:uid="{00000000-0005-0000-0000-00009C380000}"/>
    <cellStyle name="Navadno 3 3 8 3 2" xfId="5016" xr:uid="{00000000-0005-0000-0000-00009D380000}"/>
    <cellStyle name="Navadno 3 3 8 3 2 2" xfId="9242" xr:uid="{00000000-0005-0000-0000-00009E380000}"/>
    <cellStyle name="Navadno 3 3 8 3 2 2 2" xfId="23400" xr:uid="{00000000-0005-0000-0000-00009F380000}"/>
    <cellStyle name="Navadno 3 3 8 3 2 3" xfId="13468" xr:uid="{00000000-0005-0000-0000-0000A0380000}"/>
    <cellStyle name="Navadno 3 3 8 3 2 3 2" xfId="27626" xr:uid="{00000000-0005-0000-0000-0000A1380000}"/>
    <cellStyle name="Navadno 3 3 8 3 2 4" xfId="17726" xr:uid="{00000000-0005-0000-0000-0000A2380000}"/>
    <cellStyle name="Navadno 3 3 8 3 2 5" xfId="30105" xr:uid="{00000000-0005-0000-0000-0000A3380000}"/>
    <cellStyle name="Navadno 3 3 8 3 2 6" xfId="32752" xr:uid="{00000000-0005-0000-0000-0000A4380000}"/>
    <cellStyle name="Navadno 3 3 8 3 3" xfId="3608" xr:uid="{00000000-0005-0000-0000-0000A5380000}"/>
    <cellStyle name="Navadno 3 3 8 3 3 2" xfId="7834" xr:uid="{00000000-0005-0000-0000-0000A6380000}"/>
    <cellStyle name="Navadno 3 3 8 3 3 2 2" xfId="21992" xr:uid="{00000000-0005-0000-0000-0000A7380000}"/>
    <cellStyle name="Navadno 3 3 8 3 3 3" xfId="12060" xr:uid="{00000000-0005-0000-0000-0000A8380000}"/>
    <cellStyle name="Navadno 3 3 8 3 3 3 2" xfId="26218" xr:uid="{00000000-0005-0000-0000-0000A9380000}"/>
    <cellStyle name="Navadno 3 3 8 3 3 4" xfId="16318" xr:uid="{00000000-0005-0000-0000-0000AA380000}"/>
    <cellStyle name="Navadno 3 3 8 3 3 5" xfId="29417" xr:uid="{00000000-0005-0000-0000-0000AB380000}"/>
    <cellStyle name="Navadno 3 3 8 3 3 6" xfId="32753" xr:uid="{00000000-0005-0000-0000-0000AC380000}"/>
    <cellStyle name="Navadno 3 3 8 3 4" xfId="2200" xr:uid="{00000000-0005-0000-0000-0000AD380000}"/>
    <cellStyle name="Navadno 3 3 8 3 4 2" xfId="19142" xr:uid="{00000000-0005-0000-0000-0000AE380000}"/>
    <cellStyle name="Navadno 3 3 8 3 5" xfId="6426" xr:uid="{00000000-0005-0000-0000-0000AF380000}"/>
    <cellStyle name="Navadno 3 3 8 3 5 2" xfId="20584" xr:uid="{00000000-0005-0000-0000-0000B0380000}"/>
    <cellStyle name="Navadno 3 3 8 3 6" xfId="10652" xr:uid="{00000000-0005-0000-0000-0000B1380000}"/>
    <cellStyle name="Navadno 3 3 8 3 6 2" xfId="24810" xr:uid="{00000000-0005-0000-0000-0000B2380000}"/>
    <cellStyle name="Navadno 3 3 8 3 7" xfId="14910" xr:uid="{00000000-0005-0000-0000-0000B3380000}"/>
    <cellStyle name="Navadno 3 3 8 3 8" xfId="28697" xr:uid="{00000000-0005-0000-0000-0000B4380000}"/>
    <cellStyle name="Navadno 3 3 8 3 9" xfId="30809" xr:uid="{00000000-0005-0000-0000-0000B5380000}"/>
    <cellStyle name="Navadno 3 3 8 4" xfId="4440" xr:uid="{00000000-0005-0000-0000-0000B6380000}"/>
    <cellStyle name="Navadno 3 3 8 4 2" xfId="8666" xr:uid="{00000000-0005-0000-0000-0000B7380000}"/>
    <cellStyle name="Navadno 3 3 8 4 2 2" xfId="22824" xr:uid="{00000000-0005-0000-0000-0000B8380000}"/>
    <cellStyle name="Navadno 3 3 8 4 3" xfId="12892" xr:uid="{00000000-0005-0000-0000-0000B9380000}"/>
    <cellStyle name="Navadno 3 3 8 4 3 2" xfId="27050" xr:uid="{00000000-0005-0000-0000-0000BA380000}"/>
    <cellStyle name="Navadno 3 3 8 4 4" xfId="17150" xr:uid="{00000000-0005-0000-0000-0000BB380000}"/>
    <cellStyle name="Navadno 3 3 8 4 5" xfId="29817" xr:uid="{00000000-0005-0000-0000-0000BC380000}"/>
    <cellStyle name="Navadno 3 3 8 4 6" xfId="32754" xr:uid="{00000000-0005-0000-0000-0000BD380000}"/>
    <cellStyle name="Navadno 3 3 8 5" xfId="3032" xr:uid="{00000000-0005-0000-0000-0000BE380000}"/>
    <cellStyle name="Navadno 3 3 8 5 2" xfId="7258" xr:uid="{00000000-0005-0000-0000-0000BF380000}"/>
    <cellStyle name="Navadno 3 3 8 5 2 2" xfId="21416" xr:uid="{00000000-0005-0000-0000-0000C0380000}"/>
    <cellStyle name="Navadno 3 3 8 5 3" xfId="11484" xr:uid="{00000000-0005-0000-0000-0000C1380000}"/>
    <cellStyle name="Navadno 3 3 8 5 3 2" xfId="25642" xr:uid="{00000000-0005-0000-0000-0000C2380000}"/>
    <cellStyle name="Navadno 3 3 8 5 4" xfId="15742" xr:uid="{00000000-0005-0000-0000-0000C3380000}"/>
    <cellStyle name="Navadno 3 3 8 5 5" xfId="29129" xr:uid="{00000000-0005-0000-0000-0000C4380000}"/>
    <cellStyle name="Navadno 3 3 8 5 6" xfId="32755" xr:uid="{00000000-0005-0000-0000-0000C5380000}"/>
    <cellStyle name="Navadno 3 3 8 6" xfId="1624" xr:uid="{00000000-0005-0000-0000-0000C6380000}"/>
    <cellStyle name="Navadno 3 3 8 6 2" xfId="18566" xr:uid="{00000000-0005-0000-0000-0000C7380000}"/>
    <cellStyle name="Navadno 3 3 8 7" xfId="5850" xr:uid="{00000000-0005-0000-0000-0000C8380000}"/>
    <cellStyle name="Navadno 3 3 8 7 2" xfId="20008" xr:uid="{00000000-0005-0000-0000-0000C9380000}"/>
    <cellStyle name="Navadno 3 3 8 8" xfId="10076" xr:uid="{00000000-0005-0000-0000-0000CA380000}"/>
    <cellStyle name="Navadno 3 3 8 8 2" xfId="24234" xr:uid="{00000000-0005-0000-0000-0000CB380000}"/>
    <cellStyle name="Navadno 3 3 8 9" xfId="14334" xr:uid="{00000000-0005-0000-0000-0000CC380000}"/>
    <cellStyle name="Navadno 3 3 9" xfId="347" xr:uid="{00000000-0005-0000-0000-0000CD380000}"/>
    <cellStyle name="Navadno 3 3 9 10" xfId="28496" xr:uid="{00000000-0005-0000-0000-0000CE380000}"/>
    <cellStyle name="Navadno 3 3 9 11" xfId="30606" xr:uid="{00000000-0005-0000-0000-0000CF380000}"/>
    <cellStyle name="Navadno 3 3 9 12" xfId="32756" xr:uid="{00000000-0005-0000-0000-0000D0380000}"/>
    <cellStyle name="Navadno 3 3 9 2" xfId="699" xr:uid="{00000000-0005-0000-0000-0000D1380000}"/>
    <cellStyle name="Navadno 3 3 9 2 10" xfId="30782" xr:uid="{00000000-0005-0000-0000-0000D2380000}"/>
    <cellStyle name="Navadno 3 3 9 2 11" xfId="32757" xr:uid="{00000000-0005-0000-0000-0000D3380000}"/>
    <cellStyle name="Navadno 3 3 9 2 2" xfId="1403" xr:uid="{00000000-0005-0000-0000-0000D4380000}"/>
    <cellStyle name="Navadno 3 3 9 2 2 10" xfId="32758" xr:uid="{00000000-0005-0000-0000-0000D5380000}"/>
    <cellStyle name="Navadno 3 3 9 2 2 2" xfId="5664" xr:uid="{00000000-0005-0000-0000-0000D6380000}"/>
    <cellStyle name="Navadno 3 3 9 2 2 2 2" xfId="9890" xr:uid="{00000000-0005-0000-0000-0000D7380000}"/>
    <cellStyle name="Navadno 3 3 9 2 2 2 2 2" xfId="24048" xr:uid="{00000000-0005-0000-0000-0000D8380000}"/>
    <cellStyle name="Navadno 3 3 9 2 2 2 3" xfId="14116" xr:uid="{00000000-0005-0000-0000-0000D9380000}"/>
    <cellStyle name="Navadno 3 3 9 2 2 2 3 2" xfId="28274" xr:uid="{00000000-0005-0000-0000-0000DA380000}"/>
    <cellStyle name="Navadno 3 3 9 2 2 2 4" xfId="18374" xr:uid="{00000000-0005-0000-0000-0000DB380000}"/>
    <cellStyle name="Navadno 3 3 9 2 2 2 5" xfId="30430" xr:uid="{00000000-0005-0000-0000-0000DC380000}"/>
    <cellStyle name="Navadno 3 3 9 2 2 2 6" xfId="32759" xr:uid="{00000000-0005-0000-0000-0000DD380000}"/>
    <cellStyle name="Navadno 3 3 9 2 2 3" xfId="4256" xr:uid="{00000000-0005-0000-0000-0000DE380000}"/>
    <cellStyle name="Navadno 3 3 9 2 2 3 2" xfId="8482" xr:uid="{00000000-0005-0000-0000-0000DF380000}"/>
    <cellStyle name="Navadno 3 3 9 2 2 3 2 2" xfId="22640" xr:uid="{00000000-0005-0000-0000-0000E0380000}"/>
    <cellStyle name="Navadno 3 3 9 2 2 3 3" xfId="12708" xr:uid="{00000000-0005-0000-0000-0000E1380000}"/>
    <cellStyle name="Navadno 3 3 9 2 2 3 3 2" xfId="26866" xr:uid="{00000000-0005-0000-0000-0000E2380000}"/>
    <cellStyle name="Navadno 3 3 9 2 2 3 4" xfId="16966" xr:uid="{00000000-0005-0000-0000-0000E3380000}"/>
    <cellStyle name="Navadno 3 3 9 2 2 3 5" xfId="29742" xr:uid="{00000000-0005-0000-0000-0000E4380000}"/>
    <cellStyle name="Navadno 3 3 9 2 2 3 6" xfId="32760" xr:uid="{00000000-0005-0000-0000-0000E5380000}"/>
    <cellStyle name="Navadno 3 3 9 2 2 4" xfId="2848" xr:uid="{00000000-0005-0000-0000-0000E6380000}"/>
    <cellStyle name="Navadno 3 3 9 2 2 4 2" xfId="19790" xr:uid="{00000000-0005-0000-0000-0000E7380000}"/>
    <cellStyle name="Navadno 3 3 9 2 2 5" xfId="7074" xr:uid="{00000000-0005-0000-0000-0000E8380000}"/>
    <cellStyle name="Navadno 3 3 9 2 2 5 2" xfId="21232" xr:uid="{00000000-0005-0000-0000-0000E9380000}"/>
    <cellStyle name="Navadno 3 3 9 2 2 6" xfId="11300" xr:uid="{00000000-0005-0000-0000-0000EA380000}"/>
    <cellStyle name="Navadno 3 3 9 2 2 6 2" xfId="25458" xr:uid="{00000000-0005-0000-0000-0000EB380000}"/>
    <cellStyle name="Navadno 3 3 9 2 2 7" xfId="15558" xr:uid="{00000000-0005-0000-0000-0000EC380000}"/>
    <cellStyle name="Navadno 3 3 9 2 2 8" xfId="29022" xr:uid="{00000000-0005-0000-0000-0000ED380000}"/>
    <cellStyle name="Navadno 3 3 9 2 2 9" xfId="31134" xr:uid="{00000000-0005-0000-0000-0000EE380000}"/>
    <cellStyle name="Navadno 3 3 9 2 3" xfId="4960" xr:uid="{00000000-0005-0000-0000-0000EF380000}"/>
    <cellStyle name="Navadno 3 3 9 2 3 2" xfId="9186" xr:uid="{00000000-0005-0000-0000-0000F0380000}"/>
    <cellStyle name="Navadno 3 3 9 2 3 2 2" xfId="23344" xr:uid="{00000000-0005-0000-0000-0000F1380000}"/>
    <cellStyle name="Navadno 3 3 9 2 3 3" xfId="13412" xr:uid="{00000000-0005-0000-0000-0000F2380000}"/>
    <cellStyle name="Navadno 3 3 9 2 3 3 2" xfId="27570" xr:uid="{00000000-0005-0000-0000-0000F3380000}"/>
    <cellStyle name="Navadno 3 3 9 2 3 4" xfId="17670" xr:uid="{00000000-0005-0000-0000-0000F4380000}"/>
    <cellStyle name="Navadno 3 3 9 2 3 5" xfId="30078" xr:uid="{00000000-0005-0000-0000-0000F5380000}"/>
    <cellStyle name="Navadno 3 3 9 2 3 6" xfId="32761" xr:uid="{00000000-0005-0000-0000-0000F6380000}"/>
    <cellStyle name="Navadno 3 3 9 2 4" xfId="3552" xr:uid="{00000000-0005-0000-0000-0000F7380000}"/>
    <cellStyle name="Navadno 3 3 9 2 4 2" xfId="7778" xr:uid="{00000000-0005-0000-0000-0000F8380000}"/>
    <cellStyle name="Navadno 3 3 9 2 4 2 2" xfId="21936" xr:uid="{00000000-0005-0000-0000-0000F9380000}"/>
    <cellStyle name="Navadno 3 3 9 2 4 3" xfId="12004" xr:uid="{00000000-0005-0000-0000-0000FA380000}"/>
    <cellStyle name="Navadno 3 3 9 2 4 3 2" xfId="26162" xr:uid="{00000000-0005-0000-0000-0000FB380000}"/>
    <cellStyle name="Navadno 3 3 9 2 4 4" xfId="16262" xr:uid="{00000000-0005-0000-0000-0000FC380000}"/>
    <cellStyle name="Navadno 3 3 9 2 4 5" xfId="29390" xr:uid="{00000000-0005-0000-0000-0000FD380000}"/>
    <cellStyle name="Navadno 3 3 9 2 4 6" xfId="32762" xr:uid="{00000000-0005-0000-0000-0000FE380000}"/>
    <cellStyle name="Navadno 3 3 9 2 5" xfId="2144" xr:uid="{00000000-0005-0000-0000-0000FF380000}"/>
    <cellStyle name="Navadno 3 3 9 2 5 2" xfId="19086" xr:uid="{00000000-0005-0000-0000-000000390000}"/>
    <cellStyle name="Navadno 3 3 9 2 6" xfId="6370" xr:uid="{00000000-0005-0000-0000-000001390000}"/>
    <cellStyle name="Navadno 3 3 9 2 6 2" xfId="20528" xr:uid="{00000000-0005-0000-0000-000002390000}"/>
    <cellStyle name="Navadno 3 3 9 2 7" xfId="10596" xr:uid="{00000000-0005-0000-0000-000003390000}"/>
    <cellStyle name="Navadno 3 3 9 2 7 2" xfId="24754" xr:uid="{00000000-0005-0000-0000-000004390000}"/>
    <cellStyle name="Navadno 3 3 9 2 8" xfId="14854" xr:uid="{00000000-0005-0000-0000-000005390000}"/>
    <cellStyle name="Navadno 3 3 9 2 9" xfId="28670" xr:uid="{00000000-0005-0000-0000-000006390000}"/>
    <cellStyle name="Navadno 3 3 9 3" xfId="1051" xr:uid="{00000000-0005-0000-0000-000007390000}"/>
    <cellStyle name="Navadno 3 3 9 3 10" xfId="32763" xr:uid="{00000000-0005-0000-0000-000008390000}"/>
    <cellStyle name="Navadno 3 3 9 3 2" xfId="5312" xr:uid="{00000000-0005-0000-0000-000009390000}"/>
    <cellStyle name="Navadno 3 3 9 3 2 2" xfId="9538" xr:uid="{00000000-0005-0000-0000-00000A390000}"/>
    <cellStyle name="Navadno 3 3 9 3 2 2 2" xfId="23696" xr:uid="{00000000-0005-0000-0000-00000B390000}"/>
    <cellStyle name="Navadno 3 3 9 3 2 3" xfId="13764" xr:uid="{00000000-0005-0000-0000-00000C390000}"/>
    <cellStyle name="Navadno 3 3 9 3 2 3 2" xfId="27922" xr:uid="{00000000-0005-0000-0000-00000D390000}"/>
    <cellStyle name="Navadno 3 3 9 3 2 4" xfId="18022" xr:uid="{00000000-0005-0000-0000-00000E390000}"/>
    <cellStyle name="Navadno 3 3 9 3 2 5" xfId="30254" xr:uid="{00000000-0005-0000-0000-00000F390000}"/>
    <cellStyle name="Navadno 3 3 9 3 2 6" xfId="32764" xr:uid="{00000000-0005-0000-0000-000010390000}"/>
    <cellStyle name="Navadno 3 3 9 3 3" xfId="3904" xr:uid="{00000000-0005-0000-0000-000011390000}"/>
    <cellStyle name="Navadno 3 3 9 3 3 2" xfId="8130" xr:uid="{00000000-0005-0000-0000-000012390000}"/>
    <cellStyle name="Navadno 3 3 9 3 3 2 2" xfId="22288" xr:uid="{00000000-0005-0000-0000-000013390000}"/>
    <cellStyle name="Navadno 3 3 9 3 3 3" xfId="12356" xr:uid="{00000000-0005-0000-0000-000014390000}"/>
    <cellStyle name="Navadno 3 3 9 3 3 3 2" xfId="26514" xr:uid="{00000000-0005-0000-0000-000015390000}"/>
    <cellStyle name="Navadno 3 3 9 3 3 4" xfId="16614" xr:uid="{00000000-0005-0000-0000-000016390000}"/>
    <cellStyle name="Navadno 3 3 9 3 3 5" xfId="29566" xr:uid="{00000000-0005-0000-0000-000017390000}"/>
    <cellStyle name="Navadno 3 3 9 3 3 6" xfId="32765" xr:uid="{00000000-0005-0000-0000-000018390000}"/>
    <cellStyle name="Navadno 3 3 9 3 4" xfId="2496" xr:uid="{00000000-0005-0000-0000-000019390000}"/>
    <cellStyle name="Navadno 3 3 9 3 4 2" xfId="19438" xr:uid="{00000000-0005-0000-0000-00001A390000}"/>
    <cellStyle name="Navadno 3 3 9 3 5" xfId="6722" xr:uid="{00000000-0005-0000-0000-00001B390000}"/>
    <cellStyle name="Navadno 3 3 9 3 5 2" xfId="20880" xr:uid="{00000000-0005-0000-0000-00001C390000}"/>
    <cellStyle name="Navadno 3 3 9 3 6" xfId="10948" xr:uid="{00000000-0005-0000-0000-00001D390000}"/>
    <cellStyle name="Navadno 3 3 9 3 6 2" xfId="25106" xr:uid="{00000000-0005-0000-0000-00001E390000}"/>
    <cellStyle name="Navadno 3 3 9 3 7" xfId="15206" xr:uid="{00000000-0005-0000-0000-00001F390000}"/>
    <cellStyle name="Navadno 3 3 9 3 8" xfId="28846" xr:uid="{00000000-0005-0000-0000-000020390000}"/>
    <cellStyle name="Navadno 3 3 9 3 9" xfId="30958" xr:uid="{00000000-0005-0000-0000-000021390000}"/>
    <cellStyle name="Navadno 3 3 9 4" xfId="4608" xr:uid="{00000000-0005-0000-0000-000022390000}"/>
    <cellStyle name="Navadno 3 3 9 4 2" xfId="8834" xr:uid="{00000000-0005-0000-0000-000023390000}"/>
    <cellStyle name="Navadno 3 3 9 4 2 2" xfId="22992" xr:uid="{00000000-0005-0000-0000-000024390000}"/>
    <cellStyle name="Navadno 3 3 9 4 3" xfId="13060" xr:uid="{00000000-0005-0000-0000-000025390000}"/>
    <cellStyle name="Navadno 3 3 9 4 3 2" xfId="27218" xr:uid="{00000000-0005-0000-0000-000026390000}"/>
    <cellStyle name="Navadno 3 3 9 4 4" xfId="17318" xr:uid="{00000000-0005-0000-0000-000027390000}"/>
    <cellStyle name="Navadno 3 3 9 4 5" xfId="29902" xr:uid="{00000000-0005-0000-0000-000028390000}"/>
    <cellStyle name="Navadno 3 3 9 4 6" xfId="32766" xr:uid="{00000000-0005-0000-0000-000029390000}"/>
    <cellStyle name="Navadno 3 3 9 5" xfId="3200" xr:uid="{00000000-0005-0000-0000-00002A390000}"/>
    <cellStyle name="Navadno 3 3 9 5 2" xfId="7426" xr:uid="{00000000-0005-0000-0000-00002B390000}"/>
    <cellStyle name="Navadno 3 3 9 5 2 2" xfId="21584" xr:uid="{00000000-0005-0000-0000-00002C390000}"/>
    <cellStyle name="Navadno 3 3 9 5 3" xfId="11652" xr:uid="{00000000-0005-0000-0000-00002D390000}"/>
    <cellStyle name="Navadno 3 3 9 5 3 2" xfId="25810" xr:uid="{00000000-0005-0000-0000-00002E390000}"/>
    <cellStyle name="Navadno 3 3 9 5 4" xfId="15910" xr:uid="{00000000-0005-0000-0000-00002F390000}"/>
    <cellStyle name="Navadno 3 3 9 5 5" xfId="29214" xr:uid="{00000000-0005-0000-0000-000030390000}"/>
    <cellStyle name="Navadno 3 3 9 5 6" xfId="32767" xr:uid="{00000000-0005-0000-0000-000031390000}"/>
    <cellStyle name="Navadno 3 3 9 6" xfId="1792" xr:uid="{00000000-0005-0000-0000-000032390000}"/>
    <cellStyle name="Navadno 3 3 9 6 2" xfId="18734" xr:uid="{00000000-0005-0000-0000-000033390000}"/>
    <cellStyle name="Navadno 3 3 9 7" xfId="6018" xr:uid="{00000000-0005-0000-0000-000034390000}"/>
    <cellStyle name="Navadno 3 3 9 7 2" xfId="20176" xr:uid="{00000000-0005-0000-0000-000035390000}"/>
    <cellStyle name="Navadno 3 3 9 8" xfId="10244" xr:uid="{00000000-0005-0000-0000-000036390000}"/>
    <cellStyle name="Navadno 3 3 9 8 2" xfId="24402" xr:uid="{00000000-0005-0000-0000-000037390000}"/>
    <cellStyle name="Navadno 3 3 9 9" xfId="14502" xr:uid="{00000000-0005-0000-0000-000038390000}"/>
    <cellStyle name="Navadno 3 4" xfId="16" xr:uid="{00000000-0005-0000-0000-000039390000}"/>
    <cellStyle name="Navadno 3 4 10" xfId="727" xr:uid="{00000000-0005-0000-0000-00003A390000}"/>
    <cellStyle name="Navadno 3 4 10 10" xfId="32769" xr:uid="{00000000-0005-0000-0000-00003B390000}"/>
    <cellStyle name="Navadno 3 4 10 2" xfId="4988" xr:uid="{00000000-0005-0000-0000-00003C390000}"/>
    <cellStyle name="Navadno 3 4 10 2 2" xfId="9214" xr:uid="{00000000-0005-0000-0000-00003D390000}"/>
    <cellStyle name="Navadno 3 4 10 2 2 2" xfId="23372" xr:uid="{00000000-0005-0000-0000-00003E390000}"/>
    <cellStyle name="Navadno 3 4 10 2 3" xfId="13440" xr:uid="{00000000-0005-0000-0000-00003F390000}"/>
    <cellStyle name="Navadno 3 4 10 2 3 2" xfId="27598" xr:uid="{00000000-0005-0000-0000-000040390000}"/>
    <cellStyle name="Navadno 3 4 10 2 4" xfId="17698" xr:uid="{00000000-0005-0000-0000-000041390000}"/>
    <cellStyle name="Navadno 3 4 10 2 5" xfId="30091" xr:uid="{00000000-0005-0000-0000-000042390000}"/>
    <cellStyle name="Navadno 3 4 10 2 6" xfId="32770" xr:uid="{00000000-0005-0000-0000-000043390000}"/>
    <cellStyle name="Navadno 3 4 10 3" xfId="3580" xr:uid="{00000000-0005-0000-0000-000044390000}"/>
    <cellStyle name="Navadno 3 4 10 3 2" xfId="7806" xr:uid="{00000000-0005-0000-0000-000045390000}"/>
    <cellStyle name="Navadno 3 4 10 3 2 2" xfId="21964" xr:uid="{00000000-0005-0000-0000-000046390000}"/>
    <cellStyle name="Navadno 3 4 10 3 3" xfId="12032" xr:uid="{00000000-0005-0000-0000-000047390000}"/>
    <cellStyle name="Navadno 3 4 10 3 3 2" xfId="26190" xr:uid="{00000000-0005-0000-0000-000048390000}"/>
    <cellStyle name="Navadno 3 4 10 3 4" xfId="16290" xr:uid="{00000000-0005-0000-0000-000049390000}"/>
    <cellStyle name="Navadno 3 4 10 3 5" xfId="29403" xr:uid="{00000000-0005-0000-0000-00004A390000}"/>
    <cellStyle name="Navadno 3 4 10 3 6" xfId="32771" xr:uid="{00000000-0005-0000-0000-00004B390000}"/>
    <cellStyle name="Navadno 3 4 10 4" xfId="2172" xr:uid="{00000000-0005-0000-0000-00004C390000}"/>
    <cellStyle name="Navadno 3 4 10 4 2" xfId="19114" xr:uid="{00000000-0005-0000-0000-00004D390000}"/>
    <cellStyle name="Navadno 3 4 10 5" xfId="6398" xr:uid="{00000000-0005-0000-0000-00004E390000}"/>
    <cellStyle name="Navadno 3 4 10 5 2" xfId="20556" xr:uid="{00000000-0005-0000-0000-00004F390000}"/>
    <cellStyle name="Navadno 3 4 10 6" xfId="10624" xr:uid="{00000000-0005-0000-0000-000050390000}"/>
    <cellStyle name="Navadno 3 4 10 6 2" xfId="24782" xr:uid="{00000000-0005-0000-0000-000051390000}"/>
    <cellStyle name="Navadno 3 4 10 7" xfId="14882" xr:uid="{00000000-0005-0000-0000-000052390000}"/>
    <cellStyle name="Navadno 3 4 10 8" xfId="28683" xr:uid="{00000000-0005-0000-0000-000053390000}"/>
    <cellStyle name="Navadno 3 4 10 9" xfId="30795" xr:uid="{00000000-0005-0000-0000-000054390000}"/>
    <cellStyle name="Navadno 3 4 11" xfId="1431" xr:uid="{00000000-0005-0000-0000-000055390000}"/>
    <cellStyle name="Navadno 3 4 11 2" xfId="4284" xr:uid="{00000000-0005-0000-0000-000056390000}"/>
    <cellStyle name="Navadno 3 4 11 2 2" xfId="19818" xr:uid="{00000000-0005-0000-0000-000057390000}"/>
    <cellStyle name="Navadno 3 4 11 3" xfId="8510" xr:uid="{00000000-0005-0000-0000-000058390000}"/>
    <cellStyle name="Navadno 3 4 11 3 2" xfId="22668" xr:uid="{00000000-0005-0000-0000-000059390000}"/>
    <cellStyle name="Navadno 3 4 11 4" xfId="12736" xr:uid="{00000000-0005-0000-0000-00005A390000}"/>
    <cellStyle name="Navadno 3 4 11 4 2" xfId="26894" xr:uid="{00000000-0005-0000-0000-00005B390000}"/>
    <cellStyle name="Navadno 3 4 11 5" xfId="16994" xr:uid="{00000000-0005-0000-0000-00005C390000}"/>
    <cellStyle name="Navadno 3 4 11 6" xfId="29035" xr:uid="{00000000-0005-0000-0000-00005D390000}"/>
    <cellStyle name="Navadno 3 4 11 7" xfId="32772" xr:uid="{00000000-0005-0000-0000-00005E390000}"/>
    <cellStyle name="Navadno 3 4 12" xfId="2876" xr:uid="{00000000-0005-0000-0000-00005F390000}"/>
    <cellStyle name="Navadno 3 4 12 2" xfId="7102" xr:uid="{00000000-0005-0000-0000-000060390000}"/>
    <cellStyle name="Navadno 3 4 12 2 2" xfId="21260" xr:uid="{00000000-0005-0000-0000-000061390000}"/>
    <cellStyle name="Navadno 3 4 12 3" xfId="11328" xr:uid="{00000000-0005-0000-0000-000062390000}"/>
    <cellStyle name="Navadno 3 4 12 3 2" xfId="25486" xr:uid="{00000000-0005-0000-0000-000063390000}"/>
    <cellStyle name="Navadno 3 4 12 4" xfId="15586" xr:uid="{00000000-0005-0000-0000-000064390000}"/>
    <cellStyle name="Navadno 3 4 12 5" xfId="29051" xr:uid="{00000000-0005-0000-0000-000065390000}"/>
    <cellStyle name="Navadno 3 4 12 6" xfId="32773" xr:uid="{00000000-0005-0000-0000-000066390000}"/>
    <cellStyle name="Navadno 3 4 13" xfId="1468" xr:uid="{00000000-0005-0000-0000-000067390000}"/>
    <cellStyle name="Navadno 3 4 13 2" xfId="18410" xr:uid="{00000000-0005-0000-0000-000068390000}"/>
    <cellStyle name="Navadno 3 4 14" xfId="5694" xr:uid="{00000000-0005-0000-0000-000069390000}"/>
    <cellStyle name="Navadno 3 4 14 2" xfId="19852" xr:uid="{00000000-0005-0000-0000-00006A390000}"/>
    <cellStyle name="Navadno 3 4 15" xfId="9920" xr:uid="{00000000-0005-0000-0000-00006B390000}"/>
    <cellStyle name="Navadno 3 4 15 2" xfId="24078" xr:uid="{00000000-0005-0000-0000-00006C390000}"/>
    <cellStyle name="Navadno 3 4 16" xfId="14144" xr:uid="{00000000-0005-0000-0000-00006D390000}"/>
    <cellStyle name="Navadno 3 4 16 2" xfId="28302" xr:uid="{00000000-0005-0000-0000-00006E390000}"/>
    <cellStyle name="Navadno 3 4 17" xfId="14178" xr:uid="{00000000-0005-0000-0000-00006F390000}"/>
    <cellStyle name="Navadno 3 4 18" xfId="28331" xr:uid="{00000000-0005-0000-0000-000070390000}"/>
    <cellStyle name="Navadno 3 4 19" xfId="30443" xr:uid="{00000000-0005-0000-0000-000071390000}"/>
    <cellStyle name="Navadno 3 4 2" xfId="32" xr:uid="{00000000-0005-0000-0000-000072390000}"/>
    <cellStyle name="Navadno 3 4 2 10" xfId="1447" xr:uid="{00000000-0005-0000-0000-000073390000}"/>
    <cellStyle name="Navadno 3 4 2 10 2" xfId="4300" xr:uid="{00000000-0005-0000-0000-000074390000}"/>
    <cellStyle name="Navadno 3 4 2 10 2 2" xfId="19834" xr:uid="{00000000-0005-0000-0000-000075390000}"/>
    <cellStyle name="Navadno 3 4 2 10 3" xfId="8526" xr:uid="{00000000-0005-0000-0000-000076390000}"/>
    <cellStyle name="Navadno 3 4 2 10 3 2" xfId="22684" xr:uid="{00000000-0005-0000-0000-000077390000}"/>
    <cellStyle name="Navadno 3 4 2 10 4" xfId="12752" xr:uid="{00000000-0005-0000-0000-000078390000}"/>
    <cellStyle name="Navadno 3 4 2 10 4 2" xfId="26910" xr:uid="{00000000-0005-0000-0000-000079390000}"/>
    <cellStyle name="Navadno 3 4 2 10 5" xfId="17010" xr:uid="{00000000-0005-0000-0000-00007A390000}"/>
    <cellStyle name="Navadno 3 4 2 10 6" xfId="29043" xr:uid="{00000000-0005-0000-0000-00007B390000}"/>
    <cellStyle name="Navadno 3 4 2 10 7" xfId="32775" xr:uid="{00000000-0005-0000-0000-00007C390000}"/>
    <cellStyle name="Navadno 3 4 2 11" xfId="2892" xr:uid="{00000000-0005-0000-0000-00007D390000}"/>
    <cellStyle name="Navadno 3 4 2 11 2" xfId="7118" xr:uid="{00000000-0005-0000-0000-00007E390000}"/>
    <cellStyle name="Navadno 3 4 2 11 2 2" xfId="21276" xr:uid="{00000000-0005-0000-0000-00007F390000}"/>
    <cellStyle name="Navadno 3 4 2 11 3" xfId="11344" xr:uid="{00000000-0005-0000-0000-000080390000}"/>
    <cellStyle name="Navadno 3 4 2 11 3 2" xfId="25502" xr:uid="{00000000-0005-0000-0000-000081390000}"/>
    <cellStyle name="Navadno 3 4 2 11 4" xfId="15602" xr:uid="{00000000-0005-0000-0000-000082390000}"/>
    <cellStyle name="Navadno 3 4 2 11 5" xfId="29059" xr:uid="{00000000-0005-0000-0000-000083390000}"/>
    <cellStyle name="Navadno 3 4 2 11 6" xfId="32776" xr:uid="{00000000-0005-0000-0000-000084390000}"/>
    <cellStyle name="Navadno 3 4 2 12" xfId="1484" xr:uid="{00000000-0005-0000-0000-000085390000}"/>
    <cellStyle name="Navadno 3 4 2 12 2" xfId="18426" xr:uid="{00000000-0005-0000-0000-000086390000}"/>
    <cellStyle name="Navadno 3 4 2 13" xfId="5710" xr:uid="{00000000-0005-0000-0000-000087390000}"/>
    <cellStyle name="Navadno 3 4 2 13 2" xfId="19868" xr:uid="{00000000-0005-0000-0000-000088390000}"/>
    <cellStyle name="Navadno 3 4 2 14" xfId="9936" xr:uid="{00000000-0005-0000-0000-000089390000}"/>
    <cellStyle name="Navadno 3 4 2 14 2" xfId="24094" xr:uid="{00000000-0005-0000-0000-00008A390000}"/>
    <cellStyle name="Navadno 3 4 2 15" xfId="14160" xr:uid="{00000000-0005-0000-0000-00008B390000}"/>
    <cellStyle name="Navadno 3 4 2 15 2" xfId="28318" xr:uid="{00000000-0005-0000-0000-00008C390000}"/>
    <cellStyle name="Navadno 3 4 2 16" xfId="14194" xr:uid="{00000000-0005-0000-0000-00008D390000}"/>
    <cellStyle name="Navadno 3 4 2 17" xfId="28339" xr:uid="{00000000-0005-0000-0000-00008E390000}"/>
    <cellStyle name="Navadno 3 4 2 18" xfId="30451" xr:uid="{00000000-0005-0000-0000-00008F390000}"/>
    <cellStyle name="Navadno 3 4 2 19" xfId="32774" xr:uid="{00000000-0005-0000-0000-000090390000}"/>
    <cellStyle name="Navadno 3 4 2 2" xfId="102" xr:uid="{00000000-0005-0000-0000-000091390000}"/>
    <cellStyle name="Navadno 3 4 2 2 10" xfId="9968" xr:uid="{00000000-0005-0000-0000-000092390000}"/>
    <cellStyle name="Navadno 3 4 2 2 10 2" xfId="24126" xr:uid="{00000000-0005-0000-0000-000093390000}"/>
    <cellStyle name="Navadno 3 4 2 2 11" xfId="14226" xr:uid="{00000000-0005-0000-0000-000094390000}"/>
    <cellStyle name="Navadno 3 4 2 2 12" xfId="28371" xr:uid="{00000000-0005-0000-0000-000095390000}"/>
    <cellStyle name="Navadno 3 4 2 2 13" xfId="30483" xr:uid="{00000000-0005-0000-0000-000096390000}"/>
    <cellStyle name="Navadno 3 4 2 2 14" xfId="32777" xr:uid="{00000000-0005-0000-0000-000097390000}"/>
    <cellStyle name="Navadno 3 4 2 2 2" xfId="262" xr:uid="{00000000-0005-0000-0000-000098390000}"/>
    <cellStyle name="Navadno 3 4 2 2 2 10" xfId="28403" xr:uid="{00000000-0005-0000-0000-000099390000}"/>
    <cellStyle name="Navadno 3 4 2 2 2 11" xfId="30563" xr:uid="{00000000-0005-0000-0000-00009A390000}"/>
    <cellStyle name="Navadno 3 4 2 2 2 12" xfId="32778" xr:uid="{00000000-0005-0000-0000-00009B390000}"/>
    <cellStyle name="Navadno 3 4 2 2 2 2" xfId="615" xr:uid="{00000000-0005-0000-0000-00009C390000}"/>
    <cellStyle name="Navadno 3 4 2 2 2 2 10" xfId="30739" xr:uid="{00000000-0005-0000-0000-00009D390000}"/>
    <cellStyle name="Navadno 3 4 2 2 2 2 11" xfId="32779" xr:uid="{00000000-0005-0000-0000-00009E390000}"/>
    <cellStyle name="Navadno 3 4 2 2 2 2 2" xfId="1319" xr:uid="{00000000-0005-0000-0000-00009F390000}"/>
    <cellStyle name="Navadno 3 4 2 2 2 2 2 10" xfId="32780" xr:uid="{00000000-0005-0000-0000-0000A0390000}"/>
    <cellStyle name="Navadno 3 4 2 2 2 2 2 2" xfId="5580" xr:uid="{00000000-0005-0000-0000-0000A1390000}"/>
    <cellStyle name="Navadno 3 4 2 2 2 2 2 2 2" xfId="9806" xr:uid="{00000000-0005-0000-0000-0000A2390000}"/>
    <cellStyle name="Navadno 3 4 2 2 2 2 2 2 2 2" xfId="23964" xr:uid="{00000000-0005-0000-0000-0000A3390000}"/>
    <cellStyle name="Navadno 3 4 2 2 2 2 2 2 3" xfId="14032" xr:uid="{00000000-0005-0000-0000-0000A4390000}"/>
    <cellStyle name="Navadno 3 4 2 2 2 2 2 2 3 2" xfId="28190" xr:uid="{00000000-0005-0000-0000-0000A5390000}"/>
    <cellStyle name="Navadno 3 4 2 2 2 2 2 2 4" xfId="18290" xr:uid="{00000000-0005-0000-0000-0000A6390000}"/>
    <cellStyle name="Navadno 3 4 2 2 2 2 2 2 5" xfId="30387" xr:uid="{00000000-0005-0000-0000-0000A7390000}"/>
    <cellStyle name="Navadno 3 4 2 2 2 2 2 2 6" xfId="32781" xr:uid="{00000000-0005-0000-0000-0000A8390000}"/>
    <cellStyle name="Navadno 3 4 2 2 2 2 2 3" xfId="4172" xr:uid="{00000000-0005-0000-0000-0000A9390000}"/>
    <cellStyle name="Navadno 3 4 2 2 2 2 2 3 2" xfId="8398" xr:uid="{00000000-0005-0000-0000-0000AA390000}"/>
    <cellStyle name="Navadno 3 4 2 2 2 2 2 3 2 2" xfId="22556" xr:uid="{00000000-0005-0000-0000-0000AB390000}"/>
    <cellStyle name="Navadno 3 4 2 2 2 2 2 3 3" xfId="12624" xr:uid="{00000000-0005-0000-0000-0000AC390000}"/>
    <cellStyle name="Navadno 3 4 2 2 2 2 2 3 3 2" xfId="26782" xr:uid="{00000000-0005-0000-0000-0000AD390000}"/>
    <cellStyle name="Navadno 3 4 2 2 2 2 2 3 4" xfId="16882" xr:uid="{00000000-0005-0000-0000-0000AE390000}"/>
    <cellStyle name="Navadno 3 4 2 2 2 2 2 3 5" xfId="29699" xr:uid="{00000000-0005-0000-0000-0000AF390000}"/>
    <cellStyle name="Navadno 3 4 2 2 2 2 2 3 6" xfId="32782" xr:uid="{00000000-0005-0000-0000-0000B0390000}"/>
    <cellStyle name="Navadno 3 4 2 2 2 2 2 4" xfId="2764" xr:uid="{00000000-0005-0000-0000-0000B1390000}"/>
    <cellStyle name="Navadno 3 4 2 2 2 2 2 4 2" xfId="19706" xr:uid="{00000000-0005-0000-0000-0000B2390000}"/>
    <cellStyle name="Navadno 3 4 2 2 2 2 2 5" xfId="6990" xr:uid="{00000000-0005-0000-0000-0000B3390000}"/>
    <cellStyle name="Navadno 3 4 2 2 2 2 2 5 2" xfId="21148" xr:uid="{00000000-0005-0000-0000-0000B4390000}"/>
    <cellStyle name="Navadno 3 4 2 2 2 2 2 6" xfId="11216" xr:uid="{00000000-0005-0000-0000-0000B5390000}"/>
    <cellStyle name="Navadno 3 4 2 2 2 2 2 6 2" xfId="25374" xr:uid="{00000000-0005-0000-0000-0000B6390000}"/>
    <cellStyle name="Navadno 3 4 2 2 2 2 2 7" xfId="15474" xr:uid="{00000000-0005-0000-0000-0000B7390000}"/>
    <cellStyle name="Navadno 3 4 2 2 2 2 2 8" xfId="28979" xr:uid="{00000000-0005-0000-0000-0000B8390000}"/>
    <cellStyle name="Navadno 3 4 2 2 2 2 2 9" xfId="31091" xr:uid="{00000000-0005-0000-0000-0000B9390000}"/>
    <cellStyle name="Navadno 3 4 2 2 2 2 3" xfId="4876" xr:uid="{00000000-0005-0000-0000-0000BA390000}"/>
    <cellStyle name="Navadno 3 4 2 2 2 2 3 2" xfId="9102" xr:uid="{00000000-0005-0000-0000-0000BB390000}"/>
    <cellStyle name="Navadno 3 4 2 2 2 2 3 2 2" xfId="23260" xr:uid="{00000000-0005-0000-0000-0000BC390000}"/>
    <cellStyle name="Navadno 3 4 2 2 2 2 3 3" xfId="13328" xr:uid="{00000000-0005-0000-0000-0000BD390000}"/>
    <cellStyle name="Navadno 3 4 2 2 2 2 3 3 2" xfId="27486" xr:uid="{00000000-0005-0000-0000-0000BE390000}"/>
    <cellStyle name="Navadno 3 4 2 2 2 2 3 4" xfId="17586" xr:uid="{00000000-0005-0000-0000-0000BF390000}"/>
    <cellStyle name="Navadno 3 4 2 2 2 2 3 5" xfId="30035" xr:uid="{00000000-0005-0000-0000-0000C0390000}"/>
    <cellStyle name="Navadno 3 4 2 2 2 2 3 6" xfId="32783" xr:uid="{00000000-0005-0000-0000-0000C1390000}"/>
    <cellStyle name="Navadno 3 4 2 2 2 2 4" xfId="3468" xr:uid="{00000000-0005-0000-0000-0000C2390000}"/>
    <cellStyle name="Navadno 3 4 2 2 2 2 4 2" xfId="7694" xr:uid="{00000000-0005-0000-0000-0000C3390000}"/>
    <cellStyle name="Navadno 3 4 2 2 2 2 4 2 2" xfId="21852" xr:uid="{00000000-0005-0000-0000-0000C4390000}"/>
    <cellStyle name="Navadno 3 4 2 2 2 2 4 3" xfId="11920" xr:uid="{00000000-0005-0000-0000-0000C5390000}"/>
    <cellStyle name="Navadno 3 4 2 2 2 2 4 3 2" xfId="26078" xr:uid="{00000000-0005-0000-0000-0000C6390000}"/>
    <cellStyle name="Navadno 3 4 2 2 2 2 4 4" xfId="16178" xr:uid="{00000000-0005-0000-0000-0000C7390000}"/>
    <cellStyle name="Navadno 3 4 2 2 2 2 4 5" xfId="29347" xr:uid="{00000000-0005-0000-0000-0000C8390000}"/>
    <cellStyle name="Navadno 3 4 2 2 2 2 4 6" xfId="32784" xr:uid="{00000000-0005-0000-0000-0000C9390000}"/>
    <cellStyle name="Navadno 3 4 2 2 2 2 5" xfId="2060" xr:uid="{00000000-0005-0000-0000-0000CA390000}"/>
    <cellStyle name="Navadno 3 4 2 2 2 2 5 2" xfId="19002" xr:uid="{00000000-0005-0000-0000-0000CB390000}"/>
    <cellStyle name="Navadno 3 4 2 2 2 2 6" xfId="6286" xr:uid="{00000000-0005-0000-0000-0000CC390000}"/>
    <cellStyle name="Navadno 3 4 2 2 2 2 6 2" xfId="20444" xr:uid="{00000000-0005-0000-0000-0000CD390000}"/>
    <cellStyle name="Navadno 3 4 2 2 2 2 7" xfId="10512" xr:uid="{00000000-0005-0000-0000-0000CE390000}"/>
    <cellStyle name="Navadno 3 4 2 2 2 2 7 2" xfId="24670" xr:uid="{00000000-0005-0000-0000-0000CF390000}"/>
    <cellStyle name="Navadno 3 4 2 2 2 2 8" xfId="14770" xr:uid="{00000000-0005-0000-0000-0000D0390000}"/>
    <cellStyle name="Navadno 3 4 2 2 2 2 9" xfId="28627" xr:uid="{00000000-0005-0000-0000-0000D1390000}"/>
    <cellStyle name="Navadno 3 4 2 2 2 3" xfId="967" xr:uid="{00000000-0005-0000-0000-0000D2390000}"/>
    <cellStyle name="Navadno 3 4 2 2 2 3 10" xfId="32785" xr:uid="{00000000-0005-0000-0000-0000D3390000}"/>
    <cellStyle name="Navadno 3 4 2 2 2 3 2" xfId="5228" xr:uid="{00000000-0005-0000-0000-0000D4390000}"/>
    <cellStyle name="Navadno 3 4 2 2 2 3 2 2" xfId="9454" xr:uid="{00000000-0005-0000-0000-0000D5390000}"/>
    <cellStyle name="Navadno 3 4 2 2 2 3 2 2 2" xfId="23612" xr:uid="{00000000-0005-0000-0000-0000D6390000}"/>
    <cellStyle name="Navadno 3 4 2 2 2 3 2 3" xfId="13680" xr:uid="{00000000-0005-0000-0000-0000D7390000}"/>
    <cellStyle name="Navadno 3 4 2 2 2 3 2 3 2" xfId="27838" xr:uid="{00000000-0005-0000-0000-0000D8390000}"/>
    <cellStyle name="Navadno 3 4 2 2 2 3 2 4" xfId="17938" xr:uid="{00000000-0005-0000-0000-0000D9390000}"/>
    <cellStyle name="Navadno 3 4 2 2 2 3 2 5" xfId="30211" xr:uid="{00000000-0005-0000-0000-0000DA390000}"/>
    <cellStyle name="Navadno 3 4 2 2 2 3 2 6" xfId="32786" xr:uid="{00000000-0005-0000-0000-0000DB390000}"/>
    <cellStyle name="Navadno 3 4 2 2 2 3 3" xfId="3820" xr:uid="{00000000-0005-0000-0000-0000DC390000}"/>
    <cellStyle name="Navadno 3 4 2 2 2 3 3 2" xfId="8046" xr:uid="{00000000-0005-0000-0000-0000DD390000}"/>
    <cellStyle name="Navadno 3 4 2 2 2 3 3 2 2" xfId="22204" xr:uid="{00000000-0005-0000-0000-0000DE390000}"/>
    <cellStyle name="Navadno 3 4 2 2 2 3 3 3" xfId="12272" xr:uid="{00000000-0005-0000-0000-0000DF390000}"/>
    <cellStyle name="Navadno 3 4 2 2 2 3 3 3 2" xfId="26430" xr:uid="{00000000-0005-0000-0000-0000E0390000}"/>
    <cellStyle name="Navadno 3 4 2 2 2 3 3 4" xfId="16530" xr:uid="{00000000-0005-0000-0000-0000E1390000}"/>
    <cellStyle name="Navadno 3 4 2 2 2 3 3 5" xfId="29523" xr:uid="{00000000-0005-0000-0000-0000E2390000}"/>
    <cellStyle name="Navadno 3 4 2 2 2 3 3 6" xfId="32787" xr:uid="{00000000-0005-0000-0000-0000E3390000}"/>
    <cellStyle name="Navadno 3 4 2 2 2 3 4" xfId="2412" xr:uid="{00000000-0005-0000-0000-0000E4390000}"/>
    <cellStyle name="Navadno 3 4 2 2 2 3 4 2" xfId="19354" xr:uid="{00000000-0005-0000-0000-0000E5390000}"/>
    <cellStyle name="Navadno 3 4 2 2 2 3 5" xfId="6638" xr:uid="{00000000-0005-0000-0000-0000E6390000}"/>
    <cellStyle name="Navadno 3 4 2 2 2 3 5 2" xfId="20796" xr:uid="{00000000-0005-0000-0000-0000E7390000}"/>
    <cellStyle name="Navadno 3 4 2 2 2 3 6" xfId="10864" xr:uid="{00000000-0005-0000-0000-0000E8390000}"/>
    <cellStyle name="Navadno 3 4 2 2 2 3 6 2" xfId="25022" xr:uid="{00000000-0005-0000-0000-0000E9390000}"/>
    <cellStyle name="Navadno 3 4 2 2 2 3 7" xfId="15122" xr:uid="{00000000-0005-0000-0000-0000EA390000}"/>
    <cellStyle name="Navadno 3 4 2 2 2 3 8" xfId="28803" xr:uid="{00000000-0005-0000-0000-0000EB390000}"/>
    <cellStyle name="Navadno 3 4 2 2 2 3 9" xfId="30915" xr:uid="{00000000-0005-0000-0000-0000EC390000}"/>
    <cellStyle name="Navadno 3 4 2 2 2 4" xfId="4524" xr:uid="{00000000-0005-0000-0000-0000ED390000}"/>
    <cellStyle name="Navadno 3 4 2 2 2 4 2" xfId="8750" xr:uid="{00000000-0005-0000-0000-0000EE390000}"/>
    <cellStyle name="Navadno 3 4 2 2 2 4 2 2" xfId="22908" xr:uid="{00000000-0005-0000-0000-0000EF390000}"/>
    <cellStyle name="Navadno 3 4 2 2 2 4 3" xfId="12976" xr:uid="{00000000-0005-0000-0000-0000F0390000}"/>
    <cellStyle name="Navadno 3 4 2 2 2 4 3 2" xfId="27134" xr:uid="{00000000-0005-0000-0000-0000F1390000}"/>
    <cellStyle name="Navadno 3 4 2 2 2 4 4" xfId="17234" xr:uid="{00000000-0005-0000-0000-0000F2390000}"/>
    <cellStyle name="Navadno 3 4 2 2 2 4 5" xfId="29859" xr:uid="{00000000-0005-0000-0000-0000F3390000}"/>
    <cellStyle name="Navadno 3 4 2 2 2 4 6" xfId="32788" xr:uid="{00000000-0005-0000-0000-0000F4390000}"/>
    <cellStyle name="Navadno 3 4 2 2 2 5" xfId="3116" xr:uid="{00000000-0005-0000-0000-0000F5390000}"/>
    <cellStyle name="Navadno 3 4 2 2 2 5 2" xfId="7342" xr:uid="{00000000-0005-0000-0000-0000F6390000}"/>
    <cellStyle name="Navadno 3 4 2 2 2 5 2 2" xfId="21500" xr:uid="{00000000-0005-0000-0000-0000F7390000}"/>
    <cellStyle name="Navadno 3 4 2 2 2 5 3" xfId="11568" xr:uid="{00000000-0005-0000-0000-0000F8390000}"/>
    <cellStyle name="Navadno 3 4 2 2 2 5 3 2" xfId="25726" xr:uid="{00000000-0005-0000-0000-0000F9390000}"/>
    <cellStyle name="Navadno 3 4 2 2 2 5 4" xfId="15826" xr:uid="{00000000-0005-0000-0000-0000FA390000}"/>
    <cellStyle name="Navadno 3 4 2 2 2 5 5" xfId="29171" xr:uid="{00000000-0005-0000-0000-0000FB390000}"/>
    <cellStyle name="Navadno 3 4 2 2 2 5 6" xfId="32789" xr:uid="{00000000-0005-0000-0000-0000FC390000}"/>
    <cellStyle name="Navadno 3 4 2 2 2 6" xfId="1708" xr:uid="{00000000-0005-0000-0000-0000FD390000}"/>
    <cellStyle name="Navadno 3 4 2 2 2 6 2" xfId="18650" xr:uid="{00000000-0005-0000-0000-0000FE390000}"/>
    <cellStyle name="Navadno 3 4 2 2 2 7" xfId="5934" xr:uid="{00000000-0005-0000-0000-0000FF390000}"/>
    <cellStyle name="Navadno 3 4 2 2 2 7 2" xfId="20092" xr:uid="{00000000-0005-0000-0000-0000003A0000}"/>
    <cellStyle name="Navadno 3 4 2 2 2 8" xfId="10160" xr:uid="{00000000-0005-0000-0000-0000013A0000}"/>
    <cellStyle name="Navadno 3 4 2 2 2 8 2" xfId="24318" xr:uid="{00000000-0005-0000-0000-0000023A0000}"/>
    <cellStyle name="Navadno 3 4 2 2 2 9" xfId="14418" xr:uid="{00000000-0005-0000-0000-0000033A0000}"/>
    <cellStyle name="Navadno 3 4 2 2 3" xfId="338" xr:uid="{00000000-0005-0000-0000-0000043A0000}"/>
    <cellStyle name="Navadno 3 4 2 2 3 10" xfId="28418" xr:uid="{00000000-0005-0000-0000-0000053A0000}"/>
    <cellStyle name="Navadno 3 4 2 2 3 11" xfId="30602" xr:uid="{00000000-0005-0000-0000-0000063A0000}"/>
    <cellStyle name="Navadno 3 4 2 2 3 12" xfId="32790" xr:uid="{00000000-0005-0000-0000-0000073A0000}"/>
    <cellStyle name="Navadno 3 4 2 2 3 2" xfId="690" xr:uid="{00000000-0005-0000-0000-0000083A0000}"/>
    <cellStyle name="Navadno 3 4 2 2 3 2 10" xfId="30778" xr:uid="{00000000-0005-0000-0000-0000093A0000}"/>
    <cellStyle name="Navadno 3 4 2 2 3 2 11" xfId="32791" xr:uid="{00000000-0005-0000-0000-00000A3A0000}"/>
    <cellStyle name="Navadno 3 4 2 2 3 2 2" xfId="1394" xr:uid="{00000000-0005-0000-0000-00000B3A0000}"/>
    <cellStyle name="Navadno 3 4 2 2 3 2 2 10" xfId="32792" xr:uid="{00000000-0005-0000-0000-00000C3A0000}"/>
    <cellStyle name="Navadno 3 4 2 2 3 2 2 2" xfId="5655" xr:uid="{00000000-0005-0000-0000-00000D3A0000}"/>
    <cellStyle name="Navadno 3 4 2 2 3 2 2 2 2" xfId="9881" xr:uid="{00000000-0005-0000-0000-00000E3A0000}"/>
    <cellStyle name="Navadno 3 4 2 2 3 2 2 2 2 2" xfId="24039" xr:uid="{00000000-0005-0000-0000-00000F3A0000}"/>
    <cellStyle name="Navadno 3 4 2 2 3 2 2 2 3" xfId="14107" xr:uid="{00000000-0005-0000-0000-0000103A0000}"/>
    <cellStyle name="Navadno 3 4 2 2 3 2 2 2 3 2" xfId="28265" xr:uid="{00000000-0005-0000-0000-0000113A0000}"/>
    <cellStyle name="Navadno 3 4 2 2 3 2 2 2 4" xfId="18365" xr:uid="{00000000-0005-0000-0000-0000123A0000}"/>
    <cellStyle name="Navadno 3 4 2 2 3 2 2 2 5" xfId="30426" xr:uid="{00000000-0005-0000-0000-0000133A0000}"/>
    <cellStyle name="Navadno 3 4 2 2 3 2 2 2 6" xfId="32793" xr:uid="{00000000-0005-0000-0000-0000143A0000}"/>
    <cellStyle name="Navadno 3 4 2 2 3 2 2 3" xfId="4247" xr:uid="{00000000-0005-0000-0000-0000153A0000}"/>
    <cellStyle name="Navadno 3 4 2 2 3 2 2 3 2" xfId="8473" xr:uid="{00000000-0005-0000-0000-0000163A0000}"/>
    <cellStyle name="Navadno 3 4 2 2 3 2 2 3 2 2" xfId="22631" xr:uid="{00000000-0005-0000-0000-0000173A0000}"/>
    <cellStyle name="Navadno 3 4 2 2 3 2 2 3 3" xfId="12699" xr:uid="{00000000-0005-0000-0000-0000183A0000}"/>
    <cellStyle name="Navadno 3 4 2 2 3 2 2 3 3 2" xfId="26857" xr:uid="{00000000-0005-0000-0000-0000193A0000}"/>
    <cellStyle name="Navadno 3 4 2 2 3 2 2 3 4" xfId="16957" xr:uid="{00000000-0005-0000-0000-00001A3A0000}"/>
    <cellStyle name="Navadno 3 4 2 2 3 2 2 3 5" xfId="29738" xr:uid="{00000000-0005-0000-0000-00001B3A0000}"/>
    <cellStyle name="Navadno 3 4 2 2 3 2 2 3 6" xfId="32794" xr:uid="{00000000-0005-0000-0000-00001C3A0000}"/>
    <cellStyle name="Navadno 3 4 2 2 3 2 2 4" xfId="2839" xr:uid="{00000000-0005-0000-0000-00001D3A0000}"/>
    <cellStyle name="Navadno 3 4 2 2 3 2 2 4 2" xfId="19781" xr:uid="{00000000-0005-0000-0000-00001E3A0000}"/>
    <cellStyle name="Navadno 3 4 2 2 3 2 2 5" xfId="7065" xr:uid="{00000000-0005-0000-0000-00001F3A0000}"/>
    <cellStyle name="Navadno 3 4 2 2 3 2 2 5 2" xfId="21223" xr:uid="{00000000-0005-0000-0000-0000203A0000}"/>
    <cellStyle name="Navadno 3 4 2 2 3 2 2 6" xfId="11291" xr:uid="{00000000-0005-0000-0000-0000213A0000}"/>
    <cellStyle name="Navadno 3 4 2 2 3 2 2 6 2" xfId="25449" xr:uid="{00000000-0005-0000-0000-0000223A0000}"/>
    <cellStyle name="Navadno 3 4 2 2 3 2 2 7" xfId="15549" xr:uid="{00000000-0005-0000-0000-0000233A0000}"/>
    <cellStyle name="Navadno 3 4 2 2 3 2 2 8" xfId="29018" xr:uid="{00000000-0005-0000-0000-0000243A0000}"/>
    <cellStyle name="Navadno 3 4 2 2 3 2 2 9" xfId="31130" xr:uid="{00000000-0005-0000-0000-0000253A0000}"/>
    <cellStyle name="Navadno 3 4 2 2 3 2 3" xfId="4951" xr:uid="{00000000-0005-0000-0000-0000263A0000}"/>
    <cellStyle name="Navadno 3 4 2 2 3 2 3 2" xfId="9177" xr:uid="{00000000-0005-0000-0000-0000273A0000}"/>
    <cellStyle name="Navadno 3 4 2 2 3 2 3 2 2" xfId="23335" xr:uid="{00000000-0005-0000-0000-0000283A0000}"/>
    <cellStyle name="Navadno 3 4 2 2 3 2 3 3" xfId="13403" xr:uid="{00000000-0005-0000-0000-0000293A0000}"/>
    <cellStyle name="Navadno 3 4 2 2 3 2 3 3 2" xfId="27561" xr:uid="{00000000-0005-0000-0000-00002A3A0000}"/>
    <cellStyle name="Navadno 3 4 2 2 3 2 3 4" xfId="17661" xr:uid="{00000000-0005-0000-0000-00002B3A0000}"/>
    <cellStyle name="Navadno 3 4 2 2 3 2 3 5" xfId="30074" xr:uid="{00000000-0005-0000-0000-00002C3A0000}"/>
    <cellStyle name="Navadno 3 4 2 2 3 2 3 6" xfId="32795" xr:uid="{00000000-0005-0000-0000-00002D3A0000}"/>
    <cellStyle name="Navadno 3 4 2 2 3 2 4" xfId="3543" xr:uid="{00000000-0005-0000-0000-00002E3A0000}"/>
    <cellStyle name="Navadno 3 4 2 2 3 2 4 2" xfId="7769" xr:uid="{00000000-0005-0000-0000-00002F3A0000}"/>
    <cellStyle name="Navadno 3 4 2 2 3 2 4 2 2" xfId="21927" xr:uid="{00000000-0005-0000-0000-0000303A0000}"/>
    <cellStyle name="Navadno 3 4 2 2 3 2 4 3" xfId="11995" xr:uid="{00000000-0005-0000-0000-0000313A0000}"/>
    <cellStyle name="Navadno 3 4 2 2 3 2 4 3 2" xfId="26153" xr:uid="{00000000-0005-0000-0000-0000323A0000}"/>
    <cellStyle name="Navadno 3 4 2 2 3 2 4 4" xfId="16253" xr:uid="{00000000-0005-0000-0000-0000333A0000}"/>
    <cellStyle name="Navadno 3 4 2 2 3 2 4 5" xfId="29386" xr:uid="{00000000-0005-0000-0000-0000343A0000}"/>
    <cellStyle name="Navadno 3 4 2 2 3 2 4 6" xfId="32796" xr:uid="{00000000-0005-0000-0000-0000353A0000}"/>
    <cellStyle name="Navadno 3 4 2 2 3 2 5" xfId="2135" xr:uid="{00000000-0005-0000-0000-0000363A0000}"/>
    <cellStyle name="Navadno 3 4 2 2 3 2 5 2" xfId="19077" xr:uid="{00000000-0005-0000-0000-0000373A0000}"/>
    <cellStyle name="Navadno 3 4 2 2 3 2 6" xfId="6361" xr:uid="{00000000-0005-0000-0000-0000383A0000}"/>
    <cellStyle name="Navadno 3 4 2 2 3 2 6 2" xfId="20519" xr:uid="{00000000-0005-0000-0000-0000393A0000}"/>
    <cellStyle name="Navadno 3 4 2 2 3 2 7" xfId="10587" xr:uid="{00000000-0005-0000-0000-00003A3A0000}"/>
    <cellStyle name="Navadno 3 4 2 2 3 2 7 2" xfId="24745" xr:uid="{00000000-0005-0000-0000-00003B3A0000}"/>
    <cellStyle name="Navadno 3 4 2 2 3 2 8" xfId="14845" xr:uid="{00000000-0005-0000-0000-00003C3A0000}"/>
    <cellStyle name="Navadno 3 4 2 2 3 2 9" xfId="28666" xr:uid="{00000000-0005-0000-0000-00003D3A0000}"/>
    <cellStyle name="Navadno 3 4 2 2 3 3" xfId="1042" xr:uid="{00000000-0005-0000-0000-00003E3A0000}"/>
    <cellStyle name="Navadno 3 4 2 2 3 3 10" xfId="32797" xr:uid="{00000000-0005-0000-0000-00003F3A0000}"/>
    <cellStyle name="Navadno 3 4 2 2 3 3 2" xfId="5303" xr:uid="{00000000-0005-0000-0000-0000403A0000}"/>
    <cellStyle name="Navadno 3 4 2 2 3 3 2 2" xfId="9529" xr:uid="{00000000-0005-0000-0000-0000413A0000}"/>
    <cellStyle name="Navadno 3 4 2 2 3 3 2 2 2" xfId="23687" xr:uid="{00000000-0005-0000-0000-0000423A0000}"/>
    <cellStyle name="Navadno 3 4 2 2 3 3 2 3" xfId="13755" xr:uid="{00000000-0005-0000-0000-0000433A0000}"/>
    <cellStyle name="Navadno 3 4 2 2 3 3 2 3 2" xfId="27913" xr:uid="{00000000-0005-0000-0000-0000443A0000}"/>
    <cellStyle name="Navadno 3 4 2 2 3 3 2 4" xfId="18013" xr:uid="{00000000-0005-0000-0000-0000453A0000}"/>
    <cellStyle name="Navadno 3 4 2 2 3 3 2 5" xfId="30250" xr:uid="{00000000-0005-0000-0000-0000463A0000}"/>
    <cellStyle name="Navadno 3 4 2 2 3 3 2 6" xfId="32798" xr:uid="{00000000-0005-0000-0000-0000473A0000}"/>
    <cellStyle name="Navadno 3 4 2 2 3 3 3" xfId="3895" xr:uid="{00000000-0005-0000-0000-0000483A0000}"/>
    <cellStyle name="Navadno 3 4 2 2 3 3 3 2" xfId="8121" xr:uid="{00000000-0005-0000-0000-0000493A0000}"/>
    <cellStyle name="Navadno 3 4 2 2 3 3 3 2 2" xfId="22279" xr:uid="{00000000-0005-0000-0000-00004A3A0000}"/>
    <cellStyle name="Navadno 3 4 2 2 3 3 3 3" xfId="12347" xr:uid="{00000000-0005-0000-0000-00004B3A0000}"/>
    <cellStyle name="Navadno 3 4 2 2 3 3 3 3 2" xfId="26505" xr:uid="{00000000-0005-0000-0000-00004C3A0000}"/>
    <cellStyle name="Navadno 3 4 2 2 3 3 3 4" xfId="16605" xr:uid="{00000000-0005-0000-0000-00004D3A0000}"/>
    <cellStyle name="Navadno 3 4 2 2 3 3 3 5" xfId="29562" xr:uid="{00000000-0005-0000-0000-00004E3A0000}"/>
    <cellStyle name="Navadno 3 4 2 2 3 3 3 6" xfId="32799" xr:uid="{00000000-0005-0000-0000-00004F3A0000}"/>
    <cellStyle name="Navadno 3 4 2 2 3 3 4" xfId="2487" xr:uid="{00000000-0005-0000-0000-0000503A0000}"/>
    <cellStyle name="Navadno 3 4 2 2 3 3 4 2" xfId="19429" xr:uid="{00000000-0005-0000-0000-0000513A0000}"/>
    <cellStyle name="Navadno 3 4 2 2 3 3 5" xfId="6713" xr:uid="{00000000-0005-0000-0000-0000523A0000}"/>
    <cellStyle name="Navadno 3 4 2 2 3 3 5 2" xfId="20871" xr:uid="{00000000-0005-0000-0000-0000533A0000}"/>
    <cellStyle name="Navadno 3 4 2 2 3 3 6" xfId="10939" xr:uid="{00000000-0005-0000-0000-0000543A0000}"/>
    <cellStyle name="Navadno 3 4 2 2 3 3 6 2" xfId="25097" xr:uid="{00000000-0005-0000-0000-0000553A0000}"/>
    <cellStyle name="Navadno 3 4 2 2 3 3 7" xfId="15197" xr:uid="{00000000-0005-0000-0000-0000563A0000}"/>
    <cellStyle name="Navadno 3 4 2 2 3 3 8" xfId="28842" xr:uid="{00000000-0005-0000-0000-0000573A0000}"/>
    <cellStyle name="Navadno 3 4 2 2 3 3 9" xfId="30954" xr:uid="{00000000-0005-0000-0000-0000583A0000}"/>
    <cellStyle name="Navadno 3 4 2 2 3 4" xfId="4599" xr:uid="{00000000-0005-0000-0000-0000593A0000}"/>
    <cellStyle name="Navadno 3 4 2 2 3 4 2" xfId="8825" xr:uid="{00000000-0005-0000-0000-00005A3A0000}"/>
    <cellStyle name="Navadno 3 4 2 2 3 4 2 2" xfId="22983" xr:uid="{00000000-0005-0000-0000-00005B3A0000}"/>
    <cellStyle name="Navadno 3 4 2 2 3 4 3" xfId="13051" xr:uid="{00000000-0005-0000-0000-00005C3A0000}"/>
    <cellStyle name="Navadno 3 4 2 2 3 4 3 2" xfId="27209" xr:uid="{00000000-0005-0000-0000-00005D3A0000}"/>
    <cellStyle name="Navadno 3 4 2 2 3 4 4" xfId="17309" xr:uid="{00000000-0005-0000-0000-00005E3A0000}"/>
    <cellStyle name="Navadno 3 4 2 2 3 4 5" xfId="29898" xr:uid="{00000000-0005-0000-0000-00005F3A0000}"/>
    <cellStyle name="Navadno 3 4 2 2 3 4 6" xfId="32800" xr:uid="{00000000-0005-0000-0000-0000603A0000}"/>
    <cellStyle name="Navadno 3 4 2 2 3 5" xfId="3191" xr:uid="{00000000-0005-0000-0000-0000613A0000}"/>
    <cellStyle name="Navadno 3 4 2 2 3 5 2" xfId="7417" xr:uid="{00000000-0005-0000-0000-0000623A0000}"/>
    <cellStyle name="Navadno 3 4 2 2 3 5 2 2" xfId="21575" xr:uid="{00000000-0005-0000-0000-0000633A0000}"/>
    <cellStyle name="Navadno 3 4 2 2 3 5 3" xfId="11643" xr:uid="{00000000-0005-0000-0000-0000643A0000}"/>
    <cellStyle name="Navadno 3 4 2 2 3 5 3 2" xfId="25801" xr:uid="{00000000-0005-0000-0000-0000653A0000}"/>
    <cellStyle name="Navadno 3 4 2 2 3 5 4" xfId="15901" xr:uid="{00000000-0005-0000-0000-0000663A0000}"/>
    <cellStyle name="Navadno 3 4 2 2 3 5 5" xfId="29210" xr:uid="{00000000-0005-0000-0000-0000673A0000}"/>
    <cellStyle name="Navadno 3 4 2 2 3 5 6" xfId="32801" xr:uid="{00000000-0005-0000-0000-0000683A0000}"/>
    <cellStyle name="Navadno 3 4 2 2 3 6" xfId="1783" xr:uid="{00000000-0005-0000-0000-0000693A0000}"/>
    <cellStyle name="Navadno 3 4 2 2 3 6 2" xfId="18725" xr:uid="{00000000-0005-0000-0000-00006A3A0000}"/>
    <cellStyle name="Navadno 3 4 2 2 3 7" xfId="6009" xr:uid="{00000000-0005-0000-0000-00006B3A0000}"/>
    <cellStyle name="Navadno 3 4 2 2 3 7 2" xfId="20167" xr:uid="{00000000-0005-0000-0000-00006C3A0000}"/>
    <cellStyle name="Navadno 3 4 2 2 3 8" xfId="10235" xr:uid="{00000000-0005-0000-0000-00006D3A0000}"/>
    <cellStyle name="Navadno 3 4 2 2 3 8 2" xfId="24393" xr:uid="{00000000-0005-0000-0000-00006E3A0000}"/>
    <cellStyle name="Navadno 3 4 2 2 3 9" xfId="14493" xr:uid="{00000000-0005-0000-0000-00006F3A0000}"/>
    <cellStyle name="Navadno 3 4 2 2 4" xfId="487" xr:uid="{00000000-0005-0000-0000-0000703A0000}"/>
    <cellStyle name="Navadno 3 4 2 2 4 10" xfId="30675" xr:uid="{00000000-0005-0000-0000-0000713A0000}"/>
    <cellStyle name="Navadno 3 4 2 2 4 11" xfId="32802" xr:uid="{00000000-0005-0000-0000-0000723A0000}"/>
    <cellStyle name="Navadno 3 4 2 2 4 2" xfId="1191" xr:uid="{00000000-0005-0000-0000-0000733A0000}"/>
    <cellStyle name="Navadno 3 4 2 2 4 2 10" xfId="32803" xr:uid="{00000000-0005-0000-0000-0000743A0000}"/>
    <cellStyle name="Navadno 3 4 2 2 4 2 2" xfId="5452" xr:uid="{00000000-0005-0000-0000-0000753A0000}"/>
    <cellStyle name="Navadno 3 4 2 2 4 2 2 2" xfId="9678" xr:uid="{00000000-0005-0000-0000-0000763A0000}"/>
    <cellStyle name="Navadno 3 4 2 2 4 2 2 2 2" xfId="23836" xr:uid="{00000000-0005-0000-0000-0000773A0000}"/>
    <cellStyle name="Navadno 3 4 2 2 4 2 2 3" xfId="13904" xr:uid="{00000000-0005-0000-0000-0000783A0000}"/>
    <cellStyle name="Navadno 3 4 2 2 4 2 2 3 2" xfId="28062" xr:uid="{00000000-0005-0000-0000-0000793A0000}"/>
    <cellStyle name="Navadno 3 4 2 2 4 2 2 4" xfId="18162" xr:uid="{00000000-0005-0000-0000-00007A3A0000}"/>
    <cellStyle name="Navadno 3 4 2 2 4 2 2 5" xfId="30323" xr:uid="{00000000-0005-0000-0000-00007B3A0000}"/>
    <cellStyle name="Navadno 3 4 2 2 4 2 2 6" xfId="32804" xr:uid="{00000000-0005-0000-0000-00007C3A0000}"/>
    <cellStyle name="Navadno 3 4 2 2 4 2 3" xfId="4044" xr:uid="{00000000-0005-0000-0000-00007D3A0000}"/>
    <cellStyle name="Navadno 3 4 2 2 4 2 3 2" xfId="8270" xr:uid="{00000000-0005-0000-0000-00007E3A0000}"/>
    <cellStyle name="Navadno 3 4 2 2 4 2 3 2 2" xfId="22428" xr:uid="{00000000-0005-0000-0000-00007F3A0000}"/>
    <cellStyle name="Navadno 3 4 2 2 4 2 3 3" xfId="12496" xr:uid="{00000000-0005-0000-0000-0000803A0000}"/>
    <cellStyle name="Navadno 3 4 2 2 4 2 3 3 2" xfId="26654" xr:uid="{00000000-0005-0000-0000-0000813A0000}"/>
    <cellStyle name="Navadno 3 4 2 2 4 2 3 4" xfId="16754" xr:uid="{00000000-0005-0000-0000-0000823A0000}"/>
    <cellStyle name="Navadno 3 4 2 2 4 2 3 5" xfId="29635" xr:uid="{00000000-0005-0000-0000-0000833A0000}"/>
    <cellStyle name="Navadno 3 4 2 2 4 2 3 6" xfId="32805" xr:uid="{00000000-0005-0000-0000-0000843A0000}"/>
    <cellStyle name="Navadno 3 4 2 2 4 2 4" xfId="2636" xr:uid="{00000000-0005-0000-0000-0000853A0000}"/>
    <cellStyle name="Navadno 3 4 2 2 4 2 4 2" xfId="19578" xr:uid="{00000000-0005-0000-0000-0000863A0000}"/>
    <cellStyle name="Navadno 3 4 2 2 4 2 5" xfId="6862" xr:uid="{00000000-0005-0000-0000-0000873A0000}"/>
    <cellStyle name="Navadno 3 4 2 2 4 2 5 2" xfId="21020" xr:uid="{00000000-0005-0000-0000-0000883A0000}"/>
    <cellStyle name="Navadno 3 4 2 2 4 2 6" xfId="11088" xr:uid="{00000000-0005-0000-0000-0000893A0000}"/>
    <cellStyle name="Navadno 3 4 2 2 4 2 6 2" xfId="25246" xr:uid="{00000000-0005-0000-0000-00008A3A0000}"/>
    <cellStyle name="Navadno 3 4 2 2 4 2 7" xfId="15346" xr:uid="{00000000-0005-0000-0000-00008B3A0000}"/>
    <cellStyle name="Navadno 3 4 2 2 4 2 8" xfId="28915" xr:uid="{00000000-0005-0000-0000-00008C3A0000}"/>
    <cellStyle name="Navadno 3 4 2 2 4 2 9" xfId="31027" xr:uid="{00000000-0005-0000-0000-00008D3A0000}"/>
    <cellStyle name="Navadno 3 4 2 2 4 3" xfId="4748" xr:uid="{00000000-0005-0000-0000-00008E3A0000}"/>
    <cellStyle name="Navadno 3 4 2 2 4 3 2" xfId="8974" xr:uid="{00000000-0005-0000-0000-00008F3A0000}"/>
    <cellStyle name="Navadno 3 4 2 2 4 3 2 2" xfId="23132" xr:uid="{00000000-0005-0000-0000-0000903A0000}"/>
    <cellStyle name="Navadno 3 4 2 2 4 3 3" xfId="13200" xr:uid="{00000000-0005-0000-0000-0000913A0000}"/>
    <cellStyle name="Navadno 3 4 2 2 4 3 3 2" xfId="27358" xr:uid="{00000000-0005-0000-0000-0000923A0000}"/>
    <cellStyle name="Navadno 3 4 2 2 4 3 4" xfId="17458" xr:uid="{00000000-0005-0000-0000-0000933A0000}"/>
    <cellStyle name="Navadno 3 4 2 2 4 3 5" xfId="29971" xr:uid="{00000000-0005-0000-0000-0000943A0000}"/>
    <cellStyle name="Navadno 3 4 2 2 4 3 6" xfId="32806" xr:uid="{00000000-0005-0000-0000-0000953A0000}"/>
    <cellStyle name="Navadno 3 4 2 2 4 4" xfId="3340" xr:uid="{00000000-0005-0000-0000-0000963A0000}"/>
    <cellStyle name="Navadno 3 4 2 2 4 4 2" xfId="7566" xr:uid="{00000000-0005-0000-0000-0000973A0000}"/>
    <cellStyle name="Navadno 3 4 2 2 4 4 2 2" xfId="21724" xr:uid="{00000000-0005-0000-0000-0000983A0000}"/>
    <cellStyle name="Navadno 3 4 2 2 4 4 3" xfId="11792" xr:uid="{00000000-0005-0000-0000-0000993A0000}"/>
    <cellStyle name="Navadno 3 4 2 2 4 4 3 2" xfId="25950" xr:uid="{00000000-0005-0000-0000-00009A3A0000}"/>
    <cellStyle name="Navadno 3 4 2 2 4 4 4" xfId="16050" xr:uid="{00000000-0005-0000-0000-00009B3A0000}"/>
    <cellStyle name="Navadno 3 4 2 2 4 4 5" xfId="29283" xr:uid="{00000000-0005-0000-0000-00009C3A0000}"/>
    <cellStyle name="Navadno 3 4 2 2 4 4 6" xfId="32807" xr:uid="{00000000-0005-0000-0000-00009D3A0000}"/>
    <cellStyle name="Navadno 3 4 2 2 4 5" xfId="1932" xr:uid="{00000000-0005-0000-0000-00009E3A0000}"/>
    <cellStyle name="Navadno 3 4 2 2 4 5 2" xfId="18874" xr:uid="{00000000-0005-0000-0000-00009F3A0000}"/>
    <cellStyle name="Navadno 3 4 2 2 4 6" xfId="6158" xr:uid="{00000000-0005-0000-0000-0000A03A0000}"/>
    <cellStyle name="Navadno 3 4 2 2 4 6 2" xfId="20316" xr:uid="{00000000-0005-0000-0000-0000A13A0000}"/>
    <cellStyle name="Navadno 3 4 2 2 4 7" xfId="10384" xr:uid="{00000000-0005-0000-0000-0000A23A0000}"/>
    <cellStyle name="Navadno 3 4 2 2 4 7 2" xfId="24542" xr:uid="{00000000-0005-0000-0000-0000A33A0000}"/>
    <cellStyle name="Navadno 3 4 2 2 4 8" xfId="14642" xr:uid="{00000000-0005-0000-0000-0000A43A0000}"/>
    <cellStyle name="Navadno 3 4 2 2 4 9" xfId="28563" xr:uid="{00000000-0005-0000-0000-0000A53A0000}"/>
    <cellStyle name="Navadno 3 4 2 2 5" xfId="839" xr:uid="{00000000-0005-0000-0000-0000A63A0000}"/>
    <cellStyle name="Navadno 3 4 2 2 5 10" xfId="32808" xr:uid="{00000000-0005-0000-0000-0000A73A0000}"/>
    <cellStyle name="Navadno 3 4 2 2 5 2" xfId="5100" xr:uid="{00000000-0005-0000-0000-0000A83A0000}"/>
    <cellStyle name="Navadno 3 4 2 2 5 2 2" xfId="9326" xr:uid="{00000000-0005-0000-0000-0000A93A0000}"/>
    <cellStyle name="Navadno 3 4 2 2 5 2 2 2" xfId="23484" xr:uid="{00000000-0005-0000-0000-0000AA3A0000}"/>
    <cellStyle name="Navadno 3 4 2 2 5 2 3" xfId="13552" xr:uid="{00000000-0005-0000-0000-0000AB3A0000}"/>
    <cellStyle name="Navadno 3 4 2 2 5 2 3 2" xfId="27710" xr:uid="{00000000-0005-0000-0000-0000AC3A0000}"/>
    <cellStyle name="Navadno 3 4 2 2 5 2 4" xfId="17810" xr:uid="{00000000-0005-0000-0000-0000AD3A0000}"/>
    <cellStyle name="Navadno 3 4 2 2 5 2 5" xfId="30147" xr:uid="{00000000-0005-0000-0000-0000AE3A0000}"/>
    <cellStyle name="Navadno 3 4 2 2 5 2 6" xfId="32809" xr:uid="{00000000-0005-0000-0000-0000AF3A0000}"/>
    <cellStyle name="Navadno 3 4 2 2 5 3" xfId="3692" xr:uid="{00000000-0005-0000-0000-0000B03A0000}"/>
    <cellStyle name="Navadno 3 4 2 2 5 3 2" xfId="7918" xr:uid="{00000000-0005-0000-0000-0000B13A0000}"/>
    <cellStyle name="Navadno 3 4 2 2 5 3 2 2" xfId="22076" xr:uid="{00000000-0005-0000-0000-0000B23A0000}"/>
    <cellStyle name="Navadno 3 4 2 2 5 3 3" xfId="12144" xr:uid="{00000000-0005-0000-0000-0000B33A0000}"/>
    <cellStyle name="Navadno 3 4 2 2 5 3 3 2" xfId="26302" xr:uid="{00000000-0005-0000-0000-0000B43A0000}"/>
    <cellStyle name="Navadno 3 4 2 2 5 3 4" xfId="16402" xr:uid="{00000000-0005-0000-0000-0000B53A0000}"/>
    <cellStyle name="Navadno 3 4 2 2 5 3 5" xfId="29459" xr:uid="{00000000-0005-0000-0000-0000B63A0000}"/>
    <cellStyle name="Navadno 3 4 2 2 5 3 6" xfId="32810" xr:uid="{00000000-0005-0000-0000-0000B73A0000}"/>
    <cellStyle name="Navadno 3 4 2 2 5 4" xfId="2284" xr:uid="{00000000-0005-0000-0000-0000B83A0000}"/>
    <cellStyle name="Navadno 3 4 2 2 5 4 2" xfId="19226" xr:uid="{00000000-0005-0000-0000-0000B93A0000}"/>
    <cellStyle name="Navadno 3 4 2 2 5 5" xfId="6510" xr:uid="{00000000-0005-0000-0000-0000BA3A0000}"/>
    <cellStyle name="Navadno 3 4 2 2 5 5 2" xfId="20668" xr:uid="{00000000-0005-0000-0000-0000BB3A0000}"/>
    <cellStyle name="Navadno 3 4 2 2 5 6" xfId="10736" xr:uid="{00000000-0005-0000-0000-0000BC3A0000}"/>
    <cellStyle name="Navadno 3 4 2 2 5 6 2" xfId="24894" xr:uid="{00000000-0005-0000-0000-0000BD3A0000}"/>
    <cellStyle name="Navadno 3 4 2 2 5 7" xfId="14994" xr:uid="{00000000-0005-0000-0000-0000BE3A0000}"/>
    <cellStyle name="Navadno 3 4 2 2 5 8" xfId="28739" xr:uid="{00000000-0005-0000-0000-0000BF3A0000}"/>
    <cellStyle name="Navadno 3 4 2 2 5 9" xfId="30851" xr:uid="{00000000-0005-0000-0000-0000C03A0000}"/>
    <cellStyle name="Navadno 3 4 2 2 6" xfId="4364" xr:uid="{00000000-0005-0000-0000-0000C13A0000}"/>
    <cellStyle name="Navadno 3 4 2 2 6 2" xfId="8590" xr:uid="{00000000-0005-0000-0000-0000C23A0000}"/>
    <cellStyle name="Navadno 3 4 2 2 6 2 2" xfId="22748" xr:uid="{00000000-0005-0000-0000-0000C33A0000}"/>
    <cellStyle name="Navadno 3 4 2 2 6 3" xfId="12816" xr:uid="{00000000-0005-0000-0000-0000C43A0000}"/>
    <cellStyle name="Navadno 3 4 2 2 6 3 2" xfId="26974" xr:uid="{00000000-0005-0000-0000-0000C53A0000}"/>
    <cellStyle name="Navadno 3 4 2 2 6 4" xfId="17074" xr:uid="{00000000-0005-0000-0000-0000C63A0000}"/>
    <cellStyle name="Navadno 3 4 2 2 6 5" xfId="29779" xr:uid="{00000000-0005-0000-0000-0000C73A0000}"/>
    <cellStyle name="Navadno 3 4 2 2 6 6" xfId="32811" xr:uid="{00000000-0005-0000-0000-0000C83A0000}"/>
    <cellStyle name="Navadno 3 4 2 2 7" xfId="2956" xr:uid="{00000000-0005-0000-0000-0000C93A0000}"/>
    <cellStyle name="Navadno 3 4 2 2 7 2" xfId="7182" xr:uid="{00000000-0005-0000-0000-0000CA3A0000}"/>
    <cellStyle name="Navadno 3 4 2 2 7 2 2" xfId="21340" xr:uid="{00000000-0005-0000-0000-0000CB3A0000}"/>
    <cellStyle name="Navadno 3 4 2 2 7 3" xfId="11408" xr:uid="{00000000-0005-0000-0000-0000CC3A0000}"/>
    <cellStyle name="Navadno 3 4 2 2 7 3 2" xfId="25566" xr:uid="{00000000-0005-0000-0000-0000CD3A0000}"/>
    <cellStyle name="Navadno 3 4 2 2 7 4" xfId="15666" xr:uid="{00000000-0005-0000-0000-0000CE3A0000}"/>
    <cellStyle name="Navadno 3 4 2 2 7 5" xfId="29091" xr:uid="{00000000-0005-0000-0000-0000CF3A0000}"/>
    <cellStyle name="Navadno 3 4 2 2 7 6" xfId="32812" xr:uid="{00000000-0005-0000-0000-0000D03A0000}"/>
    <cellStyle name="Navadno 3 4 2 2 8" xfId="1516" xr:uid="{00000000-0005-0000-0000-0000D13A0000}"/>
    <cellStyle name="Navadno 3 4 2 2 8 2" xfId="18458" xr:uid="{00000000-0005-0000-0000-0000D23A0000}"/>
    <cellStyle name="Navadno 3 4 2 2 9" xfId="5742" xr:uid="{00000000-0005-0000-0000-0000D33A0000}"/>
    <cellStyle name="Navadno 3 4 2 2 9 2" xfId="19900" xr:uid="{00000000-0005-0000-0000-0000D43A0000}"/>
    <cellStyle name="Navadno 3 4 2 3" xfId="134" xr:uid="{00000000-0005-0000-0000-0000D53A0000}"/>
    <cellStyle name="Navadno 3 4 2 3 10" xfId="14290" xr:uid="{00000000-0005-0000-0000-0000D63A0000}"/>
    <cellStyle name="Navadno 3 4 2 3 11" xfId="28387" xr:uid="{00000000-0005-0000-0000-0000D73A0000}"/>
    <cellStyle name="Navadno 3 4 2 3 12" xfId="30499" xr:uid="{00000000-0005-0000-0000-0000D83A0000}"/>
    <cellStyle name="Navadno 3 4 2 3 13" xfId="32813" xr:uid="{00000000-0005-0000-0000-0000D93A0000}"/>
    <cellStyle name="Navadno 3 4 2 3 2" xfId="294" xr:uid="{00000000-0005-0000-0000-0000DA3A0000}"/>
    <cellStyle name="Navadno 3 4 2 3 2 10" xfId="28483" xr:uid="{00000000-0005-0000-0000-0000DB3A0000}"/>
    <cellStyle name="Navadno 3 4 2 3 2 11" xfId="30579" xr:uid="{00000000-0005-0000-0000-0000DC3A0000}"/>
    <cellStyle name="Navadno 3 4 2 3 2 12" xfId="32814" xr:uid="{00000000-0005-0000-0000-0000DD3A0000}"/>
    <cellStyle name="Navadno 3 4 2 3 2 2" xfId="647" xr:uid="{00000000-0005-0000-0000-0000DE3A0000}"/>
    <cellStyle name="Navadno 3 4 2 3 2 2 10" xfId="30755" xr:uid="{00000000-0005-0000-0000-0000DF3A0000}"/>
    <cellStyle name="Navadno 3 4 2 3 2 2 11" xfId="32815" xr:uid="{00000000-0005-0000-0000-0000E03A0000}"/>
    <cellStyle name="Navadno 3 4 2 3 2 2 2" xfId="1351" xr:uid="{00000000-0005-0000-0000-0000E13A0000}"/>
    <cellStyle name="Navadno 3 4 2 3 2 2 2 10" xfId="32816" xr:uid="{00000000-0005-0000-0000-0000E23A0000}"/>
    <cellStyle name="Navadno 3 4 2 3 2 2 2 2" xfId="5612" xr:uid="{00000000-0005-0000-0000-0000E33A0000}"/>
    <cellStyle name="Navadno 3 4 2 3 2 2 2 2 2" xfId="9838" xr:uid="{00000000-0005-0000-0000-0000E43A0000}"/>
    <cellStyle name="Navadno 3 4 2 3 2 2 2 2 2 2" xfId="23996" xr:uid="{00000000-0005-0000-0000-0000E53A0000}"/>
    <cellStyle name="Navadno 3 4 2 3 2 2 2 2 3" xfId="14064" xr:uid="{00000000-0005-0000-0000-0000E63A0000}"/>
    <cellStyle name="Navadno 3 4 2 3 2 2 2 2 3 2" xfId="28222" xr:uid="{00000000-0005-0000-0000-0000E73A0000}"/>
    <cellStyle name="Navadno 3 4 2 3 2 2 2 2 4" xfId="18322" xr:uid="{00000000-0005-0000-0000-0000E83A0000}"/>
    <cellStyle name="Navadno 3 4 2 3 2 2 2 2 5" xfId="30403" xr:uid="{00000000-0005-0000-0000-0000E93A0000}"/>
    <cellStyle name="Navadno 3 4 2 3 2 2 2 2 6" xfId="32817" xr:uid="{00000000-0005-0000-0000-0000EA3A0000}"/>
    <cellStyle name="Navadno 3 4 2 3 2 2 2 3" xfId="4204" xr:uid="{00000000-0005-0000-0000-0000EB3A0000}"/>
    <cellStyle name="Navadno 3 4 2 3 2 2 2 3 2" xfId="8430" xr:uid="{00000000-0005-0000-0000-0000EC3A0000}"/>
    <cellStyle name="Navadno 3 4 2 3 2 2 2 3 2 2" xfId="22588" xr:uid="{00000000-0005-0000-0000-0000ED3A0000}"/>
    <cellStyle name="Navadno 3 4 2 3 2 2 2 3 3" xfId="12656" xr:uid="{00000000-0005-0000-0000-0000EE3A0000}"/>
    <cellStyle name="Navadno 3 4 2 3 2 2 2 3 3 2" xfId="26814" xr:uid="{00000000-0005-0000-0000-0000EF3A0000}"/>
    <cellStyle name="Navadno 3 4 2 3 2 2 2 3 4" xfId="16914" xr:uid="{00000000-0005-0000-0000-0000F03A0000}"/>
    <cellStyle name="Navadno 3 4 2 3 2 2 2 3 5" xfId="29715" xr:uid="{00000000-0005-0000-0000-0000F13A0000}"/>
    <cellStyle name="Navadno 3 4 2 3 2 2 2 3 6" xfId="32818" xr:uid="{00000000-0005-0000-0000-0000F23A0000}"/>
    <cellStyle name="Navadno 3 4 2 3 2 2 2 4" xfId="2796" xr:uid="{00000000-0005-0000-0000-0000F33A0000}"/>
    <cellStyle name="Navadno 3 4 2 3 2 2 2 4 2" xfId="19738" xr:uid="{00000000-0005-0000-0000-0000F43A0000}"/>
    <cellStyle name="Navadno 3 4 2 3 2 2 2 5" xfId="7022" xr:uid="{00000000-0005-0000-0000-0000F53A0000}"/>
    <cellStyle name="Navadno 3 4 2 3 2 2 2 5 2" xfId="21180" xr:uid="{00000000-0005-0000-0000-0000F63A0000}"/>
    <cellStyle name="Navadno 3 4 2 3 2 2 2 6" xfId="11248" xr:uid="{00000000-0005-0000-0000-0000F73A0000}"/>
    <cellStyle name="Navadno 3 4 2 3 2 2 2 6 2" xfId="25406" xr:uid="{00000000-0005-0000-0000-0000F83A0000}"/>
    <cellStyle name="Navadno 3 4 2 3 2 2 2 7" xfId="15506" xr:uid="{00000000-0005-0000-0000-0000F93A0000}"/>
    <cellStyle name="Navadno 3 4 2 3 2 2 2 8" xfId="28995" xr:uid="{00000000-0005-0000-0000-0000FA3A0000}"/>
    <cellStyle name="Navadno 3 4 2 3 2 2 2 9" xfId="31107" xr:uid="{00000000-0005-0000-0000-0000FB3A0000}"/>
    <cellStyle name="Navadno 3 4 2 3 2 2 3" xfId="4908" xr:uid="{00000000-0005-0000-0000-0000FC3A0000}"/>
    <cellStyle name="Navadno 3 4 2 3 2 2 3 2" xfId="9134" xr:uid="{00000000-0005-0000-0000-0000FD3A0000}"/>
    <cellStyle name="Navadno 3 4 2 3 2 2 3 2 2" xfId="23292" xr:uid="{00000000-0005-0000-0000-0000FE3A0000}"/>
    <cellStyle name="Navadno 3 4 2 3 2 2 3 3" xfId="13360" xr:uid="{00000000-0005-0000-0000-0000FF3A0000}"/>
    <cellStyle name="Navadno 3 4 2 3 2 2 3 3 2" xfId="27518" xr:uid="{00000000-0005-0000-0000-0000003B0000}"/>
    <cellStyle name="Navadno 3 4 2 3 2 2 3 4" xfId="17618" xr:uid="{00000000-0005-0000-0000-0000013B0000}"/>
    <cellStyle name="Navadno 3 4 2 3 2 2 3 5" xfId="30051" xr:uid="{00000000-0005-0000-0000-0000023B0000}"/>
    <cellStyle name="Navadno 3 4 2 3 2 2 3 6" xfId="32819" xr:uid="{00000000-0005-0000-0000-0000033B0000}"/>
    <cellStyle name="Navadno 3 4 2 3 2 2 4" xfId="3500" xr:uid="{00000000-0005-0000-0000-0000043B0000}"/>
    <cellStyle name="Navadno 3 4 2 3 2 2 4 2" xfId="7726" xr:uid="{00000000-0005-0000-0000-0000053B0000}"/>
    <cellStyle name="Navadno 3 4 2 3 2 2 4 2 2" xfId="21884" xr:uid="{00000000-0005-0000-0000-0000063B0000}"/>
    <cellStyle name="Navadno 3 4 2 3 2 2 4 3" xfId="11952" xr:uid="{00000000-0005-0000-0000-0000073B0000}"/>
    <cellStyle name="Navadno 3 4 2 3 2 2 4 3 2" xfId="26110" xr:uid="{00000000-0005-0000-0000-0000083B0000}"/>
    <cellStyle name="Navadno 3 4 2 3 2 2 4 4" xfId="16210" xr:uid="{00000000-0005-0000-0000-0000093B0000}"/>
    <cellStyle name="Navadno 3 4 2 3 2 2 4 5" xfId="29363" xr:uid="{00000000-0005-0000-0000-00000A3B0000}"/>
    <cellStyle name="Navadno 3 4 2 3 2 2 4 6" xfId="32820" xr:uid="{00000000-0005-0000-0000-00000B3B0000}"/>
    <cellStyle name="Navadno 3 4 2 3 2 2 5" xfId="2092" xr:uid="{00000000-0005-0000-0000-00000C3B0000}"/>
    <cellStyle name="Navadno 3 4 2 3 2 2 5 2" xfId="19034" xr:uid="{00000000-0005-0000-0000-00000D3B0000}"/>
    <cellStyle name="Navadno 3 4 2 3 2 2 6" xfId="6318" xr:uid="{00000000-0005-0000-0000-00000E3B0000}"/>
    <cellStyle name="Navadno 3 4 2 3 2 2 6 2" xfId="20476" xr:uid="{00000000-0005-0000-0000-00000F3B0000}"/>
    <cellStyle name="Navadno 3 4 2 3 2 2 7" xfId="10544" xr:uid="{00000000-0005-0000-0000-0000103B0000}"/>
    <cellStyle name="Navadno 3 4 2 3 2 2 7 2" xfId="24702" xr:uid="{00000000-0005-0000-0000-0000113B0000}"/>
    <cellStyle name="Navadno 3 4 2 3 2 2 8" xfId="14802" xr:uid="{00000000-0005-0000-0000-0000123B0000}"/>
    <cellStyle name="Navadno 3 4 2 3 2 2 9" xfId="28643" xr:uid="{00000000-0005-0000-0000-0000133B0000}"/>
    <cellStyle name="Navadno 3 4 2 3 2 3" xfId="999" xr:uid="{00000000-0005-0000-0000-0000143B0000}"/>
    <cellStyle name="Navadno 3 4 2 3 2 3 10" xfId="32821" xr:uid="{00000000-0005-0000-0000-0000153B0000}"/>
    <cellStyle name="Navadno 3 4 2 3 2 3 2" xfId="5260" xr:uid="{00000000-0005-0000-0000-0000163B0000}"/>
    <cellStyle name="Navadno 3 4 2 3 2 3 2 2" xfId="9486" xr:uid="{00000000-0005-0000-0000-0000173B0000}"/>
    <cellStyle name="Navadno 3 4 2 3 2 3 2 2 2" xfId="23644" xr:uid="{00000000-0005-0000-0000-0000183B0000}"/>
    <cellStyle name="Navadno 3 4 2 3 2 3 2 3" xfId="13712" xr:uid="{00000000-0005-0000-0000-0000193B0000}"/>
    <cellStyle name="Navadno 3 4 2 3 2 3 2 3 2" xfId="27870" xr:uid="{00000000-0005-0000-0000-00001A3B0000}"/>
    <cellStyle name="Navadno 3 4 2 3 2 3 2 4" xfId="17970" xr:uid="{00000000-0005-0000-0000-00001B3B0000}"/>
    <cellStyle name="Navadno 3 4 2 3 2 3 2 5" xfId="30227" xr:uid="{00000000-0005-0000-0000-00001C3B0000}"/>
    <cellStyle name="Navadno 3 4 2 3 2 3 2 6" xfId="32822" xr:uid="{00000000-0005-0000-0000-00001D3B0000}"/>
    <cellStyle name="Navadno 3 4 2 3 2 3 3" xfId="3852" xr:uid="{00000000-0005-0000-0000-00001E3B0000}"/>
    <cellStyle name="Navadno 3 4 2 3 2 3 3 2" xfId="8078" xr:uid="{00000000-0005-0000-0000-00001F3B0000}"/>
    <cellStyle name="Navadno 3 4 2 3 2 3 3 2 2" xfId="22236" xr:uid="{00000000-0005-0000-0000-0000203B0000}"/>
    <cellStyle name="Navadno 3 4 2 3 2 3 3 3" xfId="12304" xr:uid="{00000000-0005-0000-0000-0000213B0000}"/>
    <cellStyle name="Navadno 3 4 2 3 2 3 3 3 2" xfId="26462" xr:uid="{00000000-0005-0000-0000-0000223B0000}"/>
    <cellStyle name="Navadno 3 4 2 3 2 3 3 4" xfId="16562" xr:uid="{00000000-0005-0000-0000-0000233B0000}"/>
    <cellStyle name="Navadno 3 4 2 3 2 3 3 5" xfId="29539" xr:uid="{00000000-0005-0000-0000-0000243B0000}"/>
    <cellStyle name="Navadno 3 4 2 3 2 3 3 6" xfId="32823" xr:uid="{00000000-0005-0000-0000-0000253B0000}"/>
    <cellStyle name="Navadno 3 4 2 3 2 3 4" xfId="2444" xr:uid="{00000000-0005-0000-0000-0000263B0000}"/>
    <cellStyle name="Navadno 3 4 2 3 2 3 4 2" xfId="19386" xr:uid="{00000000-0005-0000-0000-0000273B0000}"/>
    <cellStyle name="Navadno 3 4 2 3 2 3 5" xfId="6670" xr:uid="{00000000-0005-0000-0000-0000283B0000}"/>
    <cellStyle name="Navadno 3 4 2 3 2 3 5 2" xfId="20828" xr:uid="{00000000-0005-0000-0000-0000293B0000}"/>
    <cellStyle name="Navadno 3 4 2 3 2 3 6" xfId="10896" xr:uid="{00000000-0005-0000-0000-00002A3B0000}"/>
    <cellStyle name="Navadno 3 4 2 3 2 3 6 2" xfId="25054" xr:uid="{00000000-0005-0000-0000-00002B3B0000}"/>
    <cellStyle name="Navadno 3 4 2 3 2 3 7" xfId="15154" xr:uid="{00000000-0005-0000-0000-00002C3B0000}"/>
    <cellStyle name="Navadno 3 4 2 3 2 3 8" xfId="28819" xr:uid="{00000000-0005-0000-0000-00002D3B0000}"/>
    <cellStyle name="Navadno 3 4 2 3 2 3 9" xfId="30931" xr:uid="{00000000-0005-0000-0000-00002E3B0000}"/>
    <cellStyle name="Navadno 3 4 2 3 2 4" xfId="4556" xr:uid="{00000000-0005-0000-0000-00002F3B0000}"/>
    <cellStyle name="Navadno 3 4 2 3 2 4 2" xfId="8782" xr:uid="{00000000-0005-0000-0000-0000303B0000}"/>
    <cellStyle name="Navadno 3 4 2 3 2 4 2 2" xfId="22940" xr:uid="{00000000-0005-0000-0000-0000313B0000}"/>
    <cellStyle name="Navadno 3 4 2 3 2 4 3" xfId="13008" xr:uid="{00000000-0005-0000-0000-0000323B0000}"/>
    <cellStyle name="Navadno 3 4 2 3 2 4 3 2" xfId="27166" xr:uid="{00000000-0005-0000-0000-0000333B0000}"/>
    <cellStyle name="Navadno 3 4 2 3 2 4 4" xfId="17266" xr:uid="{00000000-0005-0000-0000-0000343B0000}"/>
    <cellStyle name="Navadno 3 4 2 3 2 4 5" xfId="29875" xr:uid="{00000000-0005-0000-0000-0000353B0000}"/>
    <cellStyle name="Navadno 3 4 2 3 2 4 6" xfId="32824" xr:uid="{00000000-0005-0000-0000-0000363B0000}"/>
    <cellStyle name="Navadno 3 4 2 3 2 5" xfId="3148" xr:uid="{00000000-0005-0000-0000-0000373B0000}"/>
    <cellStyle name="Navadno 3 4 2 3 2 5 2" xfId="7374" xr:uid="{00000000-0005-0000-0000-0000383B0000}"/>
    <cellStyle name="Navadno 3 4 2 3 2 5 2 2" xfId="21532" xr:uid="{00000000-0005-0000-0000-0000393B0000}"/>
    <cellStyle name="Navadno 3 4 2 3 2 5 3" xfId="11600" xr:uid="{00000000-0005-0000-0000-00003A3B0000}"/>
    <cellStyle name="Navadno 3 4 2 3 2 5 3 2" xfId="25758" xr:uid="{00000000-0005-0000-0000-00003B3B0000}"/>
    <cellStyle name="Navadno 3 4 2 3 2 5 4" xfId="15858" xr:uid="{00000000-0005-0000-0000-00003C3B0000}"/>
    <cellStyle name="Navadno 3 4 2 3 2 5 5" xfId="29187" xr:uid="{00000000-0005-0000-0000-00003D3B0000}"/>
    <cellStyle name="Navadno 3 4 2 3 2 5 6" xfId="32825" xr:uid="{00000000-0005-0000-0000-00003E3B0000}"/>
    <cellStyle name="Navadno 3 4 2 3 2 6" xfId="1740" xr:uid="{00000000-0005-0000-0000-00003F3B0000}"/>
    <cellStyle name="Navadno 3 4 2 3 2 6 2" xfId="18682" xr:uid="{00000000-0005-0000-0000-0000403B0000}"/>
    <cellStyle name="Navadno 3 4 2 3 2 7" xfId="5966" xr:uid="{00000000-0005-0000-0000-0000413B0000}"/>
    <cellStyle name="Navadno 3 4 2 3 2 7 2" xfId="20124" xr:uid="{00000000-0005-0000-0000-0000423B0000}"/>
    <cellStyle name="Navadno 3 4 2 3 2 8" xfId="10192" xr:uid="{00000000-0005-0000-0000-0000433B0000}"/>
    <cellStyle name="Navadno 3 4 2 3 2 8 2" xfId="24350" xr:uid="{00000000-0005-0000-0000-0000443B0000}"/>
    <cellStyle name="Navadno 3 4 2 3 2 9" xfId="14450" xr:uid="{00000000-0005-0000-0000-0000453B0000}"/>
    <cellStyle name="Navadno 3 4 2 3 3" xfId="519" xr:uid="{00000000-0005-0000-0000-0000463B0000}"/>
    <cellStyle name="Navadno 3 4 2 3 3 10" xfId="30691" xr:uid="{00000000-0005-0000-0000-0000473B0000}"/>
    <cellStyle name="Navadno 3 4 2 3 3 11" xfId="32826" xr:uid="{00000000-0005-0000-0000-0000483B0000}"/>
    <cellStyle name="Navadno 3 4 2 3 3 2" xfId="1223" xr:uid="{00000000-0005-0000-0000-0000493B0000}"/>
    <cellStyle name="Navadno 3 4 2 3 3 2 10" xfId="32827" xr:uid="{00000000-0005-0000-0000-00004A3B0000}"/>
    <cellStyle name="Navadno 3 4 2 3 3 2 2" xfId="5484" xr:uid="{00000000-0005-0000-0000-00004B3B0000}"/>
    <cellStyle name="Navadno 3 4 2 3 3 2 2 2" xfId="9710" xr:uid="{00000000-0005-0000-0000-00004C3B0000}"/>
    <cellStyle name="Navadno 3 4 2 3 3 2 2 2 2" xfId="23868" xr:uid="{00000000-0005-0000-0000-00004D3B0000}"/>
    <cellStyle name="Navadno 3 4 2 3 3 2 2 3" xfId="13936" xr:uid="{00000000-0005-0000-0000-00004E3B0000}"/>
    <cellStyle name="Navadno 3 4 2 3 3 2 2 3 2" xfId="28094" xr:uid="{00000000-0005-0000-0000-00004F3B0000}"/>
    <cellStyle name="Navadno 3 4 2 3 3 2 2 4" xfId="18194" xr:uid="{00000000-0005-0000-0000-0000503B0000}"/>
    <cellStyle name="Navadno 3 4 2 3 3 2 2 5" xfId="30339" xr:uid="{00000000-0005-0000-0000-0000513B0000}"/>
    <cellStyle name="Navadno 3 4 2 3 3 2 2 6" xfId="32828" xr:uid="{00000000-0005-0000-0000-0000523B0000}"/>
    <cellStyle name="Navadno 3 4 2 3 3 2 3" xfId="4076" xr:uid="{00000000-0005-0000-0000-0000533B0000}"/>
    <cellStyle name="Navadno 3 4 2 3 3 2 3 2" xfId="8302" xr:uid="{00000000-0005-0000-0000-0000543B0000}"/>
    <cellStyle name="Navadno 3 4 2 3 3 2 3 2 2" xfId="22460" xr:uid="{00000000-0005-0000-0000-0000553B0000}"/>
    <cellStyle name="Navadno 3 4 2 3 3 2 3 3" xfId="12528" xr:uid="{00000000-0005-0000-0000-0000563B0000}"/>
    <cellStyle name="Navadno 3 4 2 3 3 2 3 3 2" xfId="26686" xr:uid="{00000000-0005-0000-0000-0000573B0000}"/>
    <cellStyle name="Navadno 3 4 2 3 3 2 3 4" xfId="16786" xr:uid="{00000000-0005-0000-0000-0000583B0000}"/>
    <cellStyle name="Navadno 3 4 2 3 3 2 3 5" xfId="29651" xr:uid="{00000000-0005-0000-0000-0000593B0000}"/>
    <cellStyle name="Navadno 3 4 2 3 3 2 3 6" xfId="32829" xr:uid="{00000000-0005-0000-0000-00005A3B0000}"/>
    <cellStyle name="Navadno 3 4 2 3 3 2 4" xfId="2668" xr:uid="{00000000-0005-0000-0000-00005B3B0000}"/>
    <cellStyle name="Navadno 3 4 2 3 3 2 4 2" xfId="19610" xr:uid="{00000000-0005-0000-0000-00005C3B0000}"/>
    <cellStyle name="Navadno 3 4 2 3 3 2 5" xfId="6894" xr:uid="{00000000-0005-0000-0000-00005D3B0000}"/>
    <cellStyle name="Navadno 3 4 2 3 3 2 5 2" xfId="21052" xr:uid="{00000000-0005-0000-0000-00005E3B0000}"/>
    <cellStyle name="Navadno 3 4 2 3 3 2 6" xfId="11120" xr:uid="{00000000-0005-0000-0000-00005F3B0000}"/>
    <cellStyle name="Navadno 3 4 2 3 3 2 6 2" xfId="25278" xr:uid="{00000000-0005-0000-0000-0000603B0000}"/>
    <cellStyle name="Navadno 3 4 2 3 3 2 7" xfId="15378" xr:uid="{00000000-0005-0000-0000-0000613B0000}"/>
    <cellStyle name="Navadno 3 4 2 3 3 2 8" xfId="28931" xr:uid="{00000000-0005-0000-0000-0000623B0000}"/>
    <cellStyle name="Navadno 3 4 2 3 3 2 9" xfId="31043" xr:uid="{00000000-0005-0000-0000-0000633B0000}"/>
    <cellStyle name="Navadno 3 4 2 3 3 3" xfId="4780" xr:uid="{00000000-0005-0000-0000-0000643B0000}"/>
    <cellStyle name="Navadno 3 4 2 3 3 3 2" xfId="9006" xr:uid="{00000000-0005-0000-0000-0000653B0000}"/>
    <cellStyle name="Navadno 3 4 2 3 3 3 2 2" xfId="23164" xr:uid="{00000000-0005-0000-0000-0000663B0000}"/>
    <cellStyle name="Navadno 3 4 2 3 3 3 3" xfId="13232" xr:uid="{00000000-0005-0000-0000-0000673B0000}"/>
    <cellStyle name="Navadno 3 4 2 3 3 3 3 2" xfId="27390" xr:uid="{00000000-0005-0000-0000-0000683B0000}"/>
    <cellStyle name="Navadno 3 4 2 3 3 3 4" xfId="17490" xr:uid="{00000000-0005-0000-0000-0000693B0000}"/>
    <cellStyle name="Navadno 3 4 2 3 3 3 5" xfId="29987" xr:uid="{00000000-0005-0000-0000-00006A3B0000}"/>
    <cellStyle name="Navadno 3 4 2 3 3 3 6" xfId="32830" xr:uid="{00000000-0005-0000-0000-00006B3B0000}"/>
    <cellStyle name="Navadno 3 4 2 3 3 4" xfId="3372" xr:uid="{00000000-0005-0000-0000-00006C3B0000}"/>
    <cellStyle name="Navadno 3 4 2 3 3 4 2" xfId="7598" xr:uid="{00000000-0005-0000-0000-00006D3B0000}"/>
    <cellStyle name="Navadno 3 4 2 3 3 4 2 2" xfId="21756" xr:uid="{00000000-0005-0000-0000-00006E3B0000}"/>
    <cellStyle name="Navadno 3 4 2 3 3 4 3" xfId="11824" xr:uid="{00000000-0005-0000-0000-00006F3B0000}"/>
    <cellStyle name="Navadno 3 4 2 3 3 4 3 2" xfId="25982" xr:uid="{00000000-0005-0000-0000-0000703B0000}"/>
    <cellStyle name="Navadno 3 4 2 3 3 4 4" xfId="16082" xr:uid="{00000000-0005-0000-0000-0000713B0000}"/>
    <cellStyle name="Navadno 3 4 2 3 3 4 5" xfId="29299" xr:uid="{00000000-0005-0000-0000-0000723B0000}"/>
    <cellStyle name="Navadno 3 4 2 3 3 4 6" xfId="32831" xr:uid="{00000000-0005-0000-0000-0000733B0000}"/>
    <cellStyle name="Navadno 3 4 2 3 3 5" xfId="1964" xr:uid="{00000000-0005-0000-0000-0000743B0000}"/>
    <cellStyle name="Navadno 3 4 2 3 3 5 2" xfId="18906" xr:uid="{00000000-0005-0000-0000-0000753B0000}"/>
    <cellStyle name="Navadno 3 4 2 3 3 6" xfId="6190" xr:uid="{00000000-0005-0000-0000-0000763B0000}"/>
    <cellStyle name="Navadno 3 4 2 3 3 6 2" xfId="20348" xr:uid="{00000000-0005-0000-0000-0000773B0000}"/>
    <cellStyle name="Navadno 3 4 2 3 3 7" xfId="10416" xr:uid="{00000000-0005-0000-0000-0000783B0000}"/>
    <cellStyle name="Navadno 3 4 2 3 3 7 2" xfId="24574" xr:uid="{00000000-0005-0000-0000-0000793B0000}"/>
    <cellStyle name="Navadno 3 4 2 3 3 8" xfId="14674" xr:uid="{00000000-0005-0000-0000-00007A3B0000}"/>
    <cellStyle name="Navadno 3 4 2 3 3 9" xfId="28579" xr:uid="{00000000-0005-0000-0000-00007B3B0000}"/>
    <cellStyle name="Navadno 3 4 2 3 4" xfId="871" xr:uid="{00000000-0005-0000-0000-00007C3B0000}"/>
    <cellStyle name="Navadno 3 4 2 3 4 10" xfId="32832" xr:uid="{00000000-0005-0000-0000-00007D3B0000}"/>
    <cellStyle name="Navadno 3 4 2 3 4 2" xfId="5132" xr:uid="{00000000-0005-0000-0000-00007E3B0000}"/>
    <cellStyle name="Navadno 3 4 2 3 4 2 2" xfId="9358" xr:uid="{00000000-0005-0000-0000-00007F3B0000}"/>
    <cellStyle name="Navadno 3 4 2 3 4 2 2 2" xfId="23516" xr:uid="{00000000-0005-0000-0000-0000803B0000}"/>
    <cellStyle name="Navadno 3 4 2 3 4 2 3" xfId="13584" xr:uid="{00000000-0005-0000-0000-0000813B0000}"/>
    <cellStyle name="Navadno 3 4 2 3 4 2 3 2" xfId="27742" xr:uid="{00000000-0005-0000-0000-0000823B0000}"/>
    <cellStyle name="Navadno 3 4 2 3 4 2 4" xfId="17842" xr:uid="{00000000-0005-0000-0000-0000833B0000}"/>
    <cellStyle name="Navadno 3 4 2 3 4 2 5" xfId="30163" xr:uid="{00000000-0005-0000-0000-0000843B0000}"/>
    <cellStyle name="Navadno 3 4 2 3 4 2 6" xfId="32833" xr:uid="{00000000-0005-0000-0000-0000853B0000}"/>
    <cellStyle name="Navadno 3 4 2 3 4 3" xfId="3724" xr:uid="{00000000-0005-0000-0000-0000863B0000}"/>
    <cellStyle name="Navadno 3 4 2 3 4 3 2" xfId="7950" xr:uid="{00000000-0005-0000-0000-0000873B0000}"/>
    <cellStyle name="Navadno 3 4 2 3 4 3 2 2" xfId="22108" xr:uid="{00000000-0005-0000-0000-0000883B0000}"/>
    <cellStyle name="Navadno 3 4 2 3 4 3 3" xfId="12176" xr:uid="{00000000-0005-0000-0000-0000893B0000}"/>
    <cellStyle name="Navadno 3 4 2 3 4 3 3 2" xfId="26334" xr:uid="{00000000-0005-0000-0000-00008A3B0000}"/>
    <cellStyle name="Navadno 3 4 2 3 4 3 4" xfId="16434" xr:uid="{00000000-0005-0000-0000-00008B3B0000}"/>
    <cellStyle name="Navadno 3 4 2 3 4 3 5" xfId="29475" xr:uid="{00000000-0005-0000-0000-00008C3B0000}"/>
    <cellStyle name="Navadno 3 4 2 3 4 3 6" xfId="32834" xr:uid="{00000000-0005-0000-0000-00008D3B0000}"/>
    <cellStyle name="Navadno 3 4 2 3 4 4" xfId="2316" xr:uid="{00000000-0005-0000-0000-00008E3B0000}"/>
    <cellStyle name="Navadno 3 4 2 3 4 4 2" xfId="19258" xr:uid="{00000000-0005-0000-0000-00008F3B0000}"/>
    <cellStyle name="Navadno 3 4 2 3 4 5" xfId="6542" xr:uid="{00000000-0005-0000-0000-0000903B0000}"/>
    <cellStyle name="Navadno 3 4 2 3 4 5 2" xfId="20700" xr:uid="{00000000-0005-0000-0000-0000913B0000}"/>
    <cellStyle name="Navadno 3 4 2 3 4 6" xfId="10768" xr:uid="{00000000-0005-0000-0000-0000923B0000}"/>
    <cellStyle name="Navadno 3 4 2 3 4 6 2" xfId="24926" xr:uid="{00000000-0005-0000-0000-0000933B0000}"/>
    <cellStyle name="Navadno 3 4 2 3 4 7" xfId="15026" xr:uid="{00000000-0005-0000-0000-0000943B0000}"/>
    <cellStyle name="Navadno 3 4 2 3 4 8" xfId="28755" xr:uid="{00000000-0005-0000-0000-0000953B0000}"/>
    <cellStyle name="Navadno 3 4 2 3 4 9" xfId="30867" xr:uid="{00000000-0005-0000-0000-0000963B0000}"/>
    <cellStyle name="Navadno 3 4 2 3 5" xfId="4396" xr:uid="{00000000-0005-0000-0000-0000973B0000}"/>
    <cellStyle name="Navadno 3 4 2 3 5 2" xfId="8622" xr:uid="{00000000-0005-0000-0000-0000983B0000}"/>
    <cellStyle name="Navadno 3 4 2 3 5 2 2" xfId="22780" xr:uid="{00000000-0005-0000-0000-0000993B0000}"/>
    <cellStyle name="Navadno 3 4 2 3 5 3" xfId="12848" xr:uid="{00000000-0005-0000-0000-00009A3B0000}"/>
    <cellStyle name="Navadno 3 4 2 3 5 3 2" xfId="27006" xr:uid="{00000000-0005-0000-0000-00009B3B0000}"/>
    <cellStyle name="Navadno 3 4 2 3 5 4" xfId="17106" xr:uid="{00000000-0005-0000-0000-00009C3B0000}"/>
    <cellStyle name="Navadno 3 4 2 3 5 5" xfId="29795" xr:uid="{00000000-0005-0000-0000-00009D3B0000}"/>
    <cellStyle name="Navadno 3 4 2 3 5 6" xfId="32835" xr:uid="{00000000-0005-0000-0000-00009E3B0000}"/>
    <cellStyle name="Navadno 3 4 2 3 6" xfId="2988" xr:uid="{00000000-0005-0000-0000-00009F3B0000}"/>
    <cellStyle name="Navadno 3 4 2 3 6 2" xfId="7214" xr:uid="{00000000-0005-0000-0000-0000A03B0000}"/>
    <cellStyle name="Navadno 3 4 2 3 6 2 2" xfId="21372" xr:uid="{00000000-0005-0000-0000-0000A13B0000}"/>
    <cellStyle name="Navadno 3 4 2 3 6 3" xfId="11440" xr:uid="{00000000-0005-0000-0000-0000A23B0000}"/>
    <cellStyle name="Navadno 3 4 2 3 6 3 2" xfId="25598" xr:uid="{00000000-0005-0000-0000-0000A33B0000}"/>
    <cellStyle name="Navadno 3 4 2 3 6 4" xfId="15698" xr:uid="{00000000-0005-0000-0000-0000A43B0000}"/>
    <cellStyle name="Navadno 3 4 2 3 6 5" xfId="29107" xr:uid="{00000000-0005-0000-0000-0000A53B0000}"/>
    <cellStyle name="Navadno 3 4 2 3 6 6" xfId="32836" xr:uid="{00000000-0005-0000-0000-0000A63B0000}"/>
    <cellStyle name="Navadno 3 4 2 3 7" xfId="1580" xr:uid="{00000000-0005-0000-0000-0000A73B0000}"/>
    <cellStyle name="Navadno 3 4 2 3 7 2" xfId="18522" xr:uid="{00000000-0005-0000-0000-0000A83B0000}"/>
    <cellStyle name="Navadno 3 4 2 3 8" xfId="5806" xr:uid="{00000000-0005-0000-0000-0000A93B0000}"/>
    <cellStyle name="Navadno 3 4 2 3 8 2" xfId="19964" xr:uid="{00000000-0005-0000-0000-0000AA3B0000}"/>
    <cellStyle name="Navadno 3 4 2 3 9" xfId="10032" xr:uid="{00000000-0005-0000-0000-0000AB3B0000}"/>
    <cellStyle name="Navadno 3 4 2 3 9 2" xfId="24190" xr:uid="{00000000-0005-0000-0000-0000AC3B0000}"/>
    <cellStyle name="Navadno 3 4 2 4" xfId="64" xr:uid="{00000000-0005-0000-0000-0000AD3B0000}"/>
    <cellStyle name="Navadno 3 4 2 4 10" xfId="14258" xr:uid="{00000000-0005-0000-0000-0000AE3B0000}"/>
    <cellStyle name="Navadno 3 4 2 4 11" xfId="28355" xr:uid="{00000000-0005-0000-0000-0000AF3B0000}"/>
    <cellStyle name="Navadno 3 4 2 4 12" xfId="30467" xr:uid="{00000000-0005-0000-0000-0000B03B0000}"/>
    <cellStyle name="Navadno 3 4 2 4 13" xfId="32837" xr:uid="{00000000-0005-0000-0000-0000B13B0000}"/>
    <cellStyle name="Navadno 3 4 2 4 2" xfId="230" xr:uid="{00000000-0005-0000-0000-0000B23B0000}"/>
    <cellStyle name="Navadno 3 4 2 4 2 10" xfId="28467" xr:uid="{00000000-0005-0000-0000-0000B33B0000}"/>
    <cellStyle name="Navadno 3 4 2 4 2 11" xfId="30547" xr:uid="{00000000-0005-0000-0000-0000B43B0000}"/>
    <cellStyle name="Navadno 3 4 2 4 2 12" xfId="32838" xr:uid="{00000000-0005-0000-0000-0000B53B0000}"/>
    <cellStyle name="Navadno 3 4 2 4 2 2" xfId="583" xr:uid="{00000000-0005-0000-0000-0000B63B0000}"/>
    <cellStyle name="Navadno 3 4 2 4 2 2 10" xfId="30723" xr:uid="{00000000-0005-0000-0000-0000B73B0000}"/>
    <cellStyle name="Navadno 3 4 2 4 2 2 11" xfId="32839" xr:uid="{00000000-0005-0000-0000-0000B83B0000}"/>
    <cellStyle name="Navadno 3 4 2 4 2 2 2" xfId="1287" xr:uid="{00000000-0005-0000-0000-0000B93B0000}"/>
    <cellStyle name="Navadno 3 4 2 4 2 2 2 10" xfId="32840" xr:uid="{00000000-0005-0000-0000-0000BA3B0000}"/>
    <cellStyle name="Navadno 3 4 2 4 2 2 2 2" xfId="5548" xr:uid="{00000000-0005-0000-0000-0000BB3B0000}"/>
    <cellStyle name="Navadno 3 4 2 4 2 2 2 2 2" xfId="9774" xr:uid="{00000000-0005-0000-0000-0000BC3B0000}"/>
    <cellStyle name="Navadno 3 4 2 4 2 2 2 2 2 2" xfId="23932" xr:uid="{00000000-0005-0000-0000-0000BD3B0000}"/>
    <cellStyle name="Navadno 3 4 2 4 2 2 2 2 3" xfId="14000" xr:uid="{00000000-0005-0000-0000-0000BE3B0000}"/>
    <cellStyle name="Navadno 3 4 2 4 2 2 2 2 3 2" xfId="28158" xr:uid="{00000000-0005-0000-0000-0000BF3B0000}"/>
    <cellStyle name="Navadno 3 4 2 4 2 2 2 2 4" xfId="18258" xr:uid="{00000000-0005-0000-0000-0000C03B0000}"/>
    <cellStyle name="Navadno 3 4 2 4 2 2 2 2 5" xfId="30371" xr:uid="{00000000-0005-0000-0000-0000C13B0000}"/>
    <cellStyle name="Navadno 3 4 2 4 2 2 2 2 6" xfId="32841" xr:uid="{00000000-0005-0000-0000-0000C23B0000}"/>
    <cellStyle name="Navadno 3 4 2 4 2 2 2 3" xfId="4140" xr:uid="{00000000-0005-0000-0000-0000C33B0000}"/>
    <cellStyle name="Navadno 3 4 2 4 2 2 2 3 2" xfId="8366" xr:uid="{00000000-0005-0000-0000-0000C43B0000}"/>
    <cellStyle name="Navadno 3 4 2 4 2 2 2 3 2 2" xfId="22524" xr:uid="{00000000-0005-0000-0000-0000C53B0000}"/>
    <cellStyle name="Navadno 3 4 2 4 2 2 2 3 3" xfId="12592" xr:uid="{00000000-0005-0000-0000-0000C63B0000}"/>
    <cellStyle name="Navadno 3 4 2 4 2 2 2 3 3 2" xfId="26750" xr:uid="{00000000-0005-0000-0000-0000C73B0000}"/>
    <cellStyle name="Navadno 3 4 2 4 2 2 2 3 4" xfId="16850" xr:uid="{00000000-0005-0000-0000-0000C83B0000}"/>
    <cellStyle name="Navadno 3 4 2 4 2 2 2 3 5" xfId="29683" xr:uid="{00000000-0005-0000-0000-0000C93B0000}"/>
    <cellStyle name="Navadno 3 4 2 4 2 2 2 3 6" xfId="32842" xr:uid="{00000000-0005-0000-0000-0000CA3B0000}"/>
    <cellStyle name="Navadno 3 4 2 4 2 2 2 4" xfId="2732" xr:uid="{00000000-0005-0000-0000-0000CB3B0000}"/>
    <cellStyle name="Navadno 3 4 2 4 2 2 2 4 2" xfId="19674" xr:uid="{00000000-0005-0000-0000-0000CC3B0000}"/>
    <cellStyle name="Navadno 3 4 2 4 2 2 2 5" xfId="6958" xr:uid="{00000000-0005-0000-0000-0000CD3B0000}"/>
    <cellStyle name="Navadno 3 4 2 4 2 2 2 5 2" xfId="21116" xr:uid="{00000000-0005-0000-0000-0000CE3B0000}"/>
    <cellStyle name="Navadno 3 4 2 4 2 2 2 6" xfId="11184" xr:uid="{00000000-0005-0000-0000-0000CF3B0000}"/>
    <cellStyle name="Navadno 3 4 2 4 2 2 2 6 2" xfId="25342" xr:uid="{00000000-0005-0000-0000-0000D03B0000}"/>
    <cellStyle name="Navadno 3 4 2 4 2 2 2 7" xfId="15442" xr:uid="{00000000-0005-0000-0000-0000D13B0000}"/>
    <cellStyle name="Navadno 3 4 2 4 2 2 2 8" xfId="28963" xr:uid="{00000000-0005-0000-0000-0000D23B0000}"/>
    <cellStyle name="Navadno 3 4 2 4 2 2 2 9" xfId="31075" xr:uid="{00000000-0005-0000-0000-0000D33B0000}"/>
    <cellStyle name="Navadno 3 4 2 4 2 2 3" xfId="4844" xr:uid="{00000000-0005-0000-0000-0000D43B0000}"/>
    <cellStyle name="Navadno 3 4 2 4 2 2 3 2" xfId="9070" xr:uid="{00000000-0005-0000-0000-0000D53B0000}"/>
    <cellStyle name="Navadno 3 4 2 4 2 2 3 2 2" xfId="23228" xr:uid="{00000000-0005-0000-0000-0000D63B0000}"/>
    <cellStyle name="Navadno 3 4 2 4 2 2 3 3" xfId="13296" xr:uid="{00000000-0005-0000-0000-0000D73B0000}"/>
    <cellStyle name="Navadno 3 4 2 4 2 2 3 3 2" xfId="27454" xr:uid="{00000000-0005-0000-0000-0000D83B0000}"/>
    <cellStyle name="Navadno 3 4 2 4 2 2 3 4" xfId="17554" xr:uid="{00000000-0005-0000-0000-0000D93B0000}"/>
    <cellStyle name="Navadno 3 4 2 4 2 2 3 5" xfId="30019" xr:uid="{00000000-0005-0000-0000-0000DA3B0000}"/>
    <cellStyle name="Navadno 3 4 2 4 2 2 3 6" xfId="32843" xr:uid="{00000000-0005-0000-0000-0000DB3B0000}"/>
    <cellStyle name="Navadno 3 4 2 4 2 2 4" xfId="3436" xr:uid="{00000000-0005-0000-0000-0000DC3B0000}"/>
    <cellStyle name="Navadno 3 4 2 4 2 2 4 2" xfId="7662" xr:uid="{00000000-0005-0000-0000-0000DD3B0000}"/>
    <cellStyle name="Navadno 3 4 2 4 2 2 4 2 2" xfId="21820" xr:uid="{00000000-0005-0000-0000-0000DE3B0000}"/>
    <cellStyle name="Navadno 3 4 2 4 2 2 4 3" xfId="11888" xr:uid="{00000000-0005-0000-0000-0000DF3B0000}"/>
    <cellStyle name="Navadno 3 4 2 4 2 2 4 3 2" xfId="26046" xr:uid="{00000000-0005-0000-0000-0000E03B0000}"/>
    <cellStyle name="Navadno 3 4 2 4 2 2 4 4" xfId="16146" xr:uid="{00000000-0005-0000-0000-0000E13B0000}"/>
    <cellStyle name="Navadno 3 4 2 4 2 2 4 5" xfId="29331" xr:uid="{00000000-0005-0000-0000-0000E23B0000}"/>
    <cellStyle name="Navadno 3 4 2 4 2 2 4 6" xfId="32844" xr:uid="{00000000-0005-0000-0000-0000E33B0000}"/>
    <cellStyle name="Navadno 3 4 2 4 2 2 5" xfId="2028" xr:uid="{00000000-0005-0000-0000-0000E43B0000}"/>
    <cellStyle name="Navadno 3 4 2 4 2 2 5 2" xfId="18970" xr:uid="{00000000-0005-0000-0000-0000E53B0000}"/>
    <cellStyle name="Navadno 3 4 2 4 2 2 6" xfId="6254" xr:uid="{00000000-0005-0000-0000-0000E63B0000}"/>
    <cellStyle name="Navadno 3 4 2 4 2 2 6 2" xfId="20412" xr:uid="{00000000-0005-0000-0000-0000E73B0000}"/>
    <cellStyle name="Navadno 3 4 2 4 2 2 7" xfId="10480" xr:uid="{00000000-0005-0000-0000-0000E83B0000}"/>
    <cellStyle name="Navadno 3 4 2 4 2 2 7 2" xfId="24638" xr:uid="{00000000-0005-0000-0000-0000E93B0000}"/>
    <cellStyle name="Navadno 3 4 2 4 2 2 8" xfId="14738" xr:uid="{00000000-0005-0000-0000-0000EA3B0000}"/>
    <cellStyle name="Navadno 3 4 2 4 2 2 9" xfId="28611" xr:uid="{00000000-0005-0000-0000-0000EB3B0000}"/>
    <cellStyle name="Navadno 3 4 2 4 2 3" xfId="935" xr:uid="{00000000-0005-0000-0000-0000EC3B0000}"/>
    <cellStyle name="Navadno 3 4 2 4 2 3 10" xfId="32845" xr:uid="{00000000-0005-0000-0000-0000ED3B0000}"/>
    <cellStyle name="Navadno 3 4 2 4 2 3 2" xfId="5196" xr:uid="{00000000-0005-0000-0000-0000EE3B0000}"/>
    <cellStyle name="Navadno 3 4 2 4 2 3 2 2" xfId="9422" xr:uid="{00000000-0005-0000-0000-0000EF3B0000}"/>
    <cellStyle name="Navadno 3 4 2 4 2 3 2 2 2" xfId="23580" xr:uid="{00000000-0005-0000-0000-0000F03B0000}"/>
    <cellStyle name="Navadno 3 4 2 4 2 3 2 3" xfId="13648" xr:uid="{00000000-0005-0000-0000-0000F13B0000}"/>
    <cellStyle name="Navadno 3 4 2 4 2 3 2 3 2" xfId="27806" xr:uid="{00000000-0005-0000-0000-0000F23B0000}"/>
    <cellStyle name="Navadno 3 4 2 4 2 3 2 4" xfId="17906" xr:uid="{00000000-0005-0000-0000-0000F33B0000}"/>
    <cellStyle name="Navadno 3 4 2 4 2 3 2 5" xfId="30195" xr:uid="{00000000-0005-0000-0000-0000F43B0000}"/>
    <cellStyle name="Navadno 3 4 2 4 2 3 2 6" xfId="32846" xr:uid="{00000000-0005-0000-0000-0000F53B0000}"/>
    <cellStyle name="Navadno 3 4 2 4 2 3 3" xfId="3788" xr:uid="{00000000-0005-0000-0000-0000F63B0000}"/>
    <cellStyle name="Navadno 3 4 2 4 2 3 3 2" xfId="8014" xr:uid="{00000000-0005-0000-0000-0000F73B0000}"/>
    <cellStyle name="Navadno 3 4 2 4 2 3 3 2 2" xfId="22172" xr:uid="{00000000-0005-0000-0000-0000F83B0000}"/>
    <cellStyle name="Navadno 3 4 2 4 2 3 3 3" xfId="12240" xr:uid="{00000000-0005-0000-0000-0000F93B0000}"/>
    <cellStyle name="Navadno 3 4 2 4 2 3 3 3 2" xfId="26398" xr:uid="{00000000-0005-0000-0000-0000FA3B0000}"/>
    <cellStyle name="Navadno 3 4 2 4 2 3 3 4" xfId="16498" xr:uid="{00000000-0005-0000-0000-0000FB3B0000}"/>
    <cellStyle name="Navadno 3 4 2 4 2 3 3 5" xfId="29507" xr:uid="{00000000-0005-0000-0000-0000FC3B0000}"/>
    <cellStyle name="Navadno 3 4 2 4 2 3 3 6" xfId="32847" xr:uid="{00000000-0005-0000-0000-0000FD3B0000}"/>
    <cellStyle name="Navadno 3 4 2 4 2 3 4" xfId="2380" xr:uid="{00000000-0005-0000-0000-0000FE3B0000}"/>
    <cellStyle name="Navadno 3 4 2 4 2 3 4 2" xfId="19322" xr:uid="{00000000-0005-0000-0000-0000FF3B0000}"/>
    <cellStyle name="Navadno 3 4 2 4 2 3 5" xfId="6606" xr:uid="{00000000-0005-0000-0000-0000003C0000}"/>
    <cellStyle name="Navadno 3 4 2 4 2 3 5 2" xfId="20764" xr:uid="{00000000-0005-0000-0000-0000013C0000}"/>
    <cellStyle name="Navadno 3 4 2 4 2 3 6" xfId="10832" xr:uid="{00000000-0005-0000-0000-0000023C0000}"/>
    <cellStyle name="Navadno 3 4 2 4 2 3 6 2" xfId="24990" xr:uid="{00000000-0005-0000-0000-0000033C0000}"/>
    <cellStyle name="Navadno 3 4 2 4 2 3 7" xfId="15090" xr:uid="{00000000-0005-0000-0000-0000043C0000}"/>
    <cellStyle name="Navadno 3 4 2 4 2 3 8" xfId="28787" xr:uid="{00000000-0005-0000-0000-0000053C0000}"/>
    <cellStyle name="Navadno 3 4 2 4 2 3 9" xfId="30899" xr:uid="{00000000-0005-0000-0000-0000063C0000}"/>
    <cellStyle name="Navadno 3 4 2 4 2 4" xfId="4492" xr:uid="{00000000-0005-0000-0000-0000073C0000}"/>
    <cellStyle name="Navadno 3 4 2 4 2 4 2" xfId="8718" xr:uid="{00000000-0005-0000-0000-0000083C0000}"/>
    <cellStyle name="Navadno 3 4 2 4 2 4 2 2" xfId="22876" xr:uid="{00000000-0005-0000-0000-0000093C0000}"/>
    <cellStyle name="Navadno 3 4 2 4 2 4 3" xfId="12944" xr:uid="{00000000-0005-0000-0000-00000A3C0000}"/>
    <cellStyle name="Navadno 3 4 2 4 2 4 3 2" xfId="27102" xr:uid="{00000000-0005-0000-0000-00000B3C0000}"/>
    <cellStyle name="Navadno 3 4 2 4 2 4 4" xfId="17202" xr:uid="{00000000-0005-0000-0000-00000C3C0000}"/>
    <cellStyle name="Navadno 3 4 2 4 2 4 5" xfId="29843" xr:uid="{00000000-0005-0000-0000-00000D3C0000}"/>
    <cellStyle name="Navadno 3 4 2 4 2 4 6" xfId="32848" xr:uid="{00000000-0005-0000-0000-00000E3C0000}"/>
    <cellStyle name="Navadno 3 4 2 4 2 5" xfId="3084" xr:uid="{00000000-0005-0000-0000-00000F3C0000}"/>
    <cellStyle name="Navadno 3 4 2 4 2 5 2" xfId="7310" xr:uid="{00000000-0005-0000-0000-0000103C0000}"/>
    <cellStyle name="Navadno 3 4 2 4 2 5 2 2" xfId="21468" xr:uid="{00000000-0005-0000-0000-0000113C0000}"/>
    <cellStyle name="Navadno 3 4 2 4 2 5 3" xfId="11536" xr:uid="{00000000-0005-0000-0000-0000123C0000}"/>
    <cellStyle name="Navadno 3 4 2 4 2 5 3 2" xfId="25694" xr:uid="{00000000-0005-0000-0000-0000133C0000}"/>
    <cellStyle name="Navadno 3 4 2 4 2 5 4" xfId="15794" xr:uid="{00000000-0005-0000-0000-0000143C0000}"/>
    <cellStyle name="Navadno 3 4 2 4 2 5 5" xfId="29155" xr:uid="{00000000-0005-0000-0000-0000153C0000}"/>
    <cellStyle name="Navadno 3 4 2 4 2 5 6" xfId="32849" xr:uid="{00000000-0005-0000-0000-0000163C0000}"/>
    <cellStyle name="Navadno 3 4 2 4 2 6" xfId="1676" xr:uid="{00000000-0005-0000-0000-0000173C0000}"/>
    <cellStyle name="Navadno 3 4 2 4 2 6 2" xfId="18618" xr:uid="{00000000-0005-0000-0000-0000183C0000}"/>
    <cellStyle name="Navadno 3 4 2 4 2 7" xfId="5902" xr:uid="{00000000-0005-0000-0000-0000193C0000}"/>
    <cellStyle name="Navadno 3 4 2 4 2 7 2" xfId="20060" xr:uid="{00000000-0005-0000-0000-00001A3C0000}"/>
    <cellStyle name="Navadno 3 4 2 4 2 8" xfId="10128" xr:uid="{00000000-0005-0000-0000-00001B3C0000}"/>
    <cellStyle name="Navadno 3 4 2 4 2 8 2" xfId="24286" xr:uid="{00000000-0005-0000-0000-00001C3C0000}"/>
    <cellStyle name="Navadno 3 4 2 4 2 9" xfId="14386" xr:uid="{00000000-0005-0000-0000-00001D3C0000}"/>
    <cellStyle name="Navadno 3 4 2 4 3" xfId="455" xr:uid="{00000000-0005-0000-0000-00001E3C0000}"/>
    <cellStyle name="Navadno 3 4 2 4 3 10" xfId="30659" xr:uid="{00000000-0005-0000-0000-00001F3C0000}"/>
    <cellStyle name="Navadno 3 4 2 4 3 11" xfId="32850" xr:uid="{00000000-0005-0000-0000-0000203C0000}"/>
    <cellStyle name="Navadno 3 4 2 4 3 2" xfId="1159" xr:uid="{00000000-0005-0000-0000-0000213C0000}"/>
    <cellStyle name="Navadno 3 4 2 4 3 2 10" xfId="32851" xr:uid="{00000000-0005-0000-0000-0000223C0000}"/>
    <cellStyle name="Navadno 3 4 2 4 3 2 2" xfId="5420" xr:uid="{00000000-0005-0000-0000-0000233C0000}"/>
    <cellStyle name="Navadno 3 4 2 4 3 2 2 2" xfId="9646" xr:uid="{00000000-0005-0000-0000-0000243C0000}"/>
    <cellStyle name="Navadno 3 4 2 4 3 2 2 2 2" xfId="23804" xr:uid="{00000000-0005-0000-0000-0000253C0000}"/>
    <cellStyle name="Navadno 3 4 2 4 3 2 2 3" xfId="13872" xr:uid="{00000000-0005-0000-0000-0000263C0000}"/>
    <cellStyle name="Navadno 3 4 2 4 3 2 2 3 2" xfId="28030" xr:uid="{00000000-0005-0000-0000-0000273C0000}"/>
    <cellStyle name="Navadno 3 4 2 4 3 2 2 4" xfId="18130" xr:uid="{00000000-0005-0000-0000-0000283C0000}"/>
    <cellStyle name="Navadno 3 4 2 4 3 2 2 5" xfId="30307" xr:uid="{00000000-0005-0000-0000-0000293C0000}"/>
    <cellStyle name="Navadno 3 4 2 4 3 2 2 6" xfId="32852" xr:uid="{00000000-0005-0000-0000-00002A3C0000}"/>
    <cellStyle name="Navadno 3 4 2 4 3 2 3" xfId="4012" xr:uid="{00000000-0005-0000-0000-00002B3C0000}"/>
    <cellStyle name="Navadno 3 4 2 4 3 2 3 2" xfId="8238" xr:uid="{00000000-0005-0000-0000-00002C3C0000}"/>
    <cellStyle name="Navadno 3 4 2 4 3 2 3 2 2" xfId="22396" xr:uid="{00000000-0005-0000-0000-00002D3C0000}"/>
    <cellStyle name="Navadno 3 4 2 4 3 2 3 3" xfId="12464" xr:uid="{00000000-0005-0000-0000-00002E3C0000}"/>
    <cellStyle name="Navadno 3 4 2 4 3 2 3 3 2" xfId="26622" xr:uid="{00000000-0005-0000-0000-00002F3C0000}"/>
    <cellStyle name="Navadno 3 4 2 4 3 2 3 4" xfId="16722" xr:uid="{00000000-0005-0000-0000-0000303C0000}"/>
    <cellStyle name="Navadno 3 4 2 4 3 2 3 5" xfId="29619" xr:uid="{00000000-0005-0000-0000-0000313C0000}"/>
    <cellStyle name="Navadno 3 4 2 4 3 2 3 6" xfId="32853" xr:uid="{00000000-0005-0000-0000-0000323C0000}"/>
    <cellStyle name="Navadno 3 4 2 4 3 2 4" xfId="2604" xr:uid="{00000000-0005-0000-0000-0000333C0000}"/>
    <cellStyle name="Navadno 3 4 2 4 3 2 4 2" xfId="19546" xr:uid="{00000000-0005-0000-0000-0000343C0000}"/>
    <cellStyle name="Navadno 3 4 2 4 3 2 5" xfId="6830" xr:uid="{00000000-0005-0000-0000-0000353C0000}"/>
    <cellStyle name="Navadno 3 4 2 4 3 2 5 2" xfId="20988" xr:uid="{00000000-0005-0000-0000-0000363C0000}"/>
    <cellStyle name="Navadno 3 4 2 4 3 2 6" xfId="11056" xr:uid="{00000000-0005-0000-0000-0000373C0000}"/>
    <cellStyle name="Navadno 3 4 2 4 3 2 6 2" xfId="25214" xr:uid="{00000000-0005-0000-0000-0000383C0000}"/>
    <cellStyle name="Navadno 3 4 2 4 3 2 7" xfId="15314" xr:uid="{00000000-0005-0000-0000-0000393C0000}"/>
    <cellStyle name="Navadno 3 4 2 4 3 2 8" xfId="28899" xr:uid="{00000000-0005-0000-0000-00003A3C0000}"/>
    <cellStyle name="Navadno 3 4 2 4 3 2 9" xfId="31011" xr:uid="{00000000-0005-0000-0000-00003B3C0000}"/>
    <cellStyle name="Navadno 3 4 2 4 3 3" xfId="4716" xr:uid="{00000000-0005-0000-0000-00003C3C0000}"/>
    <cellStyle name="Navadno 3 4 2 4 3 3 2" xfId="8942" xr:uid="{00000000-0005-0000-0000-00003D3C0000}"/>
    <cellStyle name="Navadno 3 4 2 4 3 3 2 2" xfId="23100" xr:uid="{00000000-0005-0000-0000-00003E3C0000}"/>
    <cellStyle name="Navadno 3 4 2 4 3 3 3" xfId="13168" xr:uid="{00000000-0005-0000-0000-00003F3C0000}"/>
    <cellStyle name="Navadno 3 4 2 4 3 3 3 2" xfId="27326" xr:uid="{00000000-0005-0000-0000-0000403C0000}"/>
    <cellStyle name="Navadno 3 4 2 4 3 3 4" xfId="17426" xr:uid="{00000000-0005-0000-0000-0000413C0000}"/>
    <cellStyle name="Navadno 3 4 2 4 3 3 5" xfId="29955" xr:uid="{00000000-0005-0000-0000-0000423C0000}"/>
    <cellStyle name="Navadno 3 4 2 4 3 3 6" xfId="32854" xr:uid="{00000000-0005-0000-0000-0000433C0000}"/>
    <cellStyle name="Navadno 3 4 2 4 3 4" xfId="3308" xr:uid="{00000000-0005-0000-0000-0000443C0000}"/>
    <cellStyle name="Navadno 3 4 2 4 3 4 2" xfId="7534" xr:uid="{00000000-0005-0000-0000-0000453C0000}"/>
    <cellStyle name="Navadno 3 4 2 4 3 4 2 2" xfId="21692" xr:uid="{00000000-0005-0000-0000-0000463C0000}"/>
    <cellStyle name="Navadno 3 4 2 4 3 4 3" xfId="11760" xr:uid="{00000000-0005-0000-0000-0000473C0000}"/>
    <cellStyle name="Navadno 3 4 2 4 3 4 3 2" xfId="25918" xr:uid="{00000000-0005-0000-0000-0000483C0000}"/>
    <cellStyle name="Navadno 3 4 2 4 3 4 4" xfId="16018" xr:uid="{00000000-0005-0000-0000-0000493C0000}"/>
    <cellStyle name="Navadno 3 4 2 4 3 4 5" xfId="29267" xr:uid="{00000000-0005-0000-0000-00004A3C0000}"/>
    <cellStyle name="Navadno 3 4 2 4 3 4 6" xfId="32855" xr:uid="{00000000-0005-0000-0000-00004B3C0000}"/>
    <cellStyle name="Navadno 3 4 2 4 3 5" xfId="1900" xr:uid="{00000000-0005-0000-0000-00004C3C0000}"/>
    <cellStyle name="Navadno 3 4 2 4 3 5 2" xfId="18842" xr:uid="{00000000-0005-0000-0000-00004D3C0000}"/>
    <cellStyle name="Navadno 3 4 2 4 3 6" xfId="6126" xr:uid="{00000000-0005-0000-0000-00004E3C0000}"/>
    <cellStyle name="Navadno 3 4 2 4 3 6 2" xfId="20284" xr:uid="{00000000-0005-0000-0000-00004F3C0000}"/>
    <cellStyle name="Navadno 3 4 2 4 3 7" xfId="10352" xr:uid="{00000000-0005-0000-0000-0000503C0000}"/>
    <cellStyle name="Navadno 3 4 2 4 3 7 2" xfId="24510" xr:uid="{00000000-0005-0000-0000-0000513C0000}"/>
    <cellStyle name="Navadno 3 4 2 4 3 8" xfId="14610" xr:uid="{00000000-0005-0000-0000-0000523C0000}"/>
    <cellStyle name="Navadno 3 4 2 4 3 9" xfId="28547" xr:uid="{00000000-0005-0000-0000-0000533C0000}"/>
    <cellStyle name="Navadno 3 4 2 4 4" xfId="807" xr:uid="{00000000-0005-0000-0000-0000543C0000}"/>
    <cellStyle name="Navadno 3 4 2 4 4 10" xfId="32856" xr:uid="{00000000-0005-0000-0000-0000553C0000}"/>
    <cellStyle name="Navadno 3 4 2 4 4 2" xfId="5068" xr:uid="{00000000-0005-0000-0000-0000563C0000}"/>
    <cellStyle name="Navadno 3 4 2 4 4 2 2" xfId="9294" xr:uid="{00000000-0005-0000-0000-0000573C0000}"/>
    <cellStyle name="Navadno 3 4 2 4 4 2 2 2" xfId="23452" xr:uid="{00000000-0005-0000-0000-0000583C0000}"/>
    <cellStyle name="Navadno 3 4 2 4 4 2 3" xfId="13520" xr:uid="{00000000-0005-0000-0000-0000593C0000}"/>
    <cellStyle name="Navadno 3 4 2 4 4 2 3 2" xfId="27678" xr:uid="{00000000-0005-0000-0000-00005A3C0000}"/>
    <cellStyle name="Navadno 3 4 2 4 4 2 4" xfId="17778" xr:uid="{00000000-0005-0000-0000-00005B3C0000}"/>
    <cellStyle name="Navadno 3 4 2 4 4 2 5" xfId="30131" xr:uid="{00000000-0005-0000-0000-00005C3C0000}"/>
    <cellStyle name="Navadno 3 4 2 4 4 2 6" xfId="32857" xr:uid="{00000000-0005-0000-0000-00005D3C0000}"/>
    <cellStyle name="Navadno 3 4 2 4 4 3" xfId="3660" xr:uid="{00000000-0005-0000-0000-00005E3C0000}"/>
    <cellStyle name="Navadno 3 4 2 4 4 3 2" xfId="7886" xr:uid="{00000000-0005-0000-0000-00005F3C0000}"/>
    <cellStyle name="Navadno 3 4 2 4 4 3 2 2" xfId="22044" xr:uid="{00000000-0005-0000-0000-0000603C0000}"/>
    <cellStyle name="Navadno 3 4 2 4 4 3 3" xfId="12112" xr:uid="{00000000-0005-0000-0000-0000613C0000}"/>
    <cellStyle name="Navadno 3 4 2 4 4 3 3 2" xfId="26270" xr:uid="{00000000-0005-0000-0000-0000623C0000}"/>
    <cellStyle name="Navadno 3 4 2 4 4 3 4" xfId="16370" xr:uid="{00000000-0005-0000-0000-0000633C0000}"/>
    <cellStyle name="Navadno 3 4 2 4 4 3 5" xfId="29443" xr:uid="{00000000-0005-0000-0000-0000643C0000}"/>
    <cellStyle name="Navadno 3 4 2 4 4 3 6" xfId="32858" xr:uid="{00000000-0005-0000-0000-0000653C0000}"/>
    <cellStyle name="Navadno 3 4 2 4 4 4" xfId="2252" xr:uid="{00000000-0005-0000-0000-0000663C0000}"/>
    <cellStyle name="Navadno 3 4 2 4 4 4 2" xfId="19194" xr:uid="{00000000-0005-0000-0000-0000673C0000}"/>
    <cellStyle name="Navadno 3 4 2 4 4 5" xfId="6478" xr:uid="{00000000-0005-0000-0000-0000683C0000}"/>
    <cellStyle name="Navadno 3 4 2 4 4 5 2" xfId="20636" xr:uid="{00000000-0005-0000-0000-0000693C0000}"/>
    <cellStyle name="Navadno 3 4 2 4 4 6" xfId="10704" xr:uid="{00000000-0005-0000-0000-00006A3C0000}"/>
    <cellStyle name="Navadno 3 4 2 4 4 6 2" xfId="24862" xr:uid="{00000000-0005-0000-0000-00006B3C0000}"/>
    <cellStyle name="Navadno 3 4 2 4 4 7" xfId="14962" xr:uid="{00000000-0005-0000-0000-00006C3C0000}"/>
    <cellStyle name="Navadno 3 4 2 4 4 8" xfId="28723" xr:uid="{00000000-0005-0000-0000-00006D3C0000}"/>
    <cellStyle name="Navadno 3 4 2 4 4 9" xfId="30835" xr:uid="{00000000-0005-0000-0000-00006E3C0000}"/>
    <cellStyle name="Navadno 3 4 2 4 5" xfId="4332" xr:uid="{00000000-0005-0000-0000-00006F3C0000}"/>
    <cellStyle name="Navadno 3 4 2 4 5 2" xfId="8558" xr:uid="{00000000-0005-0000-0000-0000703C0000}"/>
    <cellStyle name="Navadno 3 4 2 4 5 2 2" xfId="22716" xr:uid="{00000000-0005-0000-0000-0000713C0000}"/>
    <cellStyle name="Navadno 3 4 2 4 5 3" xfId="12784" xr:uid="{00000000-0005-0000-0000-0000723C0000}"/>
    <cellStyle name="Navadno 3 4 2 4 5 3 2" xfId="26942" xr:uid="{00000000-0005-0000-0000-0000733C0000}"/>
    <cellStyle name="Navadno 3 4 2 4 5 4" xfId="17042" xr:uid="{00000000-0005-0000-0000-0000743C0000}"/>
    <cellStyle name="Navadno 3 4 2 4 5 5" xfId="29763" xr:uid="{00000000-0005-0000-0000-0000753C0000}"/>
    <cellStyle name="Navadno 3 4 2 4 5 6" xfId="32859" xr:uid="{00000000-0005-0000-0000-0000763C0000}"/>
    <cellStyle name="Navadno 3 4 2 4 6" xfId="2924" xr:uid="{00000000-0005-0000-0000-0000773C0000}"/>
    <cellStyle name="Navadno 3 4 2 4 6 2" xfId="7150" xr:uid="{00000000-0005-0000-0000-0000783C0000}"/>
    <cellStyle name="Navadno 3 4 2 4 6 2 2" xfId="21308" xr:uid="{00000000-0005-0000-0000-0000793C0000}"/>
    <cellStyle name="Navadno 3 4 2 4 6 3" xfId="11376" xr:uid="{00000000-0005-0000-0000-00007A3C0000}"/>
    <cellStyle name="Navadno 3 4 2 4 6 3 2" xfId="25534" xr:uid="{00000000-0005-0000-0000-00007B3C0000}"/>
    <cellStyle name="Navadno 3 4 2 4 6 4" xfId="15634" xr:uid="{00000000-0005-0000-0000-00007C3C0000}"/>
    <cellStyle name="Navadno 3 4 2 4 6 5" xfId="29075" xr:uid="{00000000-0005-0000-0000-00007D3C0000}"/>
    <cellStyle name="Navadno 3 4 2 4 6 6" xfId="32860" xr:uid="{00000000-0005-0000-0000-00007E3C0000}"/>
    <cellStyle name="Navadno 3 4 2 4 7" xfId="1548" xr:uid="{00000000-0005-0000-0000-00007F3C0000}"/>
    <cellStyle name="Navadno 3 4 2 4 7 2" xfId="18490" xr:uid="{00000000-0005-0000-0000-0000803C0000}"/>
    <cellStyle name="Navadno 3 4 2 4 8" xfId="5774" xr:uid="{00000000-0005-0000-0000-0000813C0000}"/>
    <cellStyle name="Navadno 3 4 2 4 8 2" xfId="19932" xr:uid="{00000000-0005-0000-0000-0000823C0000}"/>
    <cellStyle name="Navadno 3 4 2 4 9" xfId="10000" xr:uid="{00000000-0005-0000-0000-0000833C0000}"/>
    <cellStyle name="Navadno 3 4 2 4 9 2" xfId="24158" xr:uid="{00000000-0005-0000-0000-0000843C0000}"/>
    <cellStyle name="Navadno 3 4 2 5" xfId="166" xr:uid="{00000000-0005-0000-0000-0000853C0000}"/>
    <cellStyle name="Navadno 3 4 2 5 10" xfId="28435" xr:uid="{00000000-0005-0000-0000-0000863C0000}"/>
    <cellStyle name="Navadno 3 4 2 5 11" xfId="30515" xr:uid="{00000000-0005-0000-0000-0000873C0000}"/>
    <cellStyle name="Navadno 3 4 2 5 12" xfId="32861" xr:uid="{00000000-0005-0000-0000-0000883C0000}"/>
    <cellStyle name="Navadno 3 4 2 5 2" xfId="551" xr:uid="{00000000-0005-0000-0000-0000893C0000}"/>
    <cellStyle name="Navadno 3 4 2 5 2 10" xfId="30707" xr:uid="{00000000-0005-0000-0000-00008A3C0000}"/>
    <cellStyle name="Navadno 3 4 2 5 2 11" xfId="32862" xr:uid="{00000000-0005-0000-0000-00008B3C0000}"/>
    <cellStyle name="Navadno 3 4 2 5 2 2" xfId="1255" xr:uid="{00000000-0005-0000-0000-00008C3C0000}"/>
    <cellStyle name="Navadno 3 4 2 5 2 2 10" xfId="32863" xr:uid="{00000000-0005-0000-0000-00008D3C0000}"/>
    <cellStyle name="Navadno 3 4 2 5 2 2 2" xfId="5516" xr:uid="{00000000-0005-0000-0000-00008E3C0000}"/>
    <cellStyle name="Navadno 3 4 2 5 2 2 2 2" xfId="9742" xr:uid="{00000000-0005-0000-0000-00008F3C0000}"/>
    <cellStyle name="Navadno 3 4 2 5 2 2 2 2 2" xfId="23900" xr:uid="{00000000-0005-0000-0000-0000903C0000}"/>
    <cellStyle name="Navadno 3 4 2 5 2 2 2 3" xfId="13968" xr:uid="{00000000-0005-0000-0000-0000913C0000}"/>
    <cellStyle name="Navadno 3 4 2 5 2 2 2 3 2" xfId="28126" xr:uid="{00000000-0005-0000-0000-0000923C0000}"/>
    <cellStyle name="Navadno 3 4 2 5 2 2 2 4" xfId="18226" xr:uid="{00000000-0005-0000-0000-0000933C0000}"/>
    <cellStyle name="Navadno 3 4 2 5 2 2 2 5" xfId="30355" xr:uid="{00000000-0005-0000-0000-0000943C0000}"/>
    <cellStyle name="Navadno 3 4 2 5 2 2 2 6" xfId="32864" xr:uid="{00000000-0005-0000-0000-0000953C0000}"/>
    <cellStyle name="Navadno 3 4 2 5 2 2 3" xfId="4108" xr:uid="{00000000-0005-0000-0000-0000963C0000}"/>
    <cellStyle name="Navadno 3 4 2 5 2 2 3 2" xfId="8334" xr:uid="{00000000-0005-0000-0000-0000973C0000}"/>
    <cellStyle name="Navadno 3 4 2 5 2 2 3 2 2" xfId="22492" xr:uid="{00000000-0005-0000-0000-0000983C0000}"/>
    <cellStyle name="Navadno 3 4 2 5 2 2 3 3" xfId="12560" xr:uid="{00000000-0005-0000-0000-0000993C0000}"/>
    <cellStyle name="Navadno 3 4 2 5 2 2 3 3 2" xfId="26718" xr:uid="{00000000-0005-0000-0000-00009A3C0000}"/>
    <cellStyle name="Navadno 3 4 2 5 2 2 3 4" xfId="16818" xr:uid="{00000000-0005-0000-0000-00009B3C0000}"/>
    <cellStyle name="Navadno 3 4 2 5 2 2 3 5" xfId="29667" xr:uid="{00000000-0005-0000-0000-00009C3C0000}"/>
    <cellStyle name="Navadno 3 4 2 5 2 2 3 6" xfId="32865" xr:uid="{00000000-0005-0000-0000-00009D3C0000}"/>
    <cellStyle name="Navadno 3 4 2 5 2 2 4" xfId="2700" xr:uid="{00000000-0005-0000-0000-00009E3C0000}"/>
    <cellStyle name="Navadno 3 4 2 5 2 2 4 2" xfId="19642" xr:uid="{00000000-0005-0000-0000-00009F3C0000}"/>
    <cellStyle name="Navadno 3 4 2 5 2 2 5" xfId="6926" xr:uid="{00000000-0005-0000-0000-0000A03C0000}"/>
    <cellStyle name="Navadno 3 4 2 5 2 2 5 2" xfId="21084" xr:uid="{00000000-0005-0000-0000-0000A13C0000}"/>
    <cellStyle name="Navadno 3 4 2 5 2 2 6" xfId="11152" xr:uid="{00000000-0005-0000-0000-0000A23C0000}"/>
    <cellStyle name="Navadno 3 4 2 5 2 2 6 2" xfId="25310" xr:uid="{00000000-0005-0000-0000-0000A33C0000}"/>
    <cellStyle name="Navadno 3 4 2 5 2 2 7" xfId="15410" xr:uid="{00000000-0005-0000-0000-0000A43C0000}"/>
    <cellStyle name="Navadno 3 4 2 5 2 2 8" xfId="28947" xr:uid="{00000000-0005-0000-0000-0000A53C0000}"/>
    <cellStyle name="Navadno 3 4 2 5 2 2 9" xfId="31059" xr:uid="{00000000-0005-0000-0000-0000A63C0000}"/>
    <cellStyle name="Navadno 3 4 2 5 2 3" xfId="4812" xr:uid="{00000000-0005-0000-0000-0000A73C0000}"/>
    <cellStyle name="Navadno 3 4 2 5 2 3 2" xfId="9038" xr:uid="{00000000-0005-0000-0000-0000A83C0000}"/>
    <cellStyle name="Navadno 3 4 2 5 2 3 2 2" xfId="23196" xr:uid="{00000000-0005-0000-0000-0000A93C0000}"/>
    <cellStyle name="Navadno 3 4 2 5 2 3 3" xfId="13264" xr:uid="{00000000-0005-0000-0000-0000AA3C0000}"/>
    <cellStyle name="Navadno 3 4 2 5 2 3 3 2" xfId="27422" xr:uid="{00000000-0005-0000-0000-0000AB3C0000}"/>
    <cellStyle name="Navadno 3 4 2 5 2 3 4" xfId="17522" xr:uid="{00000000-0005-0000-0000-0000AC3C0000}"/>
    <cellStyle name="Navadno 3 4 2 5 2 3 5" xfId="30003" xr:uid="{00000000-0005-0000-0000-0000AD3C0000}"/>
    <cellStyle name="Navadno 3 4 2 5 2 3 6" xfId="32866" xr:uid="{00000000-0005-0000-0000-0000AE3C0000}"/>
    <cellStyle name="Navadno 3 4 2 5 2 4" xfId="3404" xr:uid="{00000000-0005-0000-0000-0000AF3C0000}"/>
    <cellStyle name="Navadno 3 4 2 5 2 4 2" xfId="7630" xr:uid="{00000000-0005-0000-0000-0000B03C0000}"/>
    <cellStyle name="Navadno 3 4 2 5 2 4 2 2" xfId="21788" xr:uid="{00000000-0005-0000-0000-0000B13C0000}"/>
    <cellStyle name="Navadno 3 4 2 5 2 4 3" xfId="11856" xr:uid="{00000000-0005-0000-0000-0000B23C0000}"/>
    <cellStyle name="Navadno 3 4 2 5 2 4 3 2" xfId="26014" xr:uid="{00000000-0005-0000-0000-0000B33C0000}"/>
    <cellStyle name="Navadno 3 4 2 5 2 4 4" xfId="16114" xr:uid="{00000000-0005-0000-0000-0000B43C0000}"/>
    <cellStyle name="Navadno 3 4 2 5 2 4 5" xfId="29315" xr:uid="{00000000-0005-0000-0000-0000B53C0000}"/>
    <cellStyle name="Navadno 3 4 2 5 2 4 6" xfId="32867" xr:uid="{00000000-0005-0000-0000-0000B63C0000}"/>
    <cellStyle name="Navadno 3 4 2 5 2 5" xfId="1996" xr:uid="{00000000-0005-0000-0000-0000B73C0000}"/>
    <cellStyle name="Navadno 3 4 2 5 2 5 2" xfId="18938" xr:uid="{00000000-0005-0000-0000-0000B83C0000}"/>
    <cellStyle name="Navadno 3 4 2 5 2 6" xfId="6222" xr:uid="{00000000-0005-0000-0000-0000B93C0000}"/>
    <cellStyle name="Navadno 3 4 2 5 2 6 2" xfId="20380" xr:uid="{00000000-0005-0000-0000-0000BA3C0000}"/>
    <cellStyle name="Navadno 3 4 2 5 2 7" xfId="10448" xr:uid="{00000000-0005-0000-0000-0000BB3C0000}"/>
    <cellStyle name="Navadno 3 4 2 5 2 7 2" xfId="24606" xr:uid="{00000000-0005-0000-0000-0000BC3C0000}"/>
    <cellStyle name="Navadno 3 4 2 5 2 8" xfId="14706" xr:uid="{00000000-0005-0000-0000-0000BD3C0000}"/>
    <cellStyle name="Navadno 3 4 2 5 2 9" xfId="28595" xr:uid="{00000000-0005-0000-0000-0000BE3C0000}"/>
    <cellStyle name="Navadno 3 4 2 5 3" xfId="903" xr:uid="{00000000-0005-0000-0000-0000BF3C0000}"/>
    <cellStyle name="Navadno 3 4 2 5 3 10" xfId="32868" xr:uid="{00000000-0005-0000-0000-0000C03C0000}"/>
    <cellStyle name="Navadno 3 4 2 5 3 2" xfId="5164" xr:uid="{00000000-0005-0000-0000-0000C13C0000}"/>
    <cellStyle name="Navadno 3 4 2 5 3 2 2" xfId="9390" xr:uid="{00000000-0005-0000-0000-0000C23C0000}"/>
    <cellStyle name="Navadno 3 4 2 5 3 2 2 2" xfId="23548" xr:uid="{00000000-0005-0000-0000-0000C33C0000}"/>
    <cellStyle name="Navadno 3 4 2 5 3 2 3" xfId="13616" xr:uid="{00000000-0005-0000-0000-0000C43C0000}"/>
    <cellStyle name="Navadno 3 4 2 5 3 2 3 2" xfId="27774" xr:uid="{00000000-0005-0000-0000-0000C53C0000}"/>
    <cellStyle name="Navadno 3 4 2 5 3 2 4" xfId="17874" xr:uid="{00000000-0005-0000-0000-0000C63C0000}"/>
    <cellStyle name="Navadno 3 4 2 5 3 2 5" xfId="30179" xr:uid="{00000000-0005-0000-0000-0000C73C0000}"/>
    <cellStyle name="Navadno 3 4 2 5 3 2 6" xfId="32869" xr:uid="{00000000-0005-0000-0000-0000C83C0000}"/>
    <cellStyle name="Navadno 3 4 2 5 3 3" xfId="3756" xr:uid="{00000000-0005-0000-0000-0000C93C0000}"/>
    <cellStyle name="Navadno 3 4 2 5 3 3 2" xfId="7982" xr:uid="{00000000-0005-0000-0000-0000CA3C0000}"/>
    <cellStyle name="Navadno 3 4 2 5 3 3 2 2" xfId="22140" xr:uid="{00000000-0005-0000-0000-0000CB3C0000}"/>
    <cellStyle name="Navadno 3 4 2 5 3 3 3" xfId="12208" xr:uid="{00000000-0005-0000-0000-0000CC3C0000}"/>
    <cellStyle name="Navadno 3 4 2 5 3 3 3 2" xfId="26366" xr:uid="{00000000-0005-0000-0000-0000CD3C0000}"/>
    <cellStyle name="Navadno 3 4 2 5 3 3 4" xfId="16466" xr:uid="{00000000-0005-0000-0000-0000CE3C0000}"/>
    <cellStyle name="Navadno 3 4 2 5 3 3 5" xfId="29491" xr:uid="{00000000-0005-0000-0000-0000CF3C0000}"/>
    <cellStyle name="Navadno 3 4 2 5 3 3 6" xfId="32870" xr:uid="{00000000-0005-0000-0000-0000D03C0000}"/>
    <cellStyle name="Navadno 3 4 2 5 3 4" xfId="2348" xr:uid="{00000000-0005-0000-0000-0000D13C0000}"/>
    <cellStyle name="Navadno 3 4 2 5 3 4 2" xfId="19290" xr:uid="{00000000-0005-0000-0000-0000D23C0000}"/>
    <cellStyle name="Navadno 3 4 2 5 3 5" xfId="6574" xr:uid="{00000000-0005-0000-0000-0000D33C0000}"/>
    <cellStyle name="Navadno 3 4 2 5 3 5 2" xfId="20732" xr:uid="{00000000-0005-0000-0000-0000D43C0000}"/>
    <cellStyle name="Navadno 3 4 2 5 3 6" xfId="10800" xr:uid="{00000000-0005-0000-0000-0000D53C0000}"/>
    <cellStyle name="Navadno 3 4 2 5 3 6 2" xfId="24958" xr:uid="{00000000-0005-0000-0000-0000D63C0000}"/>
    <cellStyle name="Navadno 3 4 2 5 3 7" xfId="15058" xr:uid="{00000000-0005-0000-0000-0000D73C0000}"/>
    <cellStyle name="Navadno 3 4 2 5 3 8" xfId="28771" xr:uid="{00000000-0005-0000-0000-0000D83C0000}"/>
    <cellStyle name="Navadno 3 4 2 5 3 9" xfId="30883" xr:uid="{00000000-0005-0000-0000-0000D93C0000}"/>
    <cellStyle name="Navadno 3 4 2 5 4" xfId="4428" xr:uid="{00000000-0005-0000-0000-0000DA3C0000}"/>
    <cellStyle name="Navadno 3 4 2 5 4 2" xfId="8654" xr:uid="{00000000-0005-0000-0000-0000DB3C0000}"/>
    <cellStyle name="Navadno 3 4 2 5 4 2 2" xfId="22812" xr:uid="{00000000-0005-0000-0000-0000DC3C0000}"/>
    <cellStyle name="Navadno 3 4 2 5 4 3" xfId="12880" xr:uid="{00000000-0005-0000-0000-0000DD3C0000}"/>
    <cellStyle name="Navadno 3 4 2 5 4 3 2" xfId="27038" xr:uid="{00000000-0005-0000-0000-0000DE3C0000}"/>
    <cellStyle name="Navadno 3 4 2 5 4 4" xfId="17138" xr:uid="{00000000-0005-0000-0000-0000DF3C0000}"/>
    <cellStyle name="Navadno 3 4 2 5 4 5" xfId="29811" xr:uid="{00000000-0005-0000-0000-0000E03C0000}"/>
    <cellStyle name="Navadno 3 4 2 5 4 6" xfId="32871" xr:uid="{00000000-0005-0000-0000-0000E13C0000}"/>
    <cellStyle name="Navadno 3 4 2 5 5" xfId="3020" xr:uid="{00000000-0005-0000-0000-0000E23C0000}"/>
    <cellStyle name="Navadno 3 4 2 5 5 2" xfId="7246" xr:uid="{00000000-0005-0000-0000-0000E33C0000}"/>
    <cellStyle name="Navadno 3 4 2 5 5 2 2" xfId="21404" xr:uid="{00000000-0005-0000-0000-0000E43C0000}"/>
    <cellStyle name="Navadno 3 4 2 5 5 3" xfId="11472" xr:uid="{00000000-0005-0000-0000-0000E53C0000}"/>
    <cellStyle name="Navadno 3 4 2 5 5 3 2" xfId="25630" xr:uid="{00000000-0005-0000-0000-0000E63C0000}"/>
    <cellStyle name="Navadno 3 4 2 5 5 4" xfId="15730" xr:uid="{00000000-0005-0000-0000-0000E73C0000}"/>
    <cellStyle name="Navadno 3 4 2 5 5 5" xfId="29123" xr:uid="{00000000-0005-0000-0000-0000E83C0000}"/>
    <cellStyle name="Navadno 3 4 2 5 5 6" xfId="32872" xr:uid="{00000000-0005-0000-0000-0000E93C0000}"/>
    <cellStyle name="Navadno 3 4 2 5 6" xfId="1612" xr:uid="{00000000-0005-0000-0000-0000EA3C0000}"/>
    <cellStyle name="Navadno 3 4 2 5 6 2" xfId="18554" xr:uid="{00000000-0005-0000-0000-0000EB3C0000}"/>
    <cellStyle name="Navadno 3 4 2 5 7" xfId="5838" xr:uid="{00000000-0005-0000-0000-0000EC3C0000}"/>
    <cellStyle name="Navadno 3 4 2 5 7 2" xfId="19996" xr:uid="{00000000-0005-0000-0000-0000ED3C0000}"/>
    <cellStyle name="Navadno 3 4 2 5 8" xfId="10064" xr:uid="{00000000-0005-0000-0000-0000EE3C0000}"/>
    <cellStyle name="Navadno 3 4 2 5 8 2" xfId="24222" xr:uid="{00000000-0005-0000-0000-0000EF3C0000}"/>
    <cellStyle name="Navadno 3 4 2 5 9" xfId="14322" xr:uid="{00000000-0005-0000-0000-0000F03C0000}"/>
    <cellStyle name="Navadno 3 4 2 6" xfId="198" xr:uid="{00000000-0005-0000-0000-0000F13C0000}"/>
    <cellStyle name="Navadno 3 4 2 6 10" xfId="28451" xr:uid="{00000000-0005-0000-0000-0000F23C0000}"/>
    <cellStyle name="Navadno 3 4 2 6 11" xfId="30531" xr:uid="{00000000-0005-0000-0000-0000F33C0000}"/>
    <cellStyle name="Navadno 3 4 2 6 12" xfId="32873" xr:uid="{00000000-0005-0000-0000-0000F43C0000}"/>
    <cellStyle name="Navadno 3 4 2 6 2" xfId="423" xr:uid="{00000000-0005-0000-0000-0000F53C0000}"/>
    <cellStyle name="Navadno 3 4 2 6 2 10" xfId="30643" xr:uid="{00000000-0005-0000-0000-0000F63C0000}"/>
    <cellStyle name="Navadno 3 4 2 6 2 11" xfId="32874" xr:uid="{00000000-0005-0000-0000-0000F73C0000}"/>
    <cellStyle name="Navadno 3 4 2 6 2 2" xfId="1127" xr:uid="{00000000-0005-0000-0000-0000F83C0000}"/>
    <cellStyle name="Navadno 3 4 2 6 2 2 10" xfId="32875" xr:uid="{00000000-0005-0000-0000-0000F93C0000}"/>
    <cellStyle name="Navadno 3 4 2 6 2 2 2" xfId="5388" xr:uid="{00000000-0005-0000-0000-0000FA3C0000}"/>
    <cellStyle name="Navadno 3 4 2 6 2 2 2 2" xfId="9614" xr:uid="{00000000-0005-0000-0000-0000FB3C0000}"/>
    <cellStyle name="Navadno 3 4 2 6 2 2 2 2 2" xfId="23772" xr:uid="{00000000-0005-0000-0000-0000FC3C0000}"/>
    <cellStyle name="Navadno 3 4 2 6 2 2 2 3" xfId="13840" xr:uid="{00000000-0005-0000-0000-0000FD3C0000}"/>
    <cellStyle name="Navadno 3 4 2 6 2 2 2 3 2" xfId="27998" xr:uid="{00000000-0005-0000-0000-0000FE3C0000}"/>
    <cellStyle name="Navadno 3 4 2 6 2 2 2 4" xfId="18098" xr:uid="{00000000-0005-0000-0000-0000FF3C0000}"/>
    <cellStyle name="Navadno 3 4 2 6 2 2 2 5" xfId="30291" xr:uid="{00000000-0005-0000-0000-0000003D0000}"/>
    <cellStyle name="Navadno 3 4 2 6 2 2 2 6" xfId="32876" xr:uid="{00000000-0005-0000-0000-0000013D0000}"/>
    <cellStyle name="Navadno 3 4 2 6 2 2 3" xfId="3980" xr:uid="{00000000-0005-0000-0000-0000023D0000}"/>
    <cellStyle name="Navadno 3 4 2 6 2 2 3 2" xfId="8206" xr:uid="{00000000-0005-0000-0000-0000033D0000}"/>
    <cellStyle name="Navadno 3 4 2 6 2 2 3 2 2" xfId="22364" xr:uid="{00000000-0005-0000-0000-0000043D0000}"/>
    <cellStyle name="Navadno 3 4 2 6 2 2 3 3" xfId="12432" xr:uid="{00000000-0005-0000-0000-0000053D0000}"/>
    <cellStyle name="Navadno 3 4 2 6 2 2 3 3 2" xfId="26590" xr:uid="{00000000-0005-0000-0000-0000063D0000}"/>
    <cellStyle name="Navadno 3 4 2 6 2 2 3 4" xfId="16690" xr:uid="{00000000-0005-0000-0000-0000073D0000}"/>
    <cellStyle name="Navadno 3 4 2 6 2 2 3 5" xfId="29603" xr:uid="{00000000-0005-0000-0000-0000083D0000}"/>
    <cellStyle name="Navadno 3 4 2 6 2 2 3 6" xfId="32877" xr:uid="{00000000-0005-0000-0000-0000093D0000}"/>
    <cellStyle name="Navadno 3 4 2 6 2 2 4" xfId="2572" xr:uid="{00000000-0005-0000-0000-00000A3D0000}"/>
    <cellStyle name="Navadno 3 4 2 6 2 2 4 2" xfId="19514" xr:uid="{00000000-0005-0000-0000-00000B3D0000}"/>
    <cellStyle name="Navadno 3 4 2 6 2 2 5" xfId="6798" xr:uid="{00000000-0005-0000-0000-00000C3D0000}"/>
    <cellStyle name="Navadno 3 4 2 6 2 2 5 2" xfId="20956" xr:uid="{00000000-0005-0000-0000-00000D3D0000}"/>
    <cellStyle name="Navadno 3 4 2 6 2 2 6" xfId="11024" xr:uid="{00000000-0005-0000-0000-00000E3D0000}"/>
    <cellStyle name="Navadno 3 4 2 6 2 2 6 2" xfId="25182" xr:uid="{00000000-0005-0000-0000-00000F3D0000}"/>
    <cellStyle name="Navadno 3 4 2 6 2 2 7" xfId="15282" xr:uid="{00000000-0005-0000-0000-0000103D0000}"/>
    <cellStyle name="Navadno 3 4 2 6 2 2 8" xfId="28883" xr:uid="{00000000-0005-0000-0000-0000113D0000}"/>
    <cellStyle name="Navadno 3 4 2 6 2 2 9" xfId="30995" xr:uid="{00000000-0005-0000-0000-0000123D0000}"/>
    <cellStyle name="Navadno 3 4 2 6 2 3" xfId="4684" xr:uid="{00000000-0005-0000-0000-0000133D0000}"/>
    <cellStyle name="Navadno 3 4 2 6 2 3 2" xfId="8910" xr:uid="{00000000-0005-0000-0000-0000143D0000}"/>
    <cellStyle name="Navadno 3 4 2 6 2 3 2 2" xfId="23068" xr:uid="{00000000-0005-0000-0000-0000153D0000}"/>
    <cellStyle name="Navadno 3 4 2 6 2 3 3" xfId="13136" xr:uid="{00000000-0005-0000-0000-0000163D0000}"/>
    <cellStyle name="Navadno 3 4 2 6 2 3 3 2" xfId="27294" xr:uid="{00000000-0005-0000-0000-0000173D0000}"/>
    <cellStyle name="Navadno 3 4 2 6 2 3 4" xfId="17394" xr:uid="{00000000-0005-0000-0000-0000183D0000}"/>
    <cellStyle name="Navadno 3 4 2 6 2 3 5" xfId="29939" xr:uid="{00000000-0005-0000-0000-0000193D0000}"/>
    <cellStyle name="Navadno 3 4 2 6 2 3 6" xfId="32878" xr:uid="{00000000-0005-0000-0000-00001A3D0000}"/>
    <cellStyle name="Navadno 3 4 2 6 2 4" xfId="3276" xr:uid="{00000000-0005-0000-0000-00001B3D0000}"/>
    <cellStyle name="Navadno 3 4 2 6 2 4 2" xfId="7502" xr:uid="{00000000-0005-0000-0000-00001C3D0000}"/>
    <cellStyle name="Navadno 3 4 2 6 2 4 2 2" xfId="21660" xr:uid="{00000000-0005-0000-0000-00001D3D0000}"/>
    <cellStyle name="Navadno 3 4 2 6 2 4 3" xfId="11728" xr:uid="{00000000-0005-0000-0000-00001E3D0000}"/>
    <cellStyle name="Navadno 3 4 2 6 2 4 3 2" xfId="25886" xr:uid="{00000000-0005-0000-0000-00001F3D0000}"/>
    <cellStyle name="Navadno 3 4 2 6 2 4 4" xfId="15986" xr:uid="{00000000-0005-0000-0000-0000203D0000}"/>
    <cellStyle name="Navadno 3 4 2 6 2 4 5" xfId="29251" xr:uid="{00000000-0005-0000-0000-0000213D0000}"/>
    <cellStyle name="Navadno 3 4 2 6 2 4 6" xfId="32879" xr:uid="{00000000-0005-0000-0000-0000223D0000}"/>
    <cellStyle name="Navadno 3 4 2 6 2 5" xfId="1868" xr:uid="{00000000-0005-0000-0000-0000233D0000}"/>
    <cellStyle name="Navadno 3 4 2 6 2 5 2" xfId="18810" xr:uid="{00000000-0005-0000-0000-0000243D0000}"/>
    <cellStyle name="Navadno 3 4 2 6 2 6" xfId="6094" xr:uid="{00000000-0005-0000-0000-0000253D0000}"/>
    <cellStyle name="Navadno 3 4 2 6 2 6 2" xfId="20252" xr:uid="{00000000-0005-0000-0000-0000263D0000}"/>
    <cellStyle name="Navadno 3 4 2 6 2 7" xfId="10320" xr:uid="{00000000-0005-0000-0000-0000273D0000}"/>
    <cellStyle name="Navadno 3 4 2 6 2 7 2" xfId="24478" xr:uid="{00000000-0005-0000-0000-0000283D0000}"/>
    <cellStyle name="Navadno 3 4 2 6 2 8" xfId="14578" xr:uid="{00000000-0005-0000-0000-0000293D0000}"/>
    <cellStyle name="Navadno 3 4 2 6 2 9" xfId="28531" xr:uid="{00000000-0005-0000-0000-00002A3D0000}"/>
    <cellStyle name="Navadno 3 4 2 6 3" xfId="775" xr:uid="{00000000-0005-0000-0000-00002B3D0000}"/>
    <cellStyle name="Navadno 3 4 2 6 3 10" xfId="32880" xr:uid="{00000000-0005-0000-0000-00002C3D0000}"/>
    <cellStyle name="Navadno 3 4 2 6 3 2" xfId="5036" xr:uid="{00000000-0005-0000-0000-00002D3D0000}"/>
    <cellStyle name="Navadno 3 4 2 6 3 2 2" xfId="9262" xr:uid="{00000000-0005-0000-0000-00002E3D0000}"/>
    <cellStyle name="Navadno 3 4 2 6 3 2 2 2" xfId="23420" xr:uid="{00000000-0005-0000-0000-00002F3D0000}"/>
    <cellStyle name="Navadno 3 4 2 6 3 2 3" xfId="13488" xr:uid="{00000000-0005-0000-0000-0000303D0000}"/>
    <cellStyle name="Navadno 3 4 2 6 3 2 3 2" xfId="27646" xr:uid="{00000000-0005-0000-0000-0000313D0000}"/>
    <cellStyle name="Navadno 3 4 2 6 3 2 4" xfId="17746" xr:uid="{00000000-0005-0000-0000-0000323D0000}"/>
    <cellStyle name="Navadno 3 4 2 6 3 2 5" xfId="30115" xr:uid="{00000000-0005-0000-0000-0000333D0000}"/>
    <cellStyle name="Navadno 3 4 2 6 3 2 6" xfId="32881" xr:uid="{00000000-0005-0000-0000-0000343D0000}"/>
    <cellStyle name="Navadno 3 4 2 6 3 3" xfId="3628" xr:uid="{00000000-0005-0000-0000-0000353D0000}"/>
    <cellStyle name="Navadno 3 4 2 6 3 3 2" xfId="7854" xr:uid="{00000000-0005-0000-0000-0000363D0000}"/>
    <cellStyle name="Navadno 3 4 2 6 3 3 2 2" xfId="22012" xr:uid="{00000000-0005-0000-0000-0000373D0000}"/>
    <cellStyle name="Navadno 3 4 2 6 3 3 3" xfId="12080" xr:uid="{00000000-0005-0000-0000-0000383D0000}"/>
    <cellStyle name="Navadno 3 4 2 6 3 3 3 2" xfId="26238" xr:uid="{00000000-0005-0000-0000-0000393D0000}"/>
    <cellStyle name="Navadno 3 4 2 6 3 3 4" xfId="16338" xr:uid="{00000000-0005-0000-0000-00003A3D0000}"/>
    <cellStyle name="Navadno 3 4 2 6 3 3 5" xfId="29427" xr:uid="{00000000-0005-0000-0000-00003B3D0000}"/>
    <cellStyle name="Navadno 3 4 2 6 3 3 6" xfId="32882" xr:uid="{00000000-0005-0000-0000-00003C3D0000}"/>
    <cellStyle name="Navadno 3 4 2 6 3 4" xfId="2220" xr:uid="{00000000-0005-0000-0000-00003D3D0000}"/>
    <cellStyle name="Navadno 3 4 2 6 3 4 2" xfId="19162" xr:uid="{00000000-0005-0000-0000-00003E3D0000}"/>
    <cellStyle name="Navadno 3 4 2 6 3 5" xfId="6446" xr:uid="{00000000-0005-0000-0000-00003F3D0000}"/>
    <cellStyle name="Navadno 3 4 2 6 3 5 2" xfId="20604" xr:uid="{00000000-0005-0000-0000-0000403D0000}"/>
    <cellStyle name="Navadno 3 4 2 6 3 6" xfId="10672" xr:uid="{00000000-0005-0000-0000-0000413D0000}"/>
    <cellStyle name="Navadno 3 4 2 6 3 6 2" xfId="24830" xr:uid="{00000000-0005-0000-0000-0000423D0000}"/>
    <cellStyle name="Navadno 3 4 2 6 3 7" xfId="14930" xr:uid="{00000000-0005-0000-0000-0000433D0000}"/>
    <cellStyle name="Navadno 3 4 2 6 3 8" xfId="28707" xr:uid="{00000000-0005-0000-0000-0000443D0000}"/>
    <cellStyle name="Navadno 3 4 2 6 3 9" xfId="30819" xr:uid="{00000000-0005-0000-0000-0000453D0000}"/>
    <cellStyle name="Navadno 3 4 2 6 4" xfId="4460" xr:uid="{00000000-0005-0000-0000-0000463D0000}"/>
    <cellStyle name="Navadno 3 4 2 6 4 2" xfId="8686" xr:uid="{00000000-0005-0000-0000-0000473D0000}"/>
    <cellStyle name="Navadno 3 4 2 6 4 2 2" xfId="22844" xr:uid="{00000000-0005-0000-0000-0000483D0000}"/>
    <cellStyle name="Navadno 3 4 2 6 4 3" xfId="12912" xr:uid="{00000000-0005-0000-0000-0000493D0000}"/>
    <cellStyle name="Navadno 3 4 2 6 4 3 2" xfId="27070" xr:uid="{00000000-0005-0000-0000-00004A3D0000}"/>
    <cellStyle name="Navadno 3 4 2 6 4 4" xfId="17170" xr:uid="{00000000-0005-0000-0000-00004B3D0000}"/>
    <cellStyle name="Navadno 3 4 2 6 4 5" xfId="29827" xr:uid="{00000000-0005-0000-0000-00004C3D0000}"/>
    <cellStyle name="Navadno 3 4 2 6 4 6" xfId="32883" xr:uid="{00000000-0005-0000-0000-00004D3D0000}"/>
    <cellStyle name="Navadno 3 4 2 6 5" xfId="3052" xr:uid="{00000000-0005-0000-0000-00004E3D0000}"/>
    <cellStyle name="Navadno 3 4 2 6 5 2" xfId="7278" xr:uid="{00000000-0005-0000-0000-00004F3D0000}"/>
    <cellStyle name="Navadno 3 4 2 6 5 2 2" xfId="21436" xr:uid="{00000000-0005-0000-0000-0000503D0000}"/>
    <cellStyle name="Navadno 3 4 2 6 5 3" xfId="11504" xr:uid="{00000000-0005-0000-0000-0000513D0000}"/>
    <cellStyle name="Navadno 3 4 2 6 5 3 2" xfId="25662" xr:uid="{00000000-0005-0000-0000-0000523D0000}"/>
    <cellStyle name="Navadno 3 4 2 6 5 4" xfId="15762" xr:uid="{00000000-0005-0000-0000-0000533D0000}"/>
    <cellStyle name="Navadno 3 4 2 6 5 5" xfId="29139" xr:uid="{00000000-0005-0000-0000-0000543D0000}"/>
    <cellStyle name="Navadno 3 4 2 6 5 6" xfId="32884" xr:uid="{00000000-0005-0000-0000-0000553D0000}"/>
    <cellStyle name="Navadno 3 4 2 6 6" xfId="1644" xr:uid="{00000000-0005-0000-0000-0000563D0000}"/>
    <cellStyle name="Navadno 3 4 2 6 6 2" xfId="18586" xr:uid="{00000000-0005-0000-0000-0000573D0000}"/>
    <cellStyle name="Navadno 3 4 2 6 7" xfId="5870" xr:uid="{00000000-0005-0000-0000-0000583D0000}"/>
    <cellStyle name="Navadno 3 4 2 6 7 2" xfId="20028" xr:uid="{00000000-0005-0000-0000-0000593D0000}"/>
    <cellStyle name="Navadno 3 4 2 6 8" xfId="10096" xr:uid="{00000000-0005-0000-0000-00005A3D0000}"/>
    <cellStyle name="Navadno 3 4 2 6 8 2" xfId="24254" xr:uid="{00000000-0005-0000-0000-00005B3D0000}"/>
    <cellStyle name="Navadno 3 4 2 6 9" xfId="14354" xr:uid="{00000000-0005-0000-0000-00005C3D0000}"/>
    <cellStyle name="Navadno 3 4 2 7" xfId="341" xr:uid="{00000000-0005-0000-0000-00005D3D0000}"/>
    <cellStyle name="Navadno 3 4 2 7 10" xfId="28495" xr:uid="{00000000-0005-0000-0000-00005E3D0000}"/>
    <cellStyle name="Navadno 3 4 2 7 11" xfId="30604" xr:uid="{00000000-0005-0000-0000-00005F3D0000}"/>
    <cellStyle name="Navadno 3 4 2 7 12" xfId="32885" xr:uid="{00000000-0005-0000-0000-0000603D0000}"/>
    <cellStyle name="Navadno 3 4 2 7 2" xfId="693" xr:uid="{00000000-0005-0000-0000-0000613D0000}"/>
    <cellStyle name="Navadno 3 4 2 7 2 10" xfId="30780" xr:uid="{00000000-0005-0000-0000-0000623D0000}"/>
    <cellStyle name="Navadno 3 4 2 7 2 11" xfId="32886" xr:uid="{00000000-0005-0000-0000-0000633D0000}"/>
    <cellStyle name="Navadno 3 4 2 7 2 2" xfId="1397" xr:uid="{00000000-0005-0000-0000-0000643D0000}"/>
    <cellStyle name="Navadno 3 4 2 7 2 2 10" xfId="32887" xr:uid="{00000000-0005-0000-0000-0000653D0000}"/>
    <cellStyle name="Navadno 3 4 2 7 2 2 2" xfId="5658" xr:uid="{00000000-0005-0000-0000-0000663D0000}"/>
    <cellStyle name="Navadno 3 4 2 7 2 2 2 2" xfId="9884" xr:uid="{00000000-0005-0000-0000-0000673D0000}"/>
    <cellStyle name="Navadno 3 4 2 7 2 2 2 2 2" xfId="24042" xr:uid="{00000000-0005-0000-0000-0000683D0000}"/>
    <cellStyle name="Navadno 3 4 2 7 2 2 2 3" xfId="14110" xr:uid="{00000000-0005-0000-0000-0000693D0000}"/>
    <cellStyle name="Navadno 3 4 2 7 2 2 2 3 2" xfId="28268" xr:uid="{00000000-0005-0000-0000-00006A3D0000}"/>
    <cellStyle name="Navadno 3 4 2 7 2 2 2 4" xfId="18368" xr:uid="{00000000-0005-0000-0000-00006B3D0000}"/>
    <cellStyle name="Navadno 3 4 2 7 2 2 2 5" xfId="30428" xr:uid="{00000000-0005-0000-0000-00006C3D0000}"/>
    <cellStyle name="Navadno 3 4 2 7 2 2 2 6" xfId="32888" xr:uid="{00000000-0005-0000-0000-00006D3D0000}"/>
    <cellStyle name="Navadno 3 4 2 7 2 2 3" xfId="4250" xr:uid="{00000000-0005-0000-0000-00006E3D0000}"/>
    <cellStyle name="Navadno 3 4 2 7 2 2 3 2" xfId="8476" xr:uid="{00000000-0005-0000-0000-00006F3D0000}"/>
    <cellStyle name="Navadno 3 4 2 7 2 2 3 2 2" xfId="22634" xr:uid="{00000000-0005-0000-0000-0000703D0000}"/>
    <cellStyle name="Navadno 3 4 2 7 2 2 3 3" xfId="12702" xr:uid="{00000000-0005-0000-0000-0000713D0000}"/>
    <cellStyle name="Navadno 3 4 2 7 2 2 3 3 2" xfId="26860" xr:uid="{00000000-0005-0000-0000-0000723D0000}"/>
    <cellStyle name="Navadno 3 4 2 7 2 2 3 4" xfId="16960" xr:uid="{00000000-0005-0000-0000-0000733D0000}"/>
    <cellStyle name="Navadno 3 4 2 7 2 2 3 5" xfId="29740" xr:uid="{00000000-0005-0000-0000-0000743D0000}"/>
    <cellStyle name="Navadno 3 4 2 7 2 2 3 6" xfId="32889" xr:uid="{00000000-0005-0000-0000-0000753D0000}"/>
    <cellStyle name="Navadno 3 4 2 7 2 2 4" xfId="2842" xr:uid="{00000000-0005-0000-0000-0000763D0000}"/>
    <cellStyle name="Navadno 3 4 2 7 2 2 4 2" xfId="19784" xr:uid="{00000000-0005-0000-0000-0000773D0000}"/>
    <cellStyle name="Navadno 3 4 2 7 2 2 5" xfId="7068" xr:uid="{00000000-0005-0000-0000-0000783D0000}"/>
    <cellStyle name="Navadno 3 4 2 7 2 2 5 2" xfId="21226" xr:uid="{00000000-0005-0000-0000-0000793D0000}"/>
    <cellStyle name="Navadno 3 4 2 7 2 2 6" xfId="11294" xr:uid="{00000000-0005-0000-0000-00007A3D0000}"/>
    <cellStyle name="Navadno 3 4 2 7 2 2 6 2" xfId="25452" xr:uid="{00000000-0005-0000-0000-00007B3D0000}"/>
    <cellStyle name="Navadno 3 4 2 7 2 2 7" xfId="15552" xr:uid="{00000000-0005-0000-0000-00007C3D0000}"/>
    <cellStyle name="Navadno 3 4 2 7 2 2 8" xfId="29020" xr:uid="{00000000-0005-0000-0000-00007D3D0000}"/>
    <cellStyle name="Navadno 3 4 2 7 2 2 9" xfId="31132" xr:uid="{00000000-0005-0000-0000-00007E3D0000}"/>
    <cellStyle name="Navadno 3 4 2 7 2 3" xfId="4954" xr:uid="{00000000-0005-0000-0000-00007F3D0000}"/>
    <cellStyle name="Navadno 3 4 2 7 2 3 2" xfId="9180" xr:uid="{00000000-0005-0000-0000-0000803D0000}"/>
    <cellStyle name="Navadno 3 4 2 7 2 3 2 2" xfId="23338" xr:uid="{00000000-0005-0000-0000-0000813D0000}"/>
    <cellStyle name="Navadno 3 4 2 7 2 3 3" xfId="13406" xr:uid="{00000000-0005-0000-0000-0000823D0000}"/>
    <cellStyle name="Navadno 3 4 2 7 2 3 3 2" xfId="27564" xr:uid="{00000000-0005-0000-0000-0000833D0000}"/>
    <cellStyle name="Navadno 3 4 2 7 2 3 4" xfId="17664" xr:uid="{00000000-0005-0000-0000-0000843D0000}"/>
    <cellStyle name="Navadno 3 4 2 7 2 3 5" xfId="30076" xr:uid="{00000000-0005-0000-0000-0000853D0000}"/>
    <cellStyle name="Navadno 3 4 2 7 2 3 6" xfId="32890" xr:uid="{00000000-0005-0000-0000-0000863D0000}"/>
    <cellStyle name="Navadno 3 4 2 7 2 4" xfId="3546" xr:uid="{00000000-0005-0000-0000-0000873D0000}"/>
    <cellStyle name="Navadno 3 4 2 7 2 4 2" xfId="7772" xr:uid="{00000000-0005-0000-0000-0000883D0000}"/>
    <cellStyle name="Navadno 3 4 2 7 2 4 2 2" xfId="21930" xr:uid="{00000000-0005-0000-0000-0000893D0000}"/>
    <cellStyle name="Navadno 3 4 2 7 2 4 3" xfId="11998" xr:uid="{00000000-0005-0000-0000-00008A3D0000}"/>
    <cellStyle name="Navadno 3 4 2 7 2 4 3 2" xfId="26156" xr:uid="{00000000-0005-0000-0000-00008B3D0000}"/>
    <cellStyle name="Navadno 3 4 2 7 2 4 4" xfId="16256" xr:uid="{00000000-0005-0000-0000-00008C3D0000}"/>
    <cellStyle name="Navadno 3 4 2 7 2 4 5" xfId="29388" xr:uid="{00000000-0005-0000-0000-00008D3D0000}"/>
    <cellStyle name="Navadno 3 4 2 7 2 4 6" xfId="32891" xr:uid="{00000000-0005-0000-0000-00008E3D0000}"/>
    <cellStyle name="Navadno 3 4 2 7 2 5" xfId="2138" xr:uid="{00000000-0005-0000-0000-00008F3D0000}"/>
    <cellStyle name="Navadno 3 4 2 7 2 5 2" xfId="19080" xr:uid="{00000000-0005-0000-0000-0000903D0000}"/>
    <cellStyle name="Navadno 3 4 2 7 2 6" xfId="6364" xr:uid="{00000000-0005-0000-0000-0000913D0000}"/>
    <cellStyle name="Navadno 3 4 2 7 2 6 2" xfId="20522" xr:uid="{00000000-0005-0000-0000-0000923D0000}"/>
    <cellStyle name="Navadno 3 4 2 7 2 7" xfId="10590" xr:uid="{00000000-0005-0000-0000-0000933D0000}"/>
    <cellStyle name="Navadno 3 4 2 7 2 7 2" xfId="24748" xr:uid="{00000000-0005-0000-0000-0000943D0000}"/>
    <cellStyle name="Navadno 3 4 2 7 2 8" xfId="14848" xr:uid="{00000000-0005-0000-0000-0000953D0000}"/>
    <cellStyle name="Navadno 3 4 2 7 2 9" xfId="28668" xr:uid="{00000000-0005-0000-0000-0000963D0000}"/>
    <cellStyle name="Navadno 3 4 2 7 3" xfId="1045" xr:uid="{00000000-0005-0000-0000-0000973D0000}"/>
    <cellStyle name="Navadno 3 4 2 7 3 10" xfId="32892" xr:uid="{00000000-0005-0000-0000-0000983D0000}"/>
    <cellStyle name="Navadno 3 4 2 7 3 2" xfId="5306" xr:uid="{00000000-0005-0000-0000-0000993D0000}"/>
    <cellStyle name="Navadno 3 4 2 7 3 2 2" xfId="9532" xr:uid="{00000000-0005-0000-0000-00009A3D0000}"/>
    <cellStyle name="Navadno 3 4 2 7 3 2 2 2" xfId="23690" xr:uid="{00000000-0005-0000-0000-00009B3D0000}"/>
    <cellStyle name="Navadno 3 4 2 7 3 2 3" xfId="13758" xr:uid="{00000000-0005-0000-0000-00009C3D0000}"/>
    <cellStyle name="Navadno 3 4 2 7 3 2 3 2" xfId="27916" xr:uid="{00000000-0005-0000-0000-00009D3D0000}"/>
    <cellStyle name="Navadno 3 4 2 7 3 2 4" xfId="18016" xr:uid="{00000000-0005-0000-0000-00009E3D0000}"/>
    <cellStyle name="Navadno 3 4 2 7 3 2 5" xfId="30252" xr:uid="{00000000-0005-0000-0000-00009F3D0000}"/>
    <cellStyle name="Navadno 3 4 2 7 3 2 6" xfId="32893" xr:uid="{00000000-0005-0000-0000-0000A03D0000}"/>
    <cellStyle name="Navadno 3 4 2 7 3 3" xfId="3898" xr:uid="{00000000-0005-0000-0000-0000A13D0000}"/>
    <cellStyle name="Navadno 3 4 2 7 3 3 2" xfId="8124" xr:uid="{00000000-0005-0000-0000-0000A23D0000}"/>
    <cellStyle name="Navadno 3 4 2 7 3 3 2 2" xfId="22282" xr:uid="{00000000-0005-0000-0000-0000A33D0000}"/>
    <cellStyle name="Navadno 3 4 2 7 3 3 3" xfId="12350" xr:uid="{00000000-0005-0000-0000-0000A43D0000}"/>
    <cellStyle name="Navadno 3 4 2 7 3 3 3 2" xfId="26508" xr:uid="{00000000-0005-0000-0000-0000A53D0000}"/>
    <cellStyle name="Navadno 3 4 2 7 3 3 4" xfId="16608" xr:uid="{00000000-0005-0000-0000-0000A63D0000}"/>
    <cellStyle name="Navadno 3 4 2 7 3 3 5" xfId="29564" xr:uid="{00000000-0005-0000-0000-0000A73D0000}"/>
    <cellStyle name="Navadno 3 4 2 7 3 3 6" xfId="32894" xr:uid="{00000000-0005-0000-0000-0000A83D0000}"/>
    <cellStyle name="Navadno 3 4 2 7 3 4" xfId="2490" xr:uid="{00000000-0005-0000-0000-0000A93D0000}"/>
    <cellStyle name="Navadno 3 4 2 7 3 4 2" xfId="19432" xr:uid="{00000000-0005-0000-0000-0000AA3D0000}"/>
    <cellStyle name="Navadno 3 4 2 7 3 5" xfId="6716" xr:uid="{00000000-0005-0000-0000-0000AB3D0000}"/>
    <cellStyle name="Navadno 3 4 2 7 3 5 2" xfId="20874" xr:uid="{00000000-0005-0000-0000-0000AC3D0000}"/>
    <cellStyle name="Navadno 3 4 2 7 3 6" xfId="10942" xr:uid="{00000000-0005-0000-0000-0000AD3D0000}"/>
    <cellStyle name="Navadno 3 4 2 7 3 6 2" xfId="25100" xr:uid="{00000000-0005-0000-0000-0000AE3D0000}"/>
    <cellStyle name="Navadno 3 4 2 7 3 7" xfId="15200" xr:uid="{00000000-0005-0000-0000-0000AF3D0000}"/>
    <cellStyle name="Navadno 3 4 2 7 3 8" xfId="28844" xr:uid="{00000000-0005-0000-0000-0000B03D0000}"/>
    <cellStyle name="Navadno 3 4 2 7 3 9" xfId="30956" xr:uid="{00000000-0005-0000-0000-0000B13D0000}"/>
    <cellStyle name="Navadno 3 4 2 7 4" xfId="4602" xr:uid="{00000000-0005-0000-0000-0000B23D0000}"/>
    <cellStyle name="Navadno 3 4 2 7 4 2" xfId="8828" xr:uid="{00000000-0005-0000-0000-0000B33D0000}"/>
    <cellStyle name="Navadno 3 4 2 7 4 2 2" xfId="22986" xr:uid="{00000000-0005-0000-0000-0000B43D0000}"/>
    <cellStyle name="Navadno 3 4 2 7 4 3" xfId="13054" xr:uid="{00000000-0005-0000-0000-0000B53D0000}"/>
    <cellStyle name="Navadno 3 4 2 7 4 3 2" xfId="27212" xr:uid="{00000000-0005-0000-0000-0000B63D0000}"/>
    <cellStyle name="Navadno 3 4 2 7 4 4" xfId="17312" xr:uid="{00000000-0005-0000-0000-0000B73D0000}"/>
    <cellStyle name="Navadno 3 4 2 7 4 5" xfId="29900" xr:uid="{00000000-0005-0000-0000-0000B83D0000}"/>
    <cellStyle name="Navadno 3 4 2 7 4 6" xfId="32895" xr:uid="{00000000-0005-0000-0000-0000B93D0000}"/>
    <cellStyle name="Navadno 3 4 2 7 5" xfId="3194" xr:uid="{00000000-0005-0000-0000-0000BA3D0000}"/>
    <cellStyle name="Navadno 3 4 2 7 5 2" xfId="7420" xr:uid="{00000000-0005-0000-0000-0000BB3D0000}"/>
    <cellStyle name="Navadno 3 4 2 7 5 2 2" xfId="21578" xr:uid="{00000000-0005-0000-0000-0000BC3D0000}"/>
    <cellStyle name="Navadno 3 4 2 7 5 3" xfId="11646" xr:uid="{00000000-0005-0000-0000-0000BD3D0000}"/>
    <cellStyle name="Navadno 3 4 2 7 5 3 2" xfId="25804" xr:uid="{00000000-0005-0000-0000-0000BE3D0000}"/>
    <cellStyle name="Navadno 3 4 2 7 5 4" xfId="15904" xr:uid="{00000000-0005-0000-0000-0000BF3D0000}"/>
    <cellStyle name="Navadno 3 4 2 7 5 5" xfId="29212" xr:uid="{00000000-0005-0000-0000-0000C03D0000}"/>
    <cellStyle name="Navadno 3 4 2 7 5 6" xfId="32896" xr:uid="{00000000-0005-0000-0000-0000C13D0000}"/>
    <cellStyle name="Navadno 3 4 2 7 6" xfId="1786" xr:uid="{00000000-0005-0000-0000-0000C23D0000}"/>
    <cellStyle name="Navadno 3 4 2 7 6 2" xfId="18728" xr:uid="{00000000-0005-0000-0000-0000C33D0000}"/>
    <cellStyle name="Navadno 3 4 2 7 7" xfId="6012" xr:uid="{00000000-0005-0000-0000-0000C43D0000}"/>
    <cellStyle name="Navadno 3 4 2 7 7 2" xfId="20170" xr:uid="{00000000-0005-0000-0000-0000C53D0000}"/>
    <cellStyle name="Navadno 3 4 2 7 8" xfId="10238" xr:uid="{00000000-0005-0000-0000-0000C63D0000}"/>
    <cellStyle name="Navadno 3 4 2 7 8 2" xfId="24396" xr:uid="{00000000-0005-0000-0000-0000C73D0000}"/>
    <cellStyle name="Navadno 3 4 2 7 9" xfId="14496" xr:uid="{00000000-0005-0000-0000-0000C83D0000}"/>
    <cellStyle name="Navadno 3 4 2 8" xfId="391" xr:uid="{00000000-0005-0000-0000-0000C93D0000}"/>
    <cellStyle name="Navadno 3 4 2 8 10" xfId="30627" xr:uid="{00000000-0005-0000-0000-0000CA3D0000}"/>
    <cellStyle name="Navadno 3 4 2 8 11" xfId="32897" xr:uid="{00000000-0005-0000-0000-0000CB3D0000}"/>
    <cellStyle name="Navadno 3 4 2 8 2" xfId="1095" xr:uid="{00000000-0005-0000-0000-0000CC3D0000}"/>
    <cellStyle name="Navadno 3 4 2 8 2 10" xfId="32898" xr:uid="{00000000-0005-0000-0000-0000CD3D0000}"/>
    <cellStyle name="Navadno 3 4 2 8 2 2" xfId="5356" xr:uid="{00000000-0005-0000-0000-0000CE3D0000}"/>
    <cellStyle name="Navadno 3 4 2 8 2 2 2" xfId="9582" xr:uid="{00000000-0005-0000-0000-0000CF3D0000}"/>
    <cellStyle name="Navadno 3 4 2 8 2 2 2 2" xfId="23740" xr:uid="{00000000-0005-0000-0000-0000D03D0000}"/>
    <cellStyle name="Navadno 3 4 2 8 2 2 3" xfId="13808" xr:uid="{00000000-0005-0000-0000-0000D13D0000}"/>
    <cellStyle name="Navadno 3 4 2 8 2 2 3 2" xfId="27966" xr:uid="{00000000-0005-0000-0000-0000D23D0000}"/>
    <cellStyle name="Navadno 3 4 2 8 2 2 4" xfId="18066" xr:uid="{00000000-0005-0000-0000-0000D33D0000}"/>
    <cellStyle name="Navadno 3 4 2 8 2 2 5" xfId="30275" xr:uid="{00000000-0005-0000-0000-0000D43D0000}"/>
    <cellStyle name="Navadno 3 4 2 8 2 2 6" xfId="32899" xr:uid="{00000000-0005-0000-0000-0000D53D0000}"/>
    <cellStyle name="Navadno 3 4 2 8 2 3" xfId="3948" xr:uid="{00000000-0005-0000-0000-0000D63D0000}"/>
    <cellStyle name="Navadno 3 4 2 8 2 3 2" xfId="8174" xr:uid="{00000000-0005-0000-0000-0000D73D0000}"/>
    <cellStyle name="Navadno 3 4 2 8 2 3 2 2" xfId="22332" xr:uid="{00000000-0005-0000-0000-0000D83D0000}"/>
    <cellStyle name="Navadno 3 4 2 8 2 3 3" xfId="12400" xr:uid="{00000000-0005-0000-0000-0000D93D0000}"/>
    <cellStyle name="Navadno 3 4 2 8 2 3 3 2" xfId="26558" xr:uid="{00000000-0005-0000-0000-0000DA3D0000}"/>
    <cellStyle name="Navadno 3 4 2 8 2 3 4" xfId="16658" xr:uid="{00000000-0005-0000-0000-0000DB3D0000}"/>
    <cellStyle name="Navadno 3 4 2 8 2 3 5" xfId="29587" xr:uid="{00000000-0005-0000-0000-0000DC3D0000}"/>
    <cellStyle name="Navadno 3 4 2 8 2 3 6" xfId="32900" xr:uid="{00000000-0005-0000-0000-0000DD3D0000}"/>
    <cellStyle name="Navadno 3 4 2 8 2 4" xfId="2540" xr:uid="{00000000-0005-0000-0000-0000DE3D0000}"/>
    <cellStyle name="Navadno 3 4 2 8 2 4 2" xfId="19482" xr:uid="{00000000-0005-0000-0000-0000DF3D0000}"/>
    <cellStyle name="Navadno 3 4 2 8 2 5" xfId="6766" xr:uid="{00000000-0005-0000-0000-0000E03D0000}"/>
    <cellStyle name="Navadno 3 4 2 8 2 5 2" xfId="20924" xr:uid="{00000000-0005-0000-0000-0000E13D0000}"/>
    <cellStyle name="Navadno 3 4 2 8 2 6" xfId="10992" xr:uid="{00000000-0005-0000-0000-0000E23D0000}"/>
    <cellStyle name="Navadno 3 4 2 8 2 6 2" xfId="25150" xr:uid="{00000000-0005-0000-0000-0000E33D0000}"/>
    <cellStyle name="Navadno 3 4 2 8 2 7" xfId="15250" xr:uid="{00000000-0005-0000-0000-0000E43D0000}"/>
    <cellStyle name="Navadno 3 4 2 8 2 8" xfId="28867" xr:uid="{00000000-0005-0000-0000-0000E53D0000}"/>
    <cellStyle name="Navadno 3 4 2 8 2 9" xfId="30979" xr:uid="{00000000-0005-0000-0000-0000E63D0000}"/>
    <cellStyle name="Navadno 3 4 2 8 3" xfId="4652" xr:uid="{00000000-0005-0000-0000-0000E73D0000}"/>
    <cellStyle name="Navadno 3 4 2 8 3 2" xfId="8878" xr:uid="{00000000-0005-0000-0000-0000E83D0000}"/>
    <cellStyle name="Navadno 3 4 2 8 3 2 2" xfId="23036" xr:uid="{00000000-0005-0000-0000-0000E93D0000}"/>
    <cellStyle name="Navadno 3 4 2 8 3 3" xfId="13104" xr:uid="{00000000-0005-0000-0000-0000EA3D0000}"/>
    <cellStyle name="Navadno 3 4 2 8 3 3 2" xfId="27262" xr:uid="{00000000-0005-0000-0000-0000EB3D0000}"/>
    <cellStyle name="Navadno 3 4 2 8 3 4" xfId="17362" xr:uid="{00000000-0005-0000-0000-0000EC3D0000}"/>
    <cellStyle name="Navadno 3 4 2 8 3 5" xfId="29923" xr:uid="{00000000-0005-0000-0000-0000ED3D0000}"/>
    <cellStyle name="Navadno 3 4 2 8 3 6" xfId="32901" xr:uid="{00000000-0005-0000-0000-0000EE3D0000}"/>
    <cellStyle name="Navadno 3 4 2 8 4" xfId="3244" xr:uid="{00000000-0005-0000-0000-0000EF3D0000}"/>
    <cellStyle name="Navadno 3 4 2 8 4 2" xfId="7470" xr:uid="{00000000-0005-0000-0000-0000F03D0000}"/>
    <cellStyle name="Navadno 3 4 2 8 4 2 2" xfId="21628" xr:uid="{00000000-0005-0000-0000-0000F13D0000}"/>
    <cellStyle name="Navadno 3 4 2 8 4 3" xfId="11696" xr:uid="{00000000-0005-0000-0000-0000F23D0000}"/>
    <cellStyle name="Navadno 3 4 2 8 4 3 2" xfId="25854" xr:uid="{00000000-0005-0000-0000-0000F33D0000}"/>
    <cellStyle name="Navadno 3 4 2 8 4 4" xfId="15954" xr:uid="{00000000-0005-0000-0000-0000F43D0000}"/>
    <cellStyle name="Navadno 3 4 2 8 4 5" xfId="29235" xr:uid="{00000000-0005-0000-0000-0000F53D0000}"/>
    <cellStyle name="Navadno 3 4 2 8 4 6" xfId="32902" xr:uid="{00000000-0005-0000-0000-0000F63D0000}"/>
    <cellStyle name="Navadno 3 4 2 8 5" xfId="1836" xr:uid="{00000000-0005-0000-0000-0000F73D0000}"/>
    <cellStyle name="Navadno 3 4 2 8 5 2" xfId="18778" xr:uid="{00000000-0005-0000-0000-0000F83D0000}"/>
    <cellStyle name="Navadno 3 4 2 8 6" xfId="6062" xr:uid="{00000000-0005-0000-0000-0000F93D0000}"/>
    <cellStyle name="Navadno 3 4 2 8 6 2" xfId="20220" xr:uid="{00000000-0005-0000-0000-0000FA3D0000}"/>
    <cellStyle name="Navadno 3 4 2 8 7" xfId="10288" xr:uid="{00000000-0005-0000-0000-0000FB3D0000}"/>
    <cellStyle name="Navadno 3 4 2 8 7 2" xfId="24446" xr:uid="{00000000-0005-0000-0000-0000FC3D0000}"/>
    <cellStyle name="Navadno 3 4 2 8 8" xfId="14546" xr:uid="{00000000-0005-0000-0000-0000FD3D0000}"/>
    <cellStyle name="Navadno 3 4 2 8 9" xfId="28515" xr:uid="{00000000-0005-0000-0000-0000FE3D0000}"/>
    <cellStyle name="Navadno 3 4 2 9" xfId="743" xr:uid="{00000000-0005-0000-0000-0000FF3D0000}"/>
    <cellStyle name="Navadno 3 4 2 9 10" xfId="32903" xr:uid="{00000000-0005-0000-0000-0000003E0000}"/>
    <cellStyle name="Navadno 3 4 2 9 2" xfId="5004" xr:uid="{00000000-0005-0000-0000-0000013E0000}"/>
    <cellStyle name="Navadno 3 4 2 9 2 2" xfId="9230" xr:uid="{00000000-0005-0000-0000-0000023E0000}"/>
    <cellStyle name="Navadno 3 4 2 9 2 2 2" xfId="23388" xr:uid="{00000000-0005-0000-0000-0000033E0000}"/>
    <cellStyle name="Navadno 3 4 2 9 2 3" xfId="13456" xr:uid="{00000000-0005-0000-0000-0000043E0000}"/>
    <cellStyle name="Navadno 3 4 2 9 2 3 2" xfId="27614" xr:uid="{00000000-0005-0000-0000-0000053E0000}"/>
    <cellStyle name="Navadno 3 4 2 9 2 4" xfId="17714" xr:uid="{00000000-0005-0000-0000-0000063E0000}"/>
    <cellStyle name="Navadno 3 4 2 9 2 5" xfId="30099" xr:uid="{00000000-0005-0000-0000-0000073E0000}"/>
    <cellStyle name="Navadno 3 4 2 9 2 6" xfId="32904" xr:uid="{00000000-0005-0000-0000-0000083E0000}"/>
    <cellStyle name="Navadno 3 4 2 9 3" xfId="3596" xr:uid="{00000000-0005-0000-0000-0000093E0000}"/>
    <cellStyle name="Navadno 3 4 2 9 3 2" xfId="7822" xr:uid="{00000000-0005-0000-0000-00000A3E0000}"/>
    <cellStyle name="Navadno 3 4 2 9 3 2 2" xfId="21980" xr:uid="{00000000-0005-0000-0000-00000B3E0000}"/>
    <cellStyle name="Navadno 3 4 2 9 3 3" xfId="12048" xr:uid="{00000000-0005-0000-0000-00000C3E0000}"/>
    <cellStyle name="Navadno 3 4 2 9 3 3 2" xfId="26206" xr:uid="{00000000-0005-0000-0000-00000D3E0000}"/>
    <cellStyle name="Navadno 3 4 2 9 3 4" xfId="16306" xr:uid="{00000000-0005-0000-0000-00000E3E0000}"/>
    <cellStyle name="Navadno 3 4 2 9 3 5" xfId="29411" xr:uid="{00000000-0005-0000-0000-00000F3E0000}"/>
    <cellStyle name="Navadno 3 4 2 9 3 6" xfId="32905" xr:uid="{00000000-0005-0000-0000-0000103E0000}"/>
    <cellStyle name="Navadno 3 4 2 9 4" xfId="2188" xr:uid="{00000000-0005-0000-0000-0000113E0000}"/>
    <cellStyle name="Navadno 3 4 2 9 4 2" xfId="19130" xr:uid="{00000000-0005-0000-0000-0000123E0000}"/>
    <cellStyle name="Navadno 3 4 2 9 5" xfId="6414" xr:uid="{00000000-0005-0000-0000-0000133E0000}"/>
    <cellStyle name="Navadno 3 4 2 9 5 2" xfId="20572" xr:uid="{00000000-0005-0000-0000-0000143E0000}"/>
    <cellStyle name="Navadno 3 4 2 9 6" xfId="10640" xr:uid="{00000000-0005-0000-0000-0000153E0000}"/>
    <cellStyle name="Navadno 3 4 2 9 6 2" xfId="24798" xr:uid="{00000000-0005-0000-0000-0000163E0000}"/>
    <cellStyle name="Navadno 3 4 2 9 7" xfId="14898" xr:uid="{00000000-0005-0000-0000-0000173E0000}"/>
    <cellStyle name="Navadno 3 4 2 9 8" xfId="28691" xr:uid="{00000000-0005-0000-0000-0000183E0000}"/>
    <cellStyle name="Navadno 3 4 2 9 9" xfId="30803" xr:uid="{00000000-0005-0000-0000-0000193E0000}"/>
    <cellStyle name="Navadno 3 4 20" xfId="32768" xr:uid="{00000000-0005-0000-0000-00001A3E0000}"/>
    <cellStyle name="Navadno 3 4 3" xfId="86" xr:uid="{00000000-0005-0000-0000-00001B3E0000}"/>
    <cellStyle name="Navadno 3 4 3 10" xfId="9952" xr:uid="{00000000-0005-0000-0000-00001C3E0000}"/>
    <cellStyle name="Navadno 3 4 3 10 2" xfId="24110" xr:uid="{00000000-0005-0000-0000-00001D3E0000}"/>
    <cellStyle name="Navadno 3 4 3 11" xfId="14210" xr:uid="{00000000-0005-0000-0000-00001E3E0000}"/>
    <cellStyle name="Navadno 3 4 3 12" xfId="28363" xr:uid="{00000000-0005-0000-0000-00001F3E0000}"/>
    <cellStyle name="Navadno 3 4 3 13" xfId="30475" xr:uid="{00000000-0005-0000-0000-0000203E0000}"/>
    <cellStyle name="Navadno 3 4 3 14" xfId="32906" xr:uid="{00000000-0005-0000-0000-0000213E0000}"/>
    <cellStyle name="Navadno 3 4 3 2" xfId="246" xr:uid="{00000000-0005-0000-0000-0000223E0000}"/>
    <cellStyle name="Navadno 3 4 3 2 10" xfId="28395" xr:uid="{00000000-0005-0000-0000-0000233E0000}"/>
    <cellStyle name="Navadno 3 4 3 2 11" xfId="30555" xr:uid="{00000000-0005-0000-0000-0000243E0000}"/>
    <cellStyle name="Navadno 3 4 3 2 12" xfId="32907" xr:uid="{00000000-0005-0000-0000-0000253E0000}"/>
    <cellStyle name="Navadno 3 4 3 2 2" xfId="599" xr:uid="{00000000-0005-0000-0000-0000263E0000}"/>
    <cellStyle name="Navadno 3 4 3 2 2 10" xfId="30731" xr:uid="{00000000-0005-0000-0000-0000273E0000}"/>
    <cellStyle name="Navadno 3 4 3 2 2 11" xfId="32908" xr:uid="{00000000-0005-0000-0000-0000283E0000}"/>
    <cellStyle name="Navadno 3 4 3 2 2 2" xfId="1303" xr:uid="{00000000-0005-0000-0000-0000293E0000}"/>
    <cellStyle name="Navadno 3 4 3 2 2 2 10" xfId="32909" xr:uid="{00000000-0005-0000-0000-00002A3E0000}"/>
    <cellStyle name="Navadno 3 4 3 2 2 2 2" xfId="5564" xr:uid="{00000000-0005-0000-0000-00002B3E0000}"/>
    <cellStyle name="Navadno 3 4 3 2 2 2 2 2" xfId="9790" xr:uid="{00000000-0005-0000-0000-00002C3E0000}"/>
    <cellStyle name="Navadno 3 4 3 2 2 2 2 2 2" xfId="23948" xr:uid="{00000000-0005-0000-0000-00002D3E0000}"/>
    <cellStyle name="Navadno 3 4 3 2 2 2 2 3" xfId="14016" xr:uid="{00000000-0005-0000-0000-00002E3E0000}"/>
    <cellStyle name="Navadno 3 4 3 2 2 2 2 3 2" xfId="28174" xr:uid="{00000000-0005-0000-0000-00002F3E0000}"/>
    <cellStyle name="Navadno 3 4 3 2 2 2 2 4" xfId="18274" xr:uid="{00000000-0005-0000-0000-0000303E0000}"/>
    <cellStyle name="Navadno 3 4 3 2 2 2 2 5" xfId="30379" xr:uid="{00000000-0005-0000-0000-0000313E0000}"/>
    <cellStyle name="Navadno 3 4 3 2 2 2 2 6" xfId="32910" xr:uid="{00000000-0005-0000-0000-0000323E0000}"/>
    <cellStyle name="Navadno 3 4 3 2 2 2 3" xfId="4156" xr:uid="{00000000-0005-0000-0000-0000333E0000}"/>
    <cellStyle name="Navadno 3 4 3 2 2 2 3 2" xfId="8382" xr:uid="{00000000-0005-0000-0000-0000343E0000}"/>
    <cellStyle name="Navadno 3 4 3 2 2 2 3 2 2" xfId="22540" xr:uid="{00000000-0005-0000-0000-0000353E0000}"/>
    <cellStyle name="Navadno 3 4 3 2 2 2 3 3" xfId="12608" xr:uid="{00000000-0005-0000-0000-0000363E0000}"/>
    <cellStyle name="Navadno 3 4 3 2 2 2 3 3 2" xfId="26766" xr:uid="{00000000-0005-0000-0000-0000373E0000}"/>
    <cellStyle name="Navadno 3 4 3 2 2 2 3 4" xfId="16866" xr:uid="{00000000-0005-0000-0000-0000383E0000}"/>
    <cellStyle name="Navadno 3 4 3 2 2 2 3 5" xfId="29691" xr:uid="{00000000-0005-0000-0000-0000393E0000}"/>
    <cellStyle name="Navadno 3 4 3 2 2 2 3 6" xfId="32911" xr:uid="{00000000-0005-0000-0000-00003A3E0000}"/>
    <cellStyle name="Navadno 3 4 3 2 2 2 4" xfId="2748" xr:uid="{00000000-0005-0000-0000-00003B3E0000}"/>
    <cellStyle name="Navadno 3 4 3 2 2 2 4 2" xfId="19690" xr:uid="{00000000-0005-0000-0000-00003C3E0000}"/>
    <cellStyle name="Navadno 3 4 3 2 2 2 5" xfId="6974" xr:uid="{00000000-0005-0000-0000-00003D3E0000}"/>
    <cellStyle name="Navadno 3 4 3 2 2 2 5 2" xfId="21132" xr:uid="{00000000-0005-0000-0000-00003E3E0000}"/>
    <cellStyle name="Navadno 3 4 3 2 2 2 6" xfId="11200" xr:uid="{00000000-0005-0000-0000-00003F3E0000}"/>
    <cellStyle name="Navadno 3 4 3 2 2 2 6 2" xfId="25358" xr:uid="{00000000-0005-0000-0000-0000403E0000}"/>
    <cellStyle name="Navadno 3 4 3 2 2 2 7" xfId="15458" xr:uid="{00000000-0005-0000-0000-0000413E0000}"/>
    <cellStyle name="Navadno 3 4 3 2 2 2 8" xfId="28971" xr:uid="{00000000-0005-0000-0000-0000423E0000}"/>
    <cellStyle name="Navadno 3 4 3 2 2 2 9" xfId="31083" xr:uid="{00000000-0005-0000-0000-0000433E0000}"/>
    <cellStyle name="Navadno 3 4 3 2 2 3" xfId="4860" xr:uid="{00000000-0005-0000-0000-0000443E0000}"/>
    <cellStyle name="Navadno 3 4 3 2 2 3 2" xfId="9086" xr:uid="{00000000-0005-0000-0000-0000453E0000}"/>
    <cellStyle name="Navadno 3 4 3 2 2 3 2 2" xfId="23244" xr:uid="{00000000-0005-0000-0000-0000463E0000}"/>
    <cellStyle name="Navadno 3 4 3 2 2 3 3" xfId="13312" xr:uid="{00000000-0005-0000-0000-0000473E0000}"/>
    <cellStyle name="Navadno 3 4 3 2 2 3 3 2" xfId="27470" xr:uid="{00000000-0005-0000-0000-0000483E0000}"/>
    <cellStyle name="Navadno 3 4 3 2 2 3 4" xfId="17570" xr:uid="{00000000-0005-0000-0000-0000493E0000}"/>
    <cellStyle name="Navadno 3 4 3 2 2 3 5" xfId="30027" xr:uid="{00000000-0005-0000-0000-00004A3E0000}"/>
    <cellStyle name="Navadno 3 4 3 2 2 3 6" xfId="32912" xr:uid="{00000000-0005-0000-0000-00004B3E0000}"/>
    <cellStyle name="Navadno 3 4 3 2 2 4" xfId="3452" xr:uid="{00000000-0005-0000-0000-00004C3E0000}"/>
    <cellStyle name="Navadno 3 4 3 2 2 4 2" xfId="7678" xr:uid="{00000000-0005-0000-0000-00004D3E0000}"/>
    <cellStyle name="Navadno 3 4 3 2 2 4 2 2" xfId="21836" xr:uid="{00000000-0005-0000-0000-00004E3E0000}"/>
    <cellStyle name="Navadno 3 4 3 2 2 4 3" xfId="11904" xr:uid="{00000000-0005-0000-0000-00004F3E0000}"/>
    <cellStyle name="Navadno 3 4 3 2 2 4 3 2" xfId="26062" xr:uid="{00000000-0005-0000-0000-0000503E0000}"/>
    <cellStyle name="Navadno 3 4 3 2 2 4 4" xfId="16162" xr:uid="{00000000-0005-0000-0000-0000513E0000}"/>
    <cellStyle name="Navadno 3 4 3 2 2 4 5" xfId="29339" xr:uid="{00000000-0005-0000-0000-0000523E0000}"/>
    <cellStyle name="Navadno 3 4 3 2 2 4 6" xfId="32913" xr:uid="{00000000-0005-0000-0000-0000533E0000}"/>
    <cellStyle name="Navadno 3 4 3 2 2 5" xfId="2044" xr:uid="{00000000-0005-0000-0000-0000543E0000}"/>
    <cellStyle name="Navadno 3 4 3 2 2 5 2" xfId="18986" xr:uid="{00000000-0005-0000-0000-0000553E0000}"/>
    <cellStyle name="Navadno 3 4 3 2 2 6" xfId="6270" xr:uid="{00000000-0005-0000-0000-0000563E0000}"/>
    <cellStyle name="Navadno 3 4 3 2 2 6 2" xfId="20428" xr:uid="{00000000-0005-0000-0000-0000573E0000}"/>
    <cellStyle name="Navadno 3 4 3 2 2 7" xfId="10496" xr:uid="{00000000-0005-0000-0000-0000583E0000}"/>
    <cellStyle name="Navadno 3 4 3 2 2 7 2" xfId="24654" xr:uid="{00000000-0005-0000-0000-0000593E0000}"/>
    <cellStyle name="Navadno 3 4 3 2 2 8" xfId="14754" xr:uid="{00000000-0005-0000-0000-00005A3E0000}"/>
    <cellStyle name="Navadno 3 4 3 2 2 9" xfId="28619" xr:uid="{00000000-0005-0000-0000-00005B3E0000}"/>
    <cellStyle name="Navadno 3 4 3 2 3" xfId="951" xr:uid="{00000000-0005-0000-0000-00005C3E0000}"/>
    <cellStyle name="Navadno 3 4 3 2 3 10" xfId="32914" xr:uid="{00000000-0005-0000-0000-00005D3E0000}"/>
    <cellStyle name="Navadno 3 4 3 2 3 2" xfId="5212" xr:uid="{00000000-0005-0000-0000-00005E3E0000}"/>
    <cellStyle name="Navadno 3 4 3 2 3 2 2" xfId="9438" xr:uid="{00000000-0005-0000-0000-00005F3E0000}"/>
    <cellStyle name="Navadno 3 4 3 2 3 2 2 2" xfId="23596" xr:uid="{00000000-0005-0000-0000-0000603E0000}"/>
    <cellStyle name="Navadno 3 4 3 2 3 2 3" xfId="13664" xr:uid="{00000000-0005-0000-0000-0000613E0000}"/>
    <cellStyle name="Navadno 3 4 3 2 3 2 3 2" xfId="27822" xr:uid="{00000000-0005-0000-0000-0000623E0000}"/>
    <cellStyle name="Navadno 3 4 3 2 3 2 4" xfId="17922" xr:uid="{00000000-0005-0000-0000-0000633E0000}"/>
    <cellStyle name="Navadno 3 4 3 2 3 2 5" xfId="30203" xr:uid="{00000000-0005-0000-0000-0000643E0000}"/>
    <cellStyle name="Navadno 3 4 3 2 3 2 6" xfId="32915" xr:uid="{00000000-0005-0000-0000-0000653E0000}"/>
    <cellStyle name="Navadno 3 4 3 2 3 3" xfId="3804" xr:uid="{00000000-0005-0000-0000-0000663E0000}"/>
    <cellStyle name="Navadno 3 4 3 2 3 3 2" xfId="8030" xr:uid="{00000000-0005-0000-0000-0000673E0000}"/>
    <cellStyle name="Navadno 3 4 3 2 3 3 2 2" xfId="22188" xr:uid="{00000000-0005-0000-0000-0000683E0000}"/>
    <cellStyle name="Navadno 3 4 3 2 3 3 3" xfId="12256" xr:uid="{00000000-0005-0000-0000-0000693E0000}"/>
    <cellStyle name="Navadno 3 4 3 2 3 3 3 2" xfId="26414" xr:uid="{00000000-0005-0000-0000-00006A3E0000}"/>
    <cellStyle name="Navadno 3 4 3 2 3 3 4" xfId="16514" xr:uid="{00000000-0005-0000-0000-00006B3E0000}"/>
    <cellStyle name="Navadno 3 4 3 2 3 3 5" xfId="29515" xr:uid="{00000000-0005-0000-0000-00006C3E0000}"/>
    <cellStyle name="Navadno 3 4 3 2 3 3 6" xfId="32916" xr:uid="{00000000-0005-0000-0000-00006D3E0000}"/>
    <cellStyle name="Navadno 3 4 3 2 3 4" xfId="2396" xr:uid="{00000000-0005-0000-0000-00006E3E0000}"/>
    <cellStyle name="Navadno 3 4 3 2 3 4 2" xfId="19338" xr:uid="{00000000-0005-0000-0000-00006F3E0000}"/>
    <cellStyle name="Navadno 3 4 3 2 3 5" xfId="6622" xr:uid="{00000000-0005-0000-0000-0000703E0000}"/>
    <cellStyle name="Navadno 3 4 3 2 3 5 2" xfId="20780" xr:uid="{00000000-0005-0000-0000-0000713E0000}"/>
    <cellStyle name="Navadno 3 4 3 2 3 6" xfId="10848" xr:uid="{00000000-0005-0000-0000-0000723E0000}"/>
    <cellStyle name="Navadno 3 4 3 2 3 6 2" xfId="25006" xr:uid="{00000000-0005-0000-0000-0000733E0000}"/>
    <cellStyle name="Navadno 3 4 3 2 3 7" xfId="15106" xr:uid="{00000000-0005-0000-0000-0000743E0000}"/>
    <cellStyle name="Navadno 3 4 3 2 3 8" xfId="28795" xr:uid="{00000000-0005-0000-0000-0000753E0000}"/>
    <cellStyle name="Navadno 3 4 3 2 3 9" xfId="30907" xr:uid="{00000000-0005-0000-0000-0000763E0000}"/>
    <cellStyle name="Navadno 3 4 3 2 4" xfId="4508" xr:uid="{00000000-0005-0000-0000-0000773E0000}"/>
    <cellStyle name="Navadno 3 4 3 2 4 2" xfId="8734" xr:uid="{00000000-0005-0000-0000-0000783E0000}"/>
    <cellStyle name="Navadno 3 4 3 2 4 2 2" xfId="22892" xr:uid="{00000000-0005-0000-0000-0000793E0000}"/>
    <cellStyle name="Navadno 3 4 3 2 4 3" xfId="12960" xr:uid="{00000000-0005-0000-0000-00007A3E0000}"/>
    <cellStyle name="Navadno 3 4 3 2 4 3 2" xfId="27118" xr:uid="{00000000-0005-0000-0000-00007B3E0000}"/>
    <cellStyle name="Navadno 3 4 3 2 4 4" xfId="17218" xr:uid="{00000000-0005-0000-0000-00007C3E0000}"/>
    <cellStyle name="Navadno 3 4 3 2 4 5" xfId="29851" xr:uid="{00000000-0005-0000-0000-00007D3E0000}"/>
    <cellStyle name="Navadno 3 4 3 2 4 6" xfId="32917" xr:uid="{00000000-0005-0000-0000-00007E3E0000}"/>
    <cellStyle name="Navadno 3 4 3 2 5" xfId="3100" xr:uid="{00000000-0005-0000-0000-00007F3E0000}"/>
    <cellStyle name="Navadno 3 4 3 2 5 2" xfId="7326" xr:uid="{00000000-0005-0000-0000-0000803E0000}"/>
    <cellStyle name="Navadno 3 4 3 2 5 2 2" xfId="21484" xr:uid="{00000000-0005-0000-0000-0000813E0000}"/>
    <cellStyle name="Navadno 3 4 3 2 5 3" xfId="11552" xr:uid="{00000000-0005-0000-0000-0000823E0000}"/>
    <cellStyle name="Navadno 3 4 3 2 5 3 2" xfId="25710" xr:uid="{00000000-0005-0000-0000-0000833E0000}"/>
    <cellStyle name="Navadno 3 4 3 2 5 4" xfId="15810" xr:uid="{00000000-0005-0000-0000-0000843E0000}"/>
    <cellStyle name="Navadno 3 4 3 2 5 5" xfId="29163" xr:uid="{00000000-0005-0000-0000-0000853E0000}"/>
    <cellStyle name="Navadno 3 4 3 2 5 6" xfId="32918" xr:uid="{00000000-0005-0000-0000-0000863E0000}"/>
    <cellStyle name="Navadno 3 4 3 2 6" xfId="1692" xr:uid="{00000000-0005-0000-0000-0000873E0000}"/>
    <cellStyle name="Navadno 3 4 3 2 6 2" xfId="18634" xr:uid="{00000000-0005-0000-0000-0000883E0000}"/>
    <cellStyle name="Navadno 3 4 3 2 7" xfId="5918" xr:uid="{00000000-0005-0000-0000-0000893E0000}"/>
    <cellStyle name="Navadno 3 4 3 2 7 2" xfId="20076" xr:uid="{00000000-0005-0000-0000-00008A3E0000}"/>
    <cellStyle name="Navadno 3 4 3 2 8" xfId="10144" xr:uid="{00000000-0005-0000-0000-00008B3E0000}"/>
    <cellStyle name="Navadno 3 4 3 2 8 2" xfId="24302" xr:uid="{00000000-0005-0000-0000-00008C3E0000}"/>
    <cellStyle name="Navadno 3 4 3 2 9" xfId="14402" xr:uid="{00000000-0005-0000-0000-00008D3E0000}"/>
    <cellStyle name="Navadno 3 4 3 3" xfId="340" xr:uid="{00000000-0005-0000-0000-00008E3E0000}"/>
    <cellStyle name="Navadno 3 4 3 3 10" xfId="28419" xr:uid="{00000000-0005-0000-0000-00008F3E0000}"/>
    <cellStyle name="Navadno 3 4 3 3 11" xfId="30603" xr:uid="{00000000-0005-0000-0000-0000903E0000}"/>
    <cellStyle name="Navadno 3 4 3 3 12" xfId="32919" xr:uid="{00000000-0005-0000-0000-0000913E0000}"/>
    <cellStyle name="Navadno 3 4 3 3 2" xfId="692" xr:uid="{00000000-0005-0000-0000-0000923E0000}"/>
    <cellStyle name="Navadno 3 4 3 3 2 10" xfId="30779" xr:uid="{00000000-0005-0000-0000-0000933E0000}"/>
    <cellStyle name="Navadno 3 4 3 3 2 11" xfId="32920" xr:uid="{00000000-0005-0000-0000-0000943E0000}"/>
    <cellStyle name="Navadno 3 4 3 3 2 2" xfId="1396" xr:uid="{00000000-0005-0000-0000-0000953E0000}"/>
    <cellStyle name="Navadno 3 4 3 3 2 2 10" xfId="32921" xr:uid="{00000000-0005-0000-0000-0000963E0000}"/>
    <cellStyle name="Navadno 3 4 3 3 2 2 2" xfId="5657" xr:uid="{00000000-0005-0000-0000-0000973E0000}"/>
    <cellStyle name="Navadno 3 4 3 3 2 2 2 2" xfId="9883" xr:uid="{00000000-0005-0000-0000-0000983E0000}"/>
    <cellStyle name="Navadno 3 4 3 3 2 2 2 2 2" xfId="24041" xr:uid="{00000000-0005-0000-0000-0000993E0000}"/>
    <cellStyle name="Navadno 3 4 3 3 2 2 2 3" xfId="14109" xr:uid="{00000000-0005-0000-0000-00009A3E0000}"/>
    <cellStyle name="Navadno 3 4 3 3 2 2 2 3 2" xfId="28267" xr:uid="{00000000-0005-0000-0000-00009B3E0000}"/>
    <cellStyle name="Navadno 3 4 3 3 2 2 2 4" xfId="18367" xr:uid="{00000000-0005-0000-0000-00009C3E0000}"/>
    <cellStyle name="Navadno 3 4 3 3 2 2 2 5" xfId="30427" xr:uid="{00000000-0005-0000-0000-00009D3E0000}"/>
    <cellStyle name="Navadno 3 4 3 3 2 2 2 6" xfId="32922" xr:uid="{00000000-0005-0000-0000-00009E3E0000}"/>
    <cellStyle name="Navadno 3 4 3 3 2 2 3" xfId="4249" xr:uid="{00000000-0005-0000-0000-00009F3E0000}"/>
    <cellStyle name="Navadno 3 4 3 3 2 2 3 2" xfId="8475" xr:uid="{00000000-0005-0000-0000-0000A03E0000}"/>
    <cellStyle name="Navadno 3 4 3 3 2 2 3 2 2" xfId="22633" xr:uid="{00000000-0005-0000-0000-0000A13E0000}"/>
    <cellStyle name="Navadno 3 4 3 3 2 2 3 3" xfId="12701" xr:uid="{00000000-0005-0000-0000-0000A23E0000}"/>
    <cellStyle name="Navadno 3 4 3 3 2 2 3 3 2" xfId="26859" xr:uid="{00000000-0005-0000-0000-0000A33E0000}"/>
    <cellStyle name="Navadno 3 4 3 3 2 2 3 4" xfId="16959" xr:uid="{00000000-0005-0000-0000-0000A43E0000}"/>
    <cellStyle name="Navadno 3 4 3 3 2 2 3 5" xfId="29739" xr:uid="{00000000-0005-0000-0000-0000A53E0000}"/>
    <cellStyle name="Navadno 3 4 3 3 2 2 3 6" xfId="32923" xr:uid="{00000000-0005-0000-0000-0000A63E0000}"/>
    <cellStyle name="Navadno 3 4 3 3 2 2 4" xfId="2841" xr:uid="{00000000-0005-0000-0000-0000A73E0000}"/>
    <cellStyle name="Navadno 3 4 3 3 2 2 4 2" xfId="19783" xr:uid="{00000000-0005-0000-0000-0000A83E0000}"/>
    <cellStyle name="Navadno 3 4 3 3 2 2 5" xfId="7067" xr:uid="{00000000-0005-0000-0000-0000A93E0000}"/>
    <cellStyle name="Navadno 3 4 3 3 2 2 5 2" xfId="21225" xr:uid="{00000000-0005-0000-0000-0000AA3E0000}"/>
    <cellStyle name="Navadno 3 4 3 3 2 2 6" xfId="11293" xr:uid="{00000000-0005-0000-0000-0000AB3E0000}"/>
    <cellStyle name="Navadno 3 4 3 3 2 2 6 2" xfId="25451" xr:uid="{00000000-0005-0000-0000-0000AC3E0000}"/>
    <cellStyle name="Navadno 3 4 3 3 2 2 7" xfId="15551" xr:uid="{00000000-0005-0000-0000-0000AD3E0000}"/>
    <cellStyle name="Navadno 3 4 3 3 2 2 8" xfId="29019" xr:uid="{00000000-0005-0000-0000-0000AE3E0000}"/>
    <cellStyle name="Navadno 3 4 3 3 2 2 9" xfId="31131" xr:uid="{00000000-0005-0000-0000-0000AF3E0000}"/>
    <cellStyle name="Navadno 3 4 3 3 2 3" xfId="4953" xr:uid="{00000000-0005-0000-0000-0000B03E0000}"/>
    <cellStyle name="Navadno 3 4 3 3 2 3 2" xfId="9179" xr:uid="{00000000-0005-0000-0000-0000B13E0000}"/>
    <cellStyle name="Navadno 3 4 3 3 2 3 2 2" xfId="23337" xr:uid="{00000000-0005-0000-0000-0000B23E0000}"/>
    <cellStyle name="Navadno 3 4 3 3 2 3 3" xfId="13405" xr:uid="{00000000-0005-0000-0000-0000B33E0000}"/>
    <cellStyle name="Navadno 3 4 3 3 2 3 3 2" xfId="27563" xr:uid="{00000000-0005-0000-0000-0000B43E0000}"/>
    <cellStyle name="Navadno 3 4 3 3 2 3 4" xfId="17663" xr:uid="{00000000-0005-0000-0000-0000B53E0000}"/>
    <cellStyle name="Navadno 3 4 3 3 2 3 5" xfId="30075" xr:uid="{00000000-0005-0000-0000-0000B63E0000}"/>
    <cellStyle name="Navadno 3 4 3 3 2 3 6" xfId="32924" xr:uid="{00000000-0005-0000-0000-0000B73E0000}"/>
    <cellStyle name="Navadno 3 4 3 3 2 4" xfId="3545" xr:uid="{00000000-0005-0000-0000-0000B83E0000}"/>
    <cellStyle name="Navadno 3 4 3 3 2 4 2" xfId="7771" xr:uid="{00000000-0005-0000-0000-0000B93E0000}"/>
    <cellStyle name="Navadno 3 4 3 3 2 4 2 2" xfId="21929" xr:uid="{00000000-0005-0000-0000-0000BA3E0000}"/>
    <cellStyle name="Navadno 3 4 3 3 2 4 3" xfId="11997" xr:uid="{00000000-0005-0000-0000-0000BB3E0000}"/>
    <cellStyle name="Navadno 3 4 3 3 2 4 3 2" xfId="26155" xr:uid="{00000000-0005-0000-0000-0000BC3E0000}"/>
    <cellStyle name="Navadno 3 4 3 3 2 4 4" xfId="16255" xr:uid="{00000000-0005-0000-0000-0000BD3E0000}"/>
    <cellStyle name="Navadno 3 4 3 3 2 4 5" xfId="29387" xr:uid="{00000000-0005-0000-0000-0000BE3E0000}"/>
    <cellStyle name="Navadno 3 4 3 3 2 4 6" xfId="32925" xr:uid="{00000000-0005-0000-0000-0000BF3E0000}"/>
    <cellStyle name="Navadno 3 4 3 3 2 5" xfId="2137" xr:uid="{00000000-0005-0000-0000-0000C03E0000}"/>
    <cellStyle name="Navadno 3 4 3 3 2 5 2" xfId="19079" xr:uid="{00000000-0005-0000-0000-0000C13E0000}"/>
    <cellStyle name="Navadno 3 4 3 3 2 6" xfId="6363" xr:uid="{00000000-0005-0000-0000-0000C23E0000}"/>
    <cellStyle name="Navadno 3 4 3 3 2 6 2" xfId="20521" xr:uid="{00000000-0005-0000-0000-0000C33E0000}"/>
    <cellStyle name="Navadno 3 4 3 3 2 7" xfId="10589" xr:uid="{00000000-0005-0000-0000-0000C43E0000}"/>
    <cellStyle name="Navadno 3 4 3 3 2 7 2" xfId="24747" xr:uid="{00000000-0005-0000-0000-0000C53E0000}"/>
    <cellStyle name="Navadno 3 4 3 3 2 8" xfId="14847" xr:uid="{00000000-0005-0000-0000-0000C63E0000}"/>
    <cellStyle name="Navadno 3 4 3 3 2 9" xfId="28667" xr:uid="{00000000-0005-0000-0000-0000C73E0000}"/>
    <cellStyle name="Navadno 3 4 3 3 3" xfId="1044" xr:uid="{00000000-0005-0000-0000-0000C83E0000}"/>
    <cellStyle name="Navadno 3 4 3 3 3 10" xfId="32926" xr:uid="{00000000-0005-0000-0000-0000C93E0000}"/>
    <cellStyle name="Navadno 3 4 3 3 3 2" xfId="5305" xr:uid="{00000000-0005-0000-0000-0000CA3E0000}"/>
    <cellStyle name="Navadno 3 4 3 3 3 2 2" xfId="9531" xr:uid="{00000000-0005-0000-0000-0000CB3E0000}"/>
    <cellStyle name="Navadno 3 4 3 3 3 2 2 2" xfId="23689" xr:uid="{00000000-0005-0000-0000-0000CC3E0000}"/>
    <cellStyle name="Navadno 3 4 3 3 3 2 3" xfId="13757" xr:uid="{00000000-0005-0000-0000-0000CD3E0000}"/>
    <cellStyle name="Navadno 3 4 3 3 3 2 3 2" xfId="27915" xr:uid="{00000000-0005-0000-0000-0000CE3E0000}"/>
    <cellStyle name="Navadno 3 4 3 3 3 2 4" xfId="18015" xr:uid="{00000000-0005-0000-0000-0000CF3E0000}"/>
    <cellStyle name="Navadno 3 4 3 3 3 2 5" xfId="30251" xr:uid="{00000000-0005-0000-0000-0000D03E0000}"/>
    <cellStyle name="Navadno 3 4 3 3 3 2 6" xfId="32927" xr:uid="{00000000-0005-0000-0000-0000D13E0000}"/>
    <cellStyle name="Navadno 3 4 3 3 3 3" xfId="3897" xr:uid="{00000000-0005-0000-0000-0000D23E0000}"/>
    <cellStyle name="Navadno 3 4 3 3 3 3 2" xfId="8123" xr:uid="{00000000-0005-0000-0000-0000D33E0000}"/>
    <cellStyle name="Navadno 3 4 3 3 3 3 2 2" xfId="22281" xr:uid="{00000000-0005-0000-0000-0000D43E0000}"/>
    <cellStyle name="Navadno 3 4 3 3 3 3 3" xfId="12349" xr:uid="{00000000-0005-0000-0000-0000D53E0000}"/>
    <cellStyle name="Navadno 3 4 3 3 3 3 3 2" xfId="26507" xr:uid="{00000000-0005-0000-0000-0000D63E0000}"/>
    <cellStyle name="Navadno 3 4 3 3 3 3 4" xfId="16607" xr:uid="{00000000-0005-0000-0000-0000D73E0000}"/>
    <cellStyle name="Navadno 3 4 3 3 3 3 5" xfId="29563" xr:uid="{00000000-0005-0000-0000-0000D83E0000}"/>
    <cellStyle name="Navadno 3 4 3 3 3 3 6" xfId="32928" xr:uid="{00000000-0005-0000-0000-0000D93E0000}"/>
    <cellStyle name="Navadno 3 4 3 3 3 4" xfId="2489" xr:uid="{00000000-0005-0000-0000-0000DA3E0000}"/>
    <cellStyle name="Navadno 3 4 3 3 3 4 2" xfId="19431" xr:uid="{00000000-0005-0000-0000-0000DB3E0000}"/>
    <cellStyle name="Navadno 3 4 3 3 3 5" xfId="6715" xr:uid="{00000000-0005-0000-0000-0000DC3E0000}"/>
    <cellStyle name="Navadno 3 4 3 3 3 5 2" xfId="20873" xr:uid="{00000000-0005-0000-0000-0000DD3E0000}"/>
    <cellStyle name="Navadno 3 4 3 3 3 6" xfId="10941" xr:uid="{00000000-0005-0000-0000-0000DE3E0000}"/>
    <cellStyle name="Navadno 3 4 3 3 3 6 2" xfId="25099" xr:uid="{00000000-0005-0000-0000-0000DF3E0000}"/>
    <cellStyle name="Navadno 3 4 3 3 3 7" xfId="15199" xr:uid="{00000000-0005-0000-0000-0000E03E0000}"/>
    <cellStyle name="Navadno 3 4 3 3 3 8" xfId="28843" xr:uid="{00000000-0005-0000-0000-0000E13E0000}"/>
    <cellStyle name="Navadno 3 4 3 3 3 9" xfId="30955" xr:uid="{00000000-0005-0000-0000-0000E23E0000}"/>
    <cellStyle name="Navadno 3 4 3 3 4" xfId="4601" xr:uid="{00000000-0005-0000-0000-0000E33E0000}"/>
    <cellStyle name="Navadno 3 4 3 3 4 2" xfId="8827" xr:uid="{00000000-0005-0000-0000-0000E43E0000}"/>
    <cellStyle name="Navadno 3 4 3 3 4 2 2" xfId="22985" xr:uid="{00000000-0005-0000-0000-0000E53E0000}"/>
    <cellStyle name="Navadno 3 4 3 3 4 3" xfId="13053" xr:uid="{00000000-0005-0000-0000-0000E63E0000}"/>
    <cellStyle name="Navadno 3 4 3 3 4 3 2" xfId="27211" xr:uid="{00000000-0005-0000-0000-0000E73E0000}"/>
    <cellStyle name="Navadno 3 4 3 3 4 4" xfId="17311" xr:uid="{00000000-0005-0000-0000-0000E83E0000}"/>
    <cellStyle name="Navadno 3 4 3 3 4 5" xfId="29899" xr:uid="{00000000-0005-0000-0000-0000E93E0000}"/>
    <cellStyle name="Navadno 3 4 3 3 4 6" xfId="32929" xr:uid="{00000000-0005-0000-0000-0000EA3E0000}"/>
    <cellStyle name="Navadno 3 4 3 3 5" xfId="3193" xr:uid="{00000000-0005-0000-0000-0000EB3E0000}"/>
    <cellStyle name="Navadno 3 4 3 3 5 2" xfId="7419" xr:uid="{00000000-0005-0000-0000-0000EC3E0000}"/>
    <cellStyle name="Navadno 3 4 3 3 5 2 2" xfId="21577" xr:uid="{00000000-0005-0000-0000-0000ED3E0000}"/>
    <cellStyle name="Navadno 3 4 3 3 5 3" xfId="11645" xr:uid="{00000000-0005-0000-0000-0000EE3E0000}"/>
    <cellStyle name="Navadno 3 4 3 3 5 3 2" xfId="25803" xr:uid="{00000000-0005-0000-0000-0000EF3E0000}"/>
    <cellStyle name="Navadno 3 4 3 3 5 4" xfId="15903" xr:uid="{00000000-0005-0000-0000-0000F03E0000}"/>
    <cellStyle name="Navadno 3 4 3 3 5 5" xfId="29211" xr:uid="{00000000-0005-0000-0000-0000F13E0000}"/>
    <cellStyle name="Navadno 3 4 3 3 5 6" xfId="32930" xr:uid="{00000000-0005-0000-0000-0000F23E0000}"/>
    <cellStyle name="Navadno 3 4 3 3 6" xfId="1785" xr:uid="{00000000-0005-0000-0000-0000F33E0000}"/>
    <cellStyle name="Navadno 3 4 3 3 6 2" xfId="18727" xr:uid="{00000000-0005-0000-0000-0000F43E0000}"/>
    <cellStyle name="Navadno 3 4 3 3 7" xfId="6011" xr:uid="{00000000-0005-0000-0000-0000F53E0000}"/>
    <cellStyle name="Navadno 3 4 3 3 7 2" xfId="20169" xr:uid="{00000000-0005-0000-0000-0000F63E0000}"/>
    <cellStyle name="Navadno 3 4 3 3 8" xfId="10237" xr:uid="{00000000-0005-0000-0000-0000F73E0000}"/>
    <cellStyle name="Navadno 3 4 3 3 8 2" xfId="24395" xr:uid="{00000000-0005-0000-0000-0000F83E0000}"/>
    <cellStyle name="Navadno 3 4 3 3 9" xfId="14495" xr:uid="{00000000-0005-0000-0000-0000F93E0000}"/>
    <cellStyle name="Navadno 3 4 3 4" xfId="471" xr:uid="{00000000-0005-0000-0000-0000FA3E0000}"/>
    <cellStyle name="Navadno 3 4 3 4 10" xfId="30667" xr:uid="{00000000-0005-0000-0000-0000FB3E0000}"/>
    <cellStyle name="Navadno 3 4 3 4 11" xfId="32931" xr:uid="{00000000-0005-0000-0000-0000FC3E0000}"/>
    <cellStyle name="Navadno 3 4 3 4 2" xfId="1175" xr:uid="{00000000-0005-0000-0000-0000FD3E0000}"/>
    <cellStyle name="Navadno 3 4 3 4 2 10" xfId="32932" xr:uid="{00000000-0005-0000-0000-0000FE3E0000}"/>
    <cellStyle name="Navadno 3 4 3 4 2 2" xfId="5436" xr:uid="{00000000-0005-0000-0000-0000FF3E0000}"/>
    <cellStyle name="Navadno 3 4 3 4 2 2 2" xfId="9662" xr:uid="{00000000-0005-0000-0000-0000003F0000}"/>
    <cellStyle name="Navadno 3 4 3 4 2 2 2 2" xfId="23820" xr:uid="{00000000-0005-0000-0000-0000013F0000}"/>
    <cellStyle name="Navadno 3 4 3 4 2 2 3" xfId="13888" xr:uid="{00000000-0005-0000-0000-0000023F0000}"/>
    <cellStyle name="Navadno 3 4 3 4 2 2 3 2" xfId="28046" xr:uid="{00000000-0005-0000-0000-0000033F0000}"/>
    <cellStyle name="Navadno 3 4 3 4 2 2 4" xfId="18146" xr:uid="{00000000-0005-0000-0000-0000043F0000}"/>
    <cellStyle name="Navadno 3 4 3 4 2 2 5" xfId="30315" xr:uid="{00000000-0005-0000-0000-0000053F0000}"/>
    <cellStyle name="Navadno 3 4 3 4 2 2 6" xfId="32933" xr:uid="{00000000-0005-0000-0000-0000063F0000}"/>
    <cellStyle name="Navadno 3 4 3 4 2 3" xfId="4028" xr:uid="{00000000-0005-0000-0000-0000073F0000}"/>
    <cellStyle name="Navadno 3 4 3 4 2 3 2" xfId="8254" xr:uid="{00000000-0005-0000-0000-0000083F0000}"/>
    <cellStyle name="Navadno 3 4 3 4 2 3 2 2" xfId="22412" xr:uid="{00000000-0005-0000-0000-0000093F0000}"/>
    <cellStyle name="Navadno 3 4 3 4 2 3 3" xfId="12480" xr:uid="{00000000-0005-0000-0000-00000A3F0000}"/>
    <cellStyle name="Navadno 3 4 3 4 2 3 3 2" xfId="26638" xr:uid="{00000000-0005-0000-0000-00000B3F0000}"/>
    <cellStyle name="Navadno 3 4 3 4 2 3 4" xfId="16738" xr:uid="{00000000-0005-0000-0000-00000C3F0000}"/>
    <cellStyle name="Navadno 3 4 3 4 2 3 5" xfId="29627" xr:uid="{00000000-0005-0000-0000-00000D3F0000}"/>
    <cellStyle name="Navadno 3 4 3 4 2 3 6" xfId="32934" xr:uid="{00000000-0005-0000-0000-00000E3F0000}"/>
    <cellStyle name="Navadno 3 4 3 4 2 4" xfId="2620" xr:uid="{00000000-0005-0000-0000-00000F3F0000}"/>
    <cellStyle name="Navadno 3 4 3 4 2 4 2" xfId="19562" xr:uid="{00000000-0005-0000-0000-0000103F0000}"/>
    <cellStyle name="Navadno 3 4 3 4 2 5" xfId="6846" xr:uid="{00000000-0005-0000-0000-0000113F0000}"/>
    <cellStyle name="Navadno 3 4 3 4 2 5 2" xfId="21004" xr:uid="{00000000-0005-0000-0000-0000123F0000}"/>
    <cellStyle name="Navadno 3 4 3 4 2 6" xfId="11072" xr:uid="{00000000-0005-0000-0000-0000133F0000}"/>
    <cellStyle name="Navadno 3 4 3 4 2 6 2" xfId="25230" xr:uid="{00000000-0005-0000-0000-0000143F0000}"/>
    <cellStyle name="Navadno 3 4 3 4 2 7" xfId="15330" xr:uid="{00000000-0005-0000-0000-0000153F0000}"/>
    <cellStyle name="Navadno 3 4 3 4 2 8" xfId="28907" xr:uid="{00000000-0005-0000-0000-0000163F0000}"/>
    <cellStyle name="Navadno 3 4 3 4 2 9" xfId="31019" xr:uid="{00000000-0005-0000-0000-0000173F0000}"/>
    <cellStyle name="Navadno 3 4 3 4 3" xfId="4732" xr:uid="{00000000-0005-0000-0000-0000183F0000}"/>
    <cellStyle name="Navadno 3 4 3 4 3 2" xfId="8958" xr:uid="{00000000-0005-0000-0000-0000193F0000}"/>
    <cellStyle name="Navadno 3 4 3 4 3 2 2" xfId="23116" xr:uid="{00000000-0005-0000-0000-00001A3F0000}"/>
    <cellStyle name="Navadno 3 4 3 4 3 3" xfId="13184" xr:uid="{00000000-0005-0000-0000-00001B3F0000}"/>
    <cellStyle name="Navadno 3 4 3 4 3 3 2" xfId="27342" xr:uid="{00000000-0005-0000-0000-00001C3F0000}"/>
    <cellStyle name="Navadno 3 4 3 4 3 4" xfId="17442" xr:uid="{00000000-0005-0000-0000-00001D3F0000}"/>
    <cellStyle name="Navadno 3 4 3 4 3 5" xfId="29963" xr:uid="{00000000-0005-0000-0000-00001E3F0000}"/>
    <cellStyle name="Navadno 3 4 3 4 3 6" xfId="32935" xr:uid="{00000000-0005-0000-0000-00001F3F0000}"/>
    <cellStyle name="Navadno 3 4 3 4 4" xfId="3324" xr:uid="{00000000-0005-0000-0000-0000203F0000}"/>
    <cellStyle name="Navadno 3 4 3 4 4 2" xfId="7550" xr:uid="{00000000-0005-0000-0000-0000213F0000}"/>
    <cellStyle name="Navadno 3 4 3 4 4 2 2" xfId="21708" xr:uid="{00000000-0005-0000-0000-0000223F0000}"/>
    <cellStyle name="Navadno 3 4 3 4 4 3" xfId="11776" xr:uid="{00000000-0005-0000-0000-0000233F0000}"/>
    <cellStyle name="Navadno 3 4 3 4 4 3 2" xfId="25934" xr:uid="{00000000-0005-0000-0000-0000243F0000}"/>
    <cellStyle name="Navadno 3 4 3 4 4 4" xfId="16034" xr:uid="{00000000-0005-0000-0000-0000253F0000}"/>
    <cellStyle name="Navadno 3 4 3 4 4 5" xfId="29275" xr:uid="{00000000-0005-0000-0000-0000263F0000}"/>
    <cellStyle name="Navadno 3 4 3 4 4 6" xfId="32936" xr:uid="{00000000-0005-0000-0000-0000273F0000}"/>
    <cellStyle name="Navadno 3 4 3 4 5" xfId="1916" xr:uid="{00000000-0005-0000-0000-0000283F0000}"/>
    <cellStyle name="Navadno 3 4 3 4 5 2" xfId="18858" xr:uid="{00000000-0005-0000-0000-0000293F0000}"/>
    <cellStyle name="Navadno 3 4 3 4 6" xfId="6142" xr:uid="{00000000-0005-0000-0000-00002A3F0000}"/>
    <cellStyle name="Navadno 3 4 3 4 6 2" xfId="20300" xr:uid="{00000000-0005-0000-0000-00002B3F0000}"/>
    <cellStyle name="Navadno 3 4 3 4 7" xfId="10368" xr:uid="{00000000-0005-0000-0000-00002C3F0000}"/>
    <cellStyle name="Navadno 3 4 3 4 7 2" xfId="24526" xr:uid="{00000000-0005-0000-0000-00002D3F0000}"/>
    <cellStyle name="Navadno 3 4 3 4 8" xfId="14626" xr:uid="{00000000-0005-0000-0000-00002E3F0000}"/>
    <cellStyle name="Navadno 3 4 3 4 9" xfId="28555" xr:uid="{00000000-0005-0000-0000-00002F3F0000}"/>
    <cellStyle name="Navadno 3 4 3 5" xfId="823" xr:uid="{00000000-0005-0000-0000-0000303F0000}"/>
    <cellStyle name="Navadno 3 4 3 5 10" xfId="32937" xr:uid="{00000000-0005-0000-0000-0000313F0000}"/>
    <cellStyle name="Navadno 3 4 3 5 2" xfId="5084" xr:uid="{00000000-0005-0000-0000-0000323F0000}"/>
    <cellStyle name="Navadno 3 4 3 5 2 2" xfId="9310" xr:uid="{00000000-0005-0000-0000-0000333F0000}"/>
    <cellStyle name="Navadno 3 4 3 5 2 2 2" xfId="23468" xr:uid="{00000000-0005-0000-0000-0000343F0000}"/>
    <cellStyle name="Navadno 3 4 3 5 2 3" xfId="13536" xr:uid="{00000000-0005-0000-0000-0000353F0000}"/>
    <cellStyle name="Navadno 3 4 3 5 2 3 2" xfId="27694" xr:uid="{00000000-0005-0000-0000-0000363F0000}"/>
    <cellStyle name="Navadno 3 4 3 5 2 4" xfId="17794" xr:uid="{00000000-0005-0000-0000-0000373F0000}"/>
    <cellStyle name="Navadno 3 4 3 5 2 5" xfId="30139" xr:uid="{00000000-0005-0000-0000-0000383F0000}"/>
    <cellStyle name="Navadno 3 4 3 5 2 6" xfId="32938" xr:uid="{00000000-0005-0000-0000-0000393F0000}"/>
    <cellStyle name="Navadno 3 4 3 5 3" xfId="3676" xr:uid="{00000000-0005-0000-0000-00003A3F0000}"/>
    <cellStyle name="Navadno 3 4 3 5 3 2" xfId="7902" xr:uid="{00000000-0005-0000-0000-00003B3F0000}"/>
    <cellStyle name="Navadno 3 4 3 5 3 2 2" xfId="22060" xr:uid="{00000000-0005-0000-0000-00003C3F0000}"/>
    <cellStyle name="Navadno 3 4 3 5 3 3" xfId="12128" xr:uid="{00000000-0005-0000-0000-00003D3F0000}"/>
    <cellStyle name="Navadno 3 4 3 5 3 3 2" xfId="26286" xr:uid="{00000000-0005-0000-0000-00003E3F0000}"/>
    <cellStyle name="Navadno 3 4 3 5 3 4" xfId="16386" xr:uid="{00000000-0005-0000-0000-00003F3F0000}"/>
    <cellStyle name="Navadno 3 4 3 5 3 5" xfId="29451" xr:uid="{00000000-0005-0000-0000-0000403F0000}"/>
    <cellStyle name="Navadno 3 4 3 5 3 6" xfId="32939" xr:uid="{00000000-0005-0000-0000-0000413F0000}"/>
    <cellStyle name="Navadno 3 4 3 5 4" xfId="2268" xr:uid="{00000000-0005-0000-0000-0000423F0000}"/>
    <cellStyle name="Navadno 3 4 3 5 4 2" xfId="19210" xr:uid="{00000000-0005-0000-0000-0000433F0000}"/>
    <cellStyle name="Navadno 3 4 3 5 5" xfId="6494" xr:uid="{00000000-0005-0000-0000-0000443F0000}"/>
    <cellStyle name="Navadno 3 4 3 5 5 2" xfId="20652" xr:uid="{00000000-0005-0000-0000-0000453F0000}"/>
    <cellStyle name="Navadno 3 4 3 5 6" xfId="10720" xr:uid="{00000000-0005-0000-0000-0000463F0000}"/>
    <cellStyle name="Navadno 3 4 3 5 6 2" xfId="24878" xr:uid="{00000000-0005-0000-0000-0000473F0000}"/>
    <cellStyle name="Navadno 3 4 3 5 7" xfId="14978" xr:uid="{00000000-0005-0000-0000-0000483F0000}"/>
    <cellStyle name="Navadno 3 4 3 5 8" xfId="28731" xr:uid="{00000000-0005-0000-0000-0000493F0000}"/>
    <cellStyle name="Navadno 3 4 3 5 9" xfId="30843" xr:uid="{00000000-0005-0000-0000-00004A3F0000}"/>
    <cellStyle name="Navadno 3 4 3 6" xfId="4348" xr:uid="{00000000-0005-0000-0000-00004B3F0000}"/>
    <cellStyle name="Navadno 3 4 3 6 2" xfId="8574" xr:uid="{00000000-0005-0000-0000-00004C3F0000}"/>
    <cellStyle name="Navadno 3 4 3 6 2 2" xfId="22732" xr:uid="{00000000-0005-0000-0000-00004D3F0000}"/>
    <cellStyle name="Navadno 3 4 3 6 3" xfId="12800" xr:uid="{00000000-0005-0000-0000-00004E3F0000}"/>
    <cellStyle name="Navadno 3 4 3 6 3 2" xfId="26958" xr:uid="{00000000-0005-0000-0000-00004F3F0000}"/>
    <cellStyle name="Navadno 3 4 3 6 4" xfId="17058" xr:uid="{00000000-0005-0000-0000-0000503F0000}"/>
    <cellStyle name="Navadno 3 4 3 6 5" xfId="29771" xr:uid="{00000000-0005-0000-0000-0000513F0000}"/>
    <cellStyle name="Navadno 3 4 3 6 6" xfId="32940" xr:uid="{00000000-0005-0000-0000-0000523F0000}"/>
    <cellStyle name="Navadno 3 4 3 7" xfId="2940" xr:uid="{00000000-0005-0000-0000-0000533F0000}"/>
    <cellStyle name="Navadno 3 4 3 7 2" xfId="7166" xr:uid="{00000000-0005-0000-0000-0000543F0000}"/>
    <cellStyle name="Navadno 3 4 3 7 2 2" xfId="21324" xr:uid="{00000000-0005-0000-0000-0000553F0000}"/>
    <cellStyle name="Navadno 3 4 3 7 3" xfId="11392" xr:uid="{00000000-0005-0000-0000-0000563F0000}"/>
    <cellStyle name="Navadno 3 4 3 7 3 2" xfId="25550" xr:uid="{00000000-0005-0000-0000-0000573F0000}"/>
    <cellStyle name="Navadno 3 4 3 7 4" xfId="15650" xr:uid="{00000000-0005-0000-0000-0000583F0000}"/>
    <cellStyle name="Navadno 3 4 3 7 5" xfId="29083" xr:uid="{00000000-0005-0000-0000-0000593F0000}"/>
    <cellStyle name="Navadno 3 4 3 7 6" xfId="32941" xr:uid="{00000000-0005-0000-0000-00005A3F0000}"/>
    <cellStyle name="Navadno 3 4 3 8" xfId="1500" xr:uid="{00000000-0005-0000-0000-00005B3F0000}"/>
    <cellStyle name="Navadno 3 4 3 8 2" xfId="18442" xr:uid="{00000000-0005-0000-0000-00005C3F0000}"/>
    <cellStyle name="Navadno 3 4 3 9" xfId="5726" xr:uid="{00000000-0005-0000-0000-00005D3F0000}"/>
    <cellStyle name="Navadno 3 4 3 9 2" xfId="19884" xr:uid="{00000000-0005-0000-0000-00005E3F0000}"/>
    <cellStyle name="Navadno 3 4 4" xfId="118" xr:uid="{00000000-0005-0000-0000-00005F3F0000}"/>
    <cellStyle name="Navadno 3 4 4 10" xfId="14274" xr:uid="{00000000-0005-0000-0000-0000603F0000}"/>
    <cellStyle name="Navadno 3 4 4 11" xfId="28379" xr:uid="{00000000-0005-0000-0000-0000613F0000}"/>
    <cellStyle name="Navadno 3 4 4 12" xfId="30491" xr:uid="{00000000-0005-0000-0000-0000623F0000}"/>
    <cellStyle name="Navadno 3 4 4 13" xfId="32942" xr:uid="{00000000-0005-0000-0000-0000633F0000}"/>
    <cellStyle name="Navadno 3 4 4 2" xfId="278" xr:uid="{00000000-0005-0000-0000-0000643F0000}"/>
    <cellStyle name="Navadno 3 4 4 2 10" xfId="28475" xr:uid="{00000000-0005-0000-0000-0000653F0000}"/>
    <cellStyle name="Navadno 3 4 4 2 11" xfId="30571" xr:uid="{00000000-0005-0000-0000-0000663F0000}"/>
    <cellStyle name="Navadno 3 4 4 2 12" xfId="32943" xr:uid="{00000000-0005-0000-0000-0000673F0000}"/>
    <cellStyle name="Navadno 3 4 4 2 2" xfId="631" xr:uid="{00000000-0005-0000-0000-0000683F0000}"/>
    <cellStyle name="Navadno 3 4 4 2 2 10" xfId="30747" xr:uid="{00000000-0005-0000-0000-0000693F0000}"/>
    <cellStyle name="Navadno 3 4 4 2 2 11" xfId="32944" xr:uid="{00000000-0005-0000-0000-00006A3F0000}"/>
    <cellStyle name="Navadno 3 4 4 2 2 2" xfId="1335" xr:uid="{00000000-0005-0000-0000-00006B3F0000}"/>
    <cellStyle name="Navadno 3 4 4 2 2 2 10" xfId="32945" xr:uid="{00000000-0005-0000-0000-00006C3F0000}"/>
    <cellStyle name="Navadno 3 4 4 2 2 2 2" xfId="5596" xr:uid="{00000000-0005-0000-0000-00006D3F0000}"/>
    <cellStyle name="Navadno 3 4 4 2 2 2 2 2" xfId="9822" xr:uid="{00000000-0005-0000-0000-00006E3F0000}"/>
    <cellStyle name="Navadno 3 4 4 2 2 2 2 2 2" xfId="23980" xr:uid="{00000000-0005-0000-0000-00006F3F0000}"/>
    <cellStyle name="Navadno 3 4 4 2 2 2 2 3" xfId="14048" xr:uid="{00000000-0005-0000-0000-0000703F0000}"/>
    <cellStyle name="Navadno 3 4 4 2 2 2 2 3 2" xfId="28206" xr:uid="{00000000-0005-0000-0000-0000713F0000}"/>
    <cellStyle name="Navadno 3 4 4 2 2 2 2 4" xfId="18306" xr:uid="{00000000-0005-0000-0000-0000723F0000}"/>
    <cellStyle name="Navadno 3 4 4 2 2 2 2 5" xfId="30395" xr:uid="{00000000-0005-0000-0000-0000733F0000}"/>
    <cellStyle name="Navadno 3 4 4 2 2 2 2 6" xfId="32946" xr:uid="{00000000-0005-0000-0000-0000743F0000}"/>
    <cellStyle name="Navadno 3 4 4 2 2 2 3" xfId="4188" xr:uid="{00000000-0005-0000-0000-0000753F0000}"/>
    <cellStyle name="Navadno 3 4 4 2 2 2 3 2" xfId="8414" xr:uid="{00000000-0005-0000-0000-0000763F0000}"/>
    <cellStyle name="Navadno 3 4 4 2 2 2 3 2 2" xfId="22572" xr:uid="{00000000-0005-0000-0000-0000773F0000}"/>
    <cellStyle name="Navadno 3 4 4 2 2 2 3 3" xfId="12640" xr:uid="{00000000-0005-0000-0000-0000783F0000}"/>
    <cellStyle name="Navadno 3 4 4 2 2 2 3 3 2" xfId="26798" xr:uid="{00000000-0005-0000-0000-0000793F0000}"/>
    <cellStyle name="Navadno 3 4 4 2 2 2 3 4" xfId="16898" xr:uid="{00000000-0005-0000-0000-00007A3F0000}"/>
    <cellStyle name="Navadno 3 4 4 2 2 2 3 5" xfId="29707" xr:uid="{00000000-0005-0000-0000-00007B3F0000}"/>
    <cellStyle name="Navadno 3 4 4 2 2 2 3 6" xfId="32947" xr:uid="{00000000-0005-0000-0000-00007C3F0000}"/>
    <cellStyle name="Navadno 3 4 4 2 2 2 4" xfId="2780" xr:uid="{00000000-0005-0000-0000-00007D3F0000}"/>
    <cellStyle name="Navadno 3 4 4 2 2 2 4 2" xfId="19722" xr:uid="{00000000-0005-0000-0000-00007E3F0000}"/>
    <cellStyle name="Navadno 3 4 4 2 2 2 5" xfId="7006" xr:uid="{00000000-0005-0000-0000-00007F3F0000}"/>
    <cellStyle name="Navadno 3 4 4 2 2 2 5 2" xfId="21164" xr:uid="{00000000-0005-0000-0000-0000803F0000}"/>
    <cellStyle name="Navadno 3 4 4 2 2 2 6" xfId="11232" xr:uid="{00000000-0005-0000-0000-0000813F0000}"/>
    <cellStyle name="Navadno 3 4 4 2 2 2 6 2" xfId="25390" xr:uid="{00000000-0005-0000-0000-0000823F0000}"/>
    <cellStyle name="Navadno 3 4 4 2 2 2 7" xfId="15490" xr:uid="{00000000-0005-0000-0000-0000833F0000}"/>
    <cellStyle name="Navadno 3 4 4 2 2 2 8" xfId="28987" xr:uid="{00000000-0005-0000-0000-0000843F0000}"/>
    <cellStyle name="Navadno 3 4 4 2 2 2 9" xfId="31099" xr:uid="{00000000-0005-0000-0000-0000853F0000}"/>
    <cellStyle name="Navadno 3 4 4 2 2 3" xfId="4892" xr:uid="{00000000-0005-0000-0000-0000863F0000}"/>
    <cellStyle name="Navadno 3 4 4 2 2 3 2" xfId="9118" xr:uid="{00000000-0005-0000-0000-0000873F0000}"/>
    <cellStyle name="Navadno 3 4 4 2 2 3 2 2" xfId="23276" xr:uid="{00000000-0005-0000-0000-0000883F0000}"/>
    <cellStyle name="Navadno 3 4 4 2 2 3 3" xfId="13344" xr:uid="{00000000-0005-0000-0000-0000893F0000}"/>
    <cellStyle name="Navadno 3 4 4 2 2 3 3 2" xfId="27502" xr:uid="{00000000-0005-0000-0000-00008A3F0000}"/>
    <cellStyle name="Navadno 3 4 4 2 2 3 4" xfId="17602" xr:uid="{00000000-0005-0000-0000-00008B3F0000}"/>
    <cellStyle name="Navadno 3 4 4 2 2 3 5" xfId="30043" xr:uid="{00000000-0005-0000-0000-00008C3F0000}"/>
    <cellStyle name="Navadno 3 4 4 2 2 3 6" xfId="32948" xr:uid="{00000000-0005-0000-0000-00008D3F0000}"/>
    <cellStyle name="Navadno 3 4 4 2 2 4" xfId="3484" xr:uid="{00000000-0005-0000-0000-00008E3F0000}"/>
    <cellStyle name="Navadno 3 4 4 2 2 4 2" xfId="7710" xr:uid="{00000000-0005-0000-0000-00008F3F0000}"/>
    <cellStyle name="Navadno 3 4 4 2 2 4 2 2" xfId="21868" xr:uid="{00000000-0005-0000-0000-0000903F0000}"/>
    <cellStyle name="Navadno 3 4 4 2 2 4 3" xfId="11936" xr:uid="{00000000-0005-0000-0000-0000913F0000}"/>
    <cellStyle name="Navadno 3 4 4 2 2 4 3 2" xfId="26094" xr:uid="{00000000-0005-0000-0000-0000923F0000}"/>
    <cellStyle name="Navadno 3 4 4 2 2 4 4" xfId="16194" xr:uid="{00000000-0005-0000-0000-0000933F0000}"/>
    <cellStyle name="Navadno 3 4 4 2 2 4 5" xfId="29355" xr:uid="{00000000-0005-0000-0000-0000943F0000}"/>
    <cellStyle name="Navadno 3 4 4 2 2 4 6" xfId="32949" xr:uid="{00000000-0005-0000-0000-0000953F0000}"/>
    <cellStyle name="Navadno 3 4 4 2 2 5" xfId="2076" xr:uid="{00000000-0005-0000-0000-0000963F0000}"/>
    <cellStyle name="Navadno 3 4 4 2 2 5 2" xfId="19018" xr:uid="{00000000-0005-0000-0000-0000973F0000}"/>
    <cellStyle name="Navadno 3 4 4 2 2 6" xfId="6302" xr:uid="{00000000-0005-0000-0000-0000983F0000}"/>
    <cellStyle name="Navadno 3 4 4 2 2 6 2" xfId="20460" xr:uid="{00000000-0005-0000-0000-0000993F0000}"/>
    <cellStyle name="Navadno 3 4 4 2 2 7" xfId="10528" xr:uid="{00000000-0005-0000-0000-00009A3F0000}"/>
    <cellStyle name="Navadno 3 4 4 2 2 7 2" xfId="24686" xr:uid="{00000000-0005-0000-0000-00009B3F0000}"/>
    <cellStyle name="Navadno 3 4 4 2 2 8" xfId="14786" xr:uid="{00000000-0005-0000-0000-00009C3F0000}"/>
    <cellStyle name="Navadno 3 4 4 2 2 9" xfId="28635" xr:uid="{00000000-0005-0000-0000-00009D3F0000}"/>
    <cellStyle name="Navadno 3 4 4 2 3" xfId="983" xr:uid="{00000000-0005-0000-0000-00009E3F0000}"/>
    <cellStyle name="Navadno 3 4 4 2 3 10" xfId="32950" xr:uid="{00000000-0005-0000-0000-00009F3F0000}"/>
    <cellStyle name="Navadno 3 4 4 2 3 2" xfId="5244" xr:uid="{00000000-0005-0000-0000-0000A03F0000}"/>
    <cellStyle name="Navadno 3 4 4 2 3 2 2" xfId="9470" xr:uid="{00000000-0005-0000-0000-0000A13F0000}"/>
    <cellStyle name="Navadno 3 4 4 2 3 2 2 2" xfId="23628" xr:uid="{00000000-0005-0000-0000-0000A23F0000}"/>
    <cellStyle name="Navadno 3 4 4 2 3 2 3" xfId="13696" xr:uid="{00000000-0005-0000-0000-0000A33F0000}"/>
    <cellStyle name="Navadno 3 4 4 2 3 2 3 2" xfId="27854" xr:uid="{00000000-0005-0000-0000-0000A43F0000}"/>
    <cellStyle name="Navadno 3 4 4 2 3 2 4" xfId="17954" xr:uid="{00000000-0005-0000-0000-0000A53F0000}"/>
    <cellStyle name="Navadno 3 4 4 2 3 2 5" xfId="30219" xr:uid="{00000000-0005-0000-0000-0000A63F0000}"/>
    <cellStyle name="Navadno 3 4 4 2 3 2 6" xfId="32951" xr:uid="{00000000-0005-0000-0000-0000A73F0000}"/>
    <cellStyle name="Navadno 3 4 4 2 3 3" xfId="3836" xr:uid="{00000000-0005-0000-0000-0000A83F0000}"/>
    <cellStyle name="Navadno 3 4 4 2 3 3 2" xfId="8062" xr:uid="{00000000-0005-0000-0000-0000A93F0000}"/>
    <cellStyle name="Navadno 3 4 4 2 3 3 2 2" xfId="22220" xr:uid="{00000000-0005-0000-0000-0000AA3F0000}"/>
    <cellStyle name="Navadno 3 4 4 2 3 3 3" xfId="12288" xr:uid="{00000000-0005-0000-0000-0000AB3F0000}"/>
    <cellStyle name="Navadno 3 4 4 2 3 3 3 2" xfId="26446" xr:uid="{00000000-0005-0000-0000-0000AC3F0000}"/>
    <cellStyle name="Navadno 3 4 4 2 3 3 4" xfId="16546" xr:uid="{00000000-0005-0000-0000-0000AD3F0000}"/>
    <cellStyle name="Navadno 3 4 4 2 3 3 5" xfId="29531" xr:uid="{00000000-0005-0000-0000-0000AE3F0000}"/>
    <cellStyle name="Navadno 3 4 4 2 3 3 6" xfId="32952" xr:uid="{00000000-0005-0000-0000-0000AF3F0000}"/>
    <cellStyle name="Navadno 3 4 4 2 3 4" xfId="2428" xr:uid="{00000000-0005-0000-0000-0000B03F0000}"/>
    <cellStyle name="Navadno 3 4 4 2 3 4 2" xfId="19370" xr:uid="{00000000-0005-0000-0000-0000B13F0000}"/>
    <cellStyle name="Navadno 3 4 4 2 3 5" xfId="6654" xr:uid="{00000000-0005-0000-0000-0000B23F0000}"/>
    <cellStyle name="Navadno 3 4 4 2 3 5 2" xfId="20812" xr:uid="{00000000-0005-0000-0000-0000B33F0000}"/>
    <cellStyle name="Navadno 3 4 4 2 3 6" xfId="10880" xr:uid="{00000000-0005-0000-0000-0000B43F0000}"/>
    <cellStyle name="Navadno 3 4 4 2 3 6 2" xfId="25038" xr:uid="{00000000-0005-0000-0000-0000B53F0000}"/>
    <cellStyle name="Navadno 3 4 4 2 3 7" xfId="15138" xr:uid="{00000000-0005-0000-0000-0000B63F0000}"/>
    <cellStyle name="Navadno 3 4 4 2 3 8" xfId="28811" xr:uid="{00000000-0005-0000-0000-0000B73F0000}"/>
    <cellStyle name="Navadno 3 4 4 2 3 9" xfId="30923" xr:uid="{00000000-0005-0000-0000-0000B83F0000}"/>
    <cellStyle name="Navadno 3 4 4 2 4" xfId="4540" xr:uid="{00000000-0005-0000-0000-0000B93F0000}"/>
    <cellStyle name="Navadno 3 4 4 2 4 2" xfId="8766" xr:uid="{00000000-0005-0000-0000-0000BA3F0000}"/>
    <cellStyle name="Navadno 3 4 4 2 4 2 2" xfId="22924" xr:uid="{00000000-0005-0000-0000-0000BB3F0000}"/>
    <cellStyle name="Navadno 3 4 4 2 4 3" xfId="12992" xr:uid="{00000000-0005-0000-0000-0000BC3F0000}"/>
    <cellStyle name="Navadno 3 4 4 2 4 3 2" xfId="27150" xr:uid="{00000000-0005-0000-0000-0000BD3F0000}"/>
    <cellStyle name="Navadno 3 4 4 2 4 4" xfId="17250" xr:uid="{00000000-0005-0000-0000-0000BE3F0000}"/>
    <cellStyle name="Navadno 3 4 4 2 4 5" xfId="29867" xr:uid="{00000000-0005-0000-0000-0000BF3F0000}"/>
    <cellStyle name="Navadno 3 4 4 2 4 6" xfId="32953" xr:uid="{00000000-0005-0000-0000-0000C03F0000}"/>
    <cellStyle name="Navadno 3 4 4 2 5" xfId="3132" xr:uid="{00000000-0005-0000-0000-0000C13F0000}"/>
    <cellStyle name="Navadno 3 4 4 2 5 2" xfId="7358" xr:uid="{00000000-0005-0000-0000-0000C23F0000}"/>
    <cellStyle name="Navadno 3 4 4 2 5 2 2" xfId="21516" xr:uid="{00000000-0005-0000-0000-0000C33F0000}"/>
    <cellStyle name="Navadno 3 4 4 2 5 3" xfId="11584" xr:uid="{00000000-0005-0000-0000-0000C43F0000}"/>
    <cellStyle name="Navadno 3 4 4 2 5 3 2" xfId="25742" xr:uid="{00000000-0005-0000-0000-0000C53F0000}"/>
    <cellStyle name="Navadno 3 4 4 2 5 4" xfId="15842" xr:uid="{00000000-0005-0000-0000-0000C63F0000}"/>
    <cellStyle name="Navadno 3 4 4 2 5 5" xfId="29179" xr:uid="{00000000-0005-0000-0000-0000C73F0000}"/>
    <cellStyle name="Navadno 3 4 4 2 5 6" xfId="32954" xr:uid="{00000000-0005-0000-0000-0000C83F0000}"/>
    <cellStyle name="Navadno 3 4 4 2 6" xfId="1724" xr:uid="{00000000-0005-0000-0000-0000C93F0000}"/>
    <cellStyle name="Navadno 3 4 4 2 6 2" xfId="18666" xr:uid="{00000000-0005-0000-0000-0000CA3F0000}"/>
    <cellStyle name="Navadno 3 4 4 2 7" xfId="5950" xr:uid="{00000000-0005-0000-0000-0000CB3F0000}"/>
    <cellStyle name="Navadno 3 4 4 2 7 2" xfId="20108" xr:uid="{00000000-0005-0000-0000-0000CC3F0000}"/>
    <cellStyle name="Navadno 3 4 4 2 8" xfId="10176" xr:uid="{00000000-0005-0000-0000-0000CD3F0000}"/>
    <cellStyle name="Navadno 3 4 4 2 8 2" xfId="24334" xr:uid="{00000000-0005-0000-0000-0000CE3F0000}"/>
    <cellStyle name="Navadno 3 4 4 2 9" xfId="14434" xr:uid="{00000000-0005-0000-0000-0000CF3F0000}"/>
    <cellStyle name="Navadno 3 4 4 3" xfId="503" xr:uid="{00000000-0005-0000-0000-0000D03F0000}"/>
    <cellStyle name="Navadno 3 4 4 3 10" xfId="30683" xr:uid="{00000000-0005-0000-0000-0000D13F0000}"/>
    <cellStyle name="Navadno 3 4 4 3 11" xfId="32955" xr:uid="{00000000-0005-0000-0000-0000D23F0000}"/>
    <cellStyle name="Navadno 3 4 4 3 2" xfId="1207" xr:uid="{00000000-0005-0000-0000-0000D33F0000}"/>
    <cellStyle name="Navadno 3 4 4 3 2 10" xfId="32956" xr:uid="{00000000-0005-0000-0000-0000D43F0000}"/>
    <cellStyle name="Navadno 3 4 4 3 2 2" xfId="5468" xr:uid="{00000000-0005-0000-0000-0000D53F0000}"/>
    <cellStyle name="Navadno 3 4 4 3 2 2 2" xfId="9694" xr:uid="{00000000-0005-0000-0000-0000D63F0000}"/>
    <cellStyle name="Navadno 3 4 4 3 2 2 2 2" xfId="23852" xr:uid="{00000000-0005-0000-0000-0000D73F0000}"/>
    <cellStyle name="Navadno 3 4 4 3 2 2 3" xfId="13920" xr:uid="{00000000-0005-0000-0000-0000D83F0000}"/>
    <cellStyle name="Navadno 3 4 4 3 2 2 3 2" xfId="28078" xr:uid="{00000000-0005-0000-0000-0000D93F0000}"/>
    <cellStyle name="Navadno 3 4 4 3 2 2 4" xfId="18178" xr:uid="{00000000-0005-0000-0000-0000DA3F0000}"/>
    <cellStyle name="Navadno 3 4 4 3 2 2 5" xfId="30331" xr:uid="{00000000-0005-0000-0000-0000DB3F0000}"/>
    <cellStyle name="Navadno 3 4 4 3 2 2 6" xfId="32957" xr:uid="{00000000-0005-0000-0000-0000DC3F0000}"/>
    <cellStyle name="Navadno 3 4 4 3 2 3" xfId="4060" xr:uid="{00000000-0005-0000-0000-0000DD3F0000}"/>
    <cellStyle name="Navadno 3 4 4 3 2 3 2" xfId="8286" xr:uid="{00000000-0005-0000-0000-0000DE3F0000}"/>
    <cellStyle name="Navadno 3 4 4 3 2 3 2 2" xfId="22444" xr:uid="{00000000-0005-0000-0000-0000DF3F0000}"/>
    <cellStyle name="Navadno 3 4 4 3 2 3 3" xfId="12512" xr:uid="{00000000-0005-0000-0000-0000E03F0000}"/>
    <cellStyle name="Navadno 3 4 4 3 2 3 3 2" xfId="26670" xr:uid="{00000000-0005-0000-0000-0000E13F0000}"/>
    <cellStyle name="Navadno 3 4 4 3 2 3 4" xfId="16770" xr:uid="{00000000-0005-0000-0000-0000E23F0000}"/>
    <cellStyle name="Navadno 3 4 4 3 2 3 5" xfId="29643" xr:uid="{00000000-0005-0000-0000-0000E33F0000}"/>
    <cellStyle name="Navadno 3 4 4 3 2 3 6" xfId="32958" xr:uid="{00000000-0005-0000-0000-0000E43F0000}"/>
    <cellStyle name="Navadno 3 4 4 3 2 4" xfId="2652" xr:uid="{00000000-0005-0000-0000-0000E53F0000}"/>
    <cellStyle name="Navadno 3 4 4 3 2 4 2" xfId="19594" xr:uid="{00000000-0005-0000-0000-0000E63F0000}"/>
    <cellStyle name="Navadno 3 4 4 3 2 5" xfId="6878" xr:uid="{00000000-0005-0000-0000-0000E73F0000}"/>
    <cellStyle name="Navadno 3 4 4 3 2 5 2" xfId="21036" xr:uid="{00000000-0005-0000-0000-0000E83F0000}"/>
    <cellStyle name="Navadno 3 4 4 3 2 6" xfId="11104" xr:uid="{00000000-0005-0000-0000-0000E93F0000}"/>
    <cellStyle name="Navadno 3 4 4 3 2 6 2" xfId="25262" xr:uid="{00000000-0005-0000-0000-0000EA3F0000}"/>
    <cellStyle name="Navadno 3 4 4 3 2 7" xfId="15362" xr:uid="{00000000-0005-0000-0000-0000EB3F0000}"/>
    <cellStyle name="Navadno 3 4 4 3 2 8" xfId="28923" xr:uid="{00000000-0005-0000-0000-0000EC3F0000}"/>
    <cellStyle name="Navadno 3 4 4 3 2 9" xfId="31035" xr:uid="{00000000-0005-0000-0000-0000ED3F0000}"/>
    <cellStyle name="Navadno 3 4 4 3 3" xfId="4764" xr:uid="{00000000-0005-0000-0000-0000EE3F0000}"/>
    <cellStyle name="Navadno 3 4 4 3 3 2" xfId="8990" xr:uid="{00000000-0005-0000-0000-0000EF3F0000}"/>
    <cellStyle name="Navadno 3 4 4 3 3 2 2" xfId="23148" xr:uid="{00000000-0005-0000-0000-0000F03F0000}"/>
    <cellStyle name="Navadno 3 4 4 3 3 3" xfId="13216" xr:uid="{00000000-0005-0000-0000-0000F13F0000}"/>
    <cellStyle name="Navadno 3 4 4 3 3 3 2" xfId="27374" xr:uid="{00000000-0005-0000-0000-0000F23F0000}"/>
    <cellStyle name="Navadno 3 4 4 3 3 4" xfId="17474" xr:uid="{00000000-0005-0000-0000-0000F33F0000}"/>
    <cellStyle name="Navadno 3 4 4 3 3 5" xfId="29979" xr:uid="{00000000-0005-0000-0000-0000F43F0000}"/>
    <cellStyle name="Navadno 3 4 4 3 3 6" xfId="32959" xr:uid="{00000000-0005-0000-0000-0000F53F0000}"/>
    <cellStyle name="Navadno 3 4 4 3 4" xfId="3356" xr:uid="{00000000-0005-0000-0000-0000F63F0000}"/>
    <cellStyle name="Navadno 3 4 4 3 4 2" xfId="7582" xr:uid="{00000000-0005-0000-0000-0000F73F0000}"/>
    <cellStyle name="Navadno 3 4 4 3 4 2 2" xfId="21740" xr:uid="{00000000-0005-0000-0000-0000F83F0000}"/>
    <cellStyle name="Navadno 3 4 4 3 4 3" xfId="11808" xr:uid="{00000000-0005-0000-0000-0000F93F0000}"/>
    <cellStyle name="Navadno 3 4 4 3 4 3 2" xfId="25966" xr:uid="{00000000-0005-0000-0000-0000FA3F0000}"/>
    <cellStyle name="Navadno 3 4 4 3 4 4" xfId="16066" xr:uid="{00000000-0005-0000-0000-0000FB3F0000}"/>
    <cellStyle name="Navadno 3 4 4 3 4 5" xfId="29291" xr:uid="{00000000-0005-0000-0000-0000FC3F0000}"/>
    <cellStyle name="Navadno 3 4 4 3 4 6" xfId="32960" xr:uid="{00000000-0005-0000-0000-0000FD3F0000}"/>
    <cellStyle name="Navadno 3 4 4 3 5" xfId="1948" xr:uid="{00000000-0005-0000-0000-0000FE3F0000}"/>
    <cellStyle name="Navadno 3 4 4 3 5 2" xfId="18890" xr:uid="{00000000-0005-0000-0000-0000FF3F0000}"/>
    <cellStyle name="Navadno 3 4 4 3 6" xfId="6174" xr:uid="{00000000-0005-0000-0000-000000400000}"/>
    <cellStyle name="Navadno 3 4 4 3 6 2" xfId="20332" xr:uid="{00000000-0005-0000-0000-000001400000}"/>
    <cellStyle name="Navadno 3 4 4 3 7" xfId="10400" xr:uid="{00000000-0005-0000-0000-000002400000}"/>
    <cellStyle name="Navadno 3 4 4 3 7 2" xfId="24558" xr:uid="{00000000-0005-0000-0000-000003400000}"/>
    <cellStyle name="Navadno 3 4 4 3 8" xfId="14658" xr:uid="{00000000-0005-0000-0000-000004400000}"/>
    <cellStyle name="Navadno 3 4 4 3 9" xfId="28571" xr:uid="{00000000-0005-0000-0000-000005400000}"/>
    <cellStyle name="Navadno 3 4 4 4" xfId="855" xr:uid="{00000000-0005-0000-0000-000006400000}"/>
    <cellStyle name="Navadno 3 4 4 4 10" xfId="32961" xr:uid="{00000000-0005-0000-0000-000007400000}"/>
    <cellStyle name="Navadno 3 4 4 4 2" xfId="5116" xr:uid="{00000000-0005-0000-0000-000008400000}"/>
    <cellStyle name="Navadno 3 4 4 4 2 2" xfId="9342" xr:uid="{00000000-0005-0000-0000-000009400000}"/>
    <cellStyle name="Navadno 3 4 4 4 2 2 2" xfId="23500" xr:uid="{00000000-0005-0000-0000-00000A400000}"/>
    <cellStyle name="Navadno 3 4 4 4 2 3" xfId="13568" xr:uid="{00000000-0005-0000-0000-00000B400000}"/>
    <cellStyle name="Navadno 3 4 4 4 2 3 2" xfId="27726" xr:uid="{00000000-0005-0000-0000-00000C400000}"/>
    <cellStyle name="Navadno 3 4 4 4 2 4" xfId="17826" xr:uid="{00000000-0005-0000-0000-00000D400000}"/>
    <cellStyle name="Navadno 3 4 4 4 2 5" xfId="30155" xr:uid="{00000000-0005-0000-0000-00000E400000}"/>
    <cellStyle name="Navadno 3 4 4 4 2 6" xfId="32962" xr:uid="{00000000-0005-0000-0000-00000F400000}"/>
    <cellStyle name="Navadno 3 4 4 4 3" xfId="3708" xr:uid="{00000000-0005-0000-0000-000010400000}"/>
    <cellStyle name="Navadno 3 4 4 4 3 2" xfId="7934" xr:uid="{00000000-0005-0000-0000-000011400000}"/>
    <cellStyle name="Navadno 3 4 4 4 3 2 2" xfId="22092" xr:uid="{00000000-0005-0000-0000-000012400000}"/>
    <cellStyle name="Navadno 3 4 4 4 3 3" xfId="12160" xr:uid="{00000000-0005-0000-0000-000013400000}"/>
    <cellStyle name="Navadno 3 4 4 4 3 3 2" xfId="26318" xr:uid="{00000000-0005-0000-0000-000014400000}"/>
    <cellStyle name="Navadno 3 4 4 4 3 4" xfId="16418" xr:uid="{00000000-0005-0000-0000-000015400000}"/>
    <cellStyle name="Navadno 3 4 4 4 3 5" xfId="29467" xr:uid="{00000000-0005-0000-0000-000016400000}"/>
    <cellStyle name="Navadno 3 4 4 4 3 6" xfId="32963" xr:uid="{00000000-0005-0000-0000-000017400000}"/>
    <cellStyle name="Navadno 3 4 4 4 4" xfId="2300" xr:uid="{00000000-0005-0000-0000-000018400000}"/>
    <cellStyle name="Navadno 3 4 4 4 4 2" xfId="19242" xr:uid="{00000000-0005-0000-0000-000019400000}"/>
    <cellStyle name="Navadno 3 4 4 4 5" xfId="6526" xr:uid="{00000000-0005-0000-0000-00001A400000}"/>
    <cellStyle name="Navadno 3 4 4 4 5 2" xfId="20684" xr:uid="{00000000-0005-0000-0000-00001B400000}"/>
    <cellStyle name="Navadno 3 4 4 4 6" xfId="10752" xr:uid="{00000000-0005-0000-0000-00001C400000}"/>
    <cellStyle name="Navadno 3 4 4 4 6 2" xfId="24910" xr:uid="{00000000-0005-0000-0000-00001D400000}"/>
    <cellStyle name="Navadno 3 4 4 4 7" xfId="15010" xr:uid="{00000000-0005-0000-0000-00001E400000}"/>
    <cellStyle name="Navadno 3 4 4 4 8" xfId="28747" xr:uid="{00000000-0005-0000-0000-00001F400000}"/>
    <cellStyle name="Navadno 3 4 4 4 9" xfId="30859" xr:uid="{00000000-0005-0000-0000-000020400000}"/>
    <cellStyle name="Navadno 3 4 4 5" xfId="4380" xr:uid="{00000000-0005-0000-0000-000021400000}"/>
    <cellStyle name="Navadno 3 4 4 5 2" xfId="8606" xr:uid="{00000000-0005-0000-0000-000022400000}"/>
    <cellStyle name="Navadno 3 4 4 5 2 2" xfId="22764" xr:uid="{00000000-0005-0000-0000-000023400000}"/>
    <cellStyle name="Navadno 3 4 4 5 3" xfId="12832" xr:uid="{00000000-0005-0000-0000-000024400000}"/>
    <cellStyle name="Navadno 3 4 4 5 3 2" xfId="26990" xr:uid="{00000000-0005-0000-0000-000025400000}"/>
    <cellStyle name="Navadno 3 4 4 5 4" xfId="17090" xr:uid="{00000000-0005-0000-0000-000026400000}"/>
    <cellStyle name="Navadno 3 4 4 5 5" xfId="29787" xr:uid="{00000000-0005-0000-0000-000027400000}"/>
    <cellStyle name="Navadno 3 4 4 5 6" xfId="32964" xr:uid="{00000000-0005-0000-0000-000028400000}"/>
    <cellStyle name="Navadno 3 4 4 6" xfId="2972" xr:uid="{00000000-0005-0000-0000-000029400000}"/>
    <cellStyle name="Navadno 3 4 4 6 2" xfId="7198" xr:uid="{00000000-0005-0000-0000-00002A400000}"/>
    <cellStyle name="Navadno 3 4 4 6 2 2" xfId="21356" xr:uid="{00000000-0005-0000-0000-00002B400000}"/>
    <cellStyle name="Navadno 3 4 4 6 3" xfId="11424" xr:uid="{00000000-0005-0000-0000-00002C400000}"/>
    <cellStyle name="Navadno 3 4 4 6 3 2" xfId="25582" xr:uid="{00000000-0005-0000-0000-00002D400000}"/>
    <cellStyle name="Navadno 3 4 4 6 4" xfId="15682" xr:uid="{00000000-0005-0000-0000-00002E400000}"/>
    <cellStyle name="Navadno 3 4 4 6 5" xfId="29099" xr:uid="{00000000-0005-0000-0000-00002F400000}"/>
    <cellStyle name="Navadno 3 4 4 6 6" xfId="32965" xr:uid="{00000000-0005-0000-0000-000030400000}"/>
    <cellStyle name="Navadno 3 4 4 7" xfId="1564" xr:uid="{00000000-0005-0000-0000-000031400000}"/>
    <cellStyle name="Navadno 3 4 4 7 2" xfId="18506" xr:uid="{00000000-0005-0000-0000-000032400000}"/>
    <cellStyle name="Navadno 3 4 4 8" xfId="5790" xr:uid="{00000000-0005-0000-0000-000033400000}"/>
    <cellStyle name="Navadno 3 4 4 8 2" xfId="19948" xr:uid="{00000000-0005-0000-0000-000034400000}"/>
    <cellStyle name="Navadno 3 4 4 9" xfId="10016" xr:uid="{00000000-0005-0000-0000-000035400000}"/>
    <cellStyle name="Navadno 3 4 4 9 2" xfId="24174" xr:uid="{00000000-0005-0000-0000-000036400000}"/>
    <cellStyle name="Navadno 3 4 5" xfId="48" xr:uid="{00000000-0005-0000-0000-000037400000}"/>
    <cellStyle name="Navadno 3 4 5 10" xfId="14242" xr:uid="{00000000-0005-0000-0000-000038400000}"/>
    <cellStyle name="Navadno 3 4 5 11" xfId="28347" xr:uid="{00000000-0005-0000-0000-000039400000}"/>
    <cellStyle name="Navadno 3 4 5 12" xfId="30459" xr:uid="{00000000-0005-0000-0000-00003A400000}"/>
    <cellStyle name="Navadno 3 4 5 13" xfId="32966" xr:uid="{00000000-0005-0000-0000-00003B400000}"/>
    <cellStyle name="Navadno 3 4 5 2" xfId="214" xr:uid="{00000000-0005-0000-0000-00003C400000}"/>
    <cellStyle name="Navadno 3 4 5 2 10" xfId="28459" xr:uid="{00000000-0005-0000-0000-00003D400000}"/>
    <cellStyle name="Navadno 3 4 5 2 11" xfId="30539" xr:uid="{00000000-0005-0000-0000-00003E400000}"/>
    <cellStyle name="Navadno 3 4 5 2 12" xfId="32967" xr:uid="{00000000-0005-0000-0000-00003F400000}"/>
    <cellStyle name="Navadno 3 4 5 2 2" xfId="567" xr:uid="{00000000-0005-0000-0000-000040400000}"/>
    <cellStyle name="Navadno 3 4 5 2 2 10" xfId="30715" xr:uid="{00000000-0005-0000-0000-000041400000}"/>
    <cellStyle name="Navadno 3 4 5 2 2 11" xfId="32968" xr:uid="{00000000-0005-0000-0000-000042400000}"/>
    <cellStyle name="Navadno 3 4 5 2 2 2" xfId="1271" xr:uid="{00000000-0005-0000-0000-000043400000}"/>
    <cellStyle name="Navadno 3 4 5 2 2 2 10" xfId="32969" xr:uid="{00000000-0005-0000-0000-000044400000}"/>
    <cellStyle name="Navadno 3 4 5 2 2 2 2" xfId="5532" xr:uid="{00000000-0005-0000-0000-000045400000}"/>
    <cellStyle name="Navadno 3 4 5 2 2 2 2 2" xfId="9758" xr:uid="{00000000-0005-0000-0000-000046400000}"/>
    <cellStyle name="Navadno 3 4 5 2 2 2 2 2 2" xfId="23916" xr:uid="{00000000-0005-0000-0000-000047400000}"/>
    <cellStyle name="Navadno 3 4 5 2 2 2 2 3" xfId="13984" xr:uid="{00000000-0005-0000-0000-000048400000}"/>
    <cellStyle name="Navadno 3 4 5 2 2 2 2 3 2" xfId="28142" xr:uid="{00000000-0005-0000-0000-000049400000}"/>
    <cellStyle name="Navadno 3 4 5 2 2 2 2 4" xfId="18242" xr:uid="{00000000-0005-0000-0000-00004A400000}"/>
    <cellStyle name="Navadno 3 4 5 2 2 2 2 5" xfId="30363" xr:uid="{00000000-0005-0000-0000-00004B400000}"/>
    <cellStyle name="Navadno 3 4 5 2 2 2 2 6" xfId="32970" xr:uid="{00000000-0005-0000-0000-00004C400000}"/>
    <cellStyle name="Navadno 3 4 5 2 2 2 3" xfId="4124" xr:uid="{00000000-0005-0000-0000-00004D400000}"/>
    <cellStyle name="Navadno 3 4 5 2 2 2 3 2" xfId="8350" xr:uid="{00000000-0005-0000-0000-00004E400000}"/>
    <cellStyle name="Navadno 3 4 5 2 2 2 3 2 2" xfId="22508" xr:uid="{00000000-0005-0000-0000-00004F400000}"/>
    <cellStyle name="Navadno 3 4 5 2 2 2 3 3" xfId="12576" xr:uid="{00000000-0005-0000-0000-000050400000}"/>
    <cellStyle name="Navadno 3 4 5 2 2 2 3 3 2" xfId="26734" xr:uid="{00000000-0005-0000-0000-000051400000}"/>
    <cellStyle name="Navadno 3 4 5 2 2 2 3 4" xfId="16834" xr:uid="{00000000-0005-0000-0000-000052400000}"/>
    <cellStyle name="Navadno 3 4 5 2 2 2 3 5" xfId="29675" xr:uid="{00000000-0005-0000-0000-000053400000}"/>
    <cellStyle name="Navadno 3 4 5 2 2 2 3 6" xfId="32971" xr:uid="{00000000-0005-0000-0000-000054400000}"/>
    <cellStyle name="Navadno 3 4 5 2 2 2 4" xfId="2716" xr:uid="{00000000-0005-0000-0000-000055400000}"/>
    <cellStyle name="Navadno 3 4 5 2 2 2 4 2" xfId="19658" xr:uid="{00000000-0005-0000-0000-000056400000}"/>
    <cellStyle name="Navadno 3 4 5 2 2 2 5" xfId="6942" xr:uid="{00000000-0005-0000-0000-000057400000}"/>
    <cellStyle name="Navadno 3 4 5 2 2 2 5 2" xfId="21100" xr:uid="{00000000-0005-0000-0000-000058400000}"/>
    <cellStyle name="Navadno 3 4 5 2 2 2 6" xfId="11168" xr:uid="{00000000-0005-0000-0000-000059400000}"/>
    <cellStyle name="Navadno 3 4 5 2 2 2 6 2" xfId="25326" xr:uid="{00000000-0005-0000-0000-00005A400000}"/>
    <cellStyle name="Navadno 3 4 5 2 2 2 7" xfId="15426" xr:uid="{00000000-0005-0000-0000-00005B400000}"/>
    <cellStyle name="Navadno 3 4 5 2 2 2 8" xfId="28955" xr:uid="{00000000-0005-0000-0000-00005C400000}"/>
    <cellStyle name="Navadno 3 4 5 2 2 2 9" xfId="31067" xr:uid="{00000000-0005-0000-0000-00005D400000}"/>
    <cellStyle name="Navadno 3 4 5 2 2 3" xfId="4828" xr:uid="{00000000-0005-0000-0000-00005E400000}"/>
    <cellStyle name="Navadno 3 4 5 2 2 3 2" xfId="9054" xr:uid="{00000000-0005-0000-0000-00005F400000}"/>
    <cellStyle name="Navadno 3 4 5 2 2 3 2 2" xfId="23212" xr:uid="{00000000-0005-0000-0000-000060400000}"/>
    <cellStyle name="Navadno 3 4 5 2 2 3 3" xfId="13280" xr:uid="{00000000-0005-0000-0000-000061400000}"/>
    <cellStyle name="Navadno 3 4 5 2 2 3 3 2" xfId="27438" xr:uid="{00000000-0005-0000-0000-000062400000}"/>
    <cellStyle name="Navadno 3 4 5 2 2 3 4" xfId="17538" xr:uid="{00000000-0005-0000-0000-000063400000}"/>
    <cellStyle name="Navadno 3 4 5 2 2 3 5" xfId="30011" xr:uid="{00000000-0005-0000-0000-000064400000}"/>
    <cellStyle name="Navadno 3 4 5 2 2 3 6" xfId="32972" xr:uid="{00000000-0005-0000-0000-000065400000}"/>
    <cellStyle name="Navadno 3 4 5 2 2 4" xfId="3420" xr:uid="{00000000-0005-0000-0000-000066400000}"/>
    <cellStyle name="Navadno 3 4 5 2 2 4 2" xfId="7646" xr:uid="{00000000-0005-0000-0000-000067400000}"/>
    <cellStyle name="Navadno 3 4 5 2 2 4 2 2" xfId="21804" xr:uid="{00000000-0005-0000-0000-000068400000}"/>
    <cellStyle name="Navadno 3 4 5 2 2 4 3" xfId="11872" xr:uid="{00000000-0005-0000-0000-000069400000}"/>
    <cellStyle name="Navadno 3 4 5 2 2 4 3 2" xfId="26030" xr:uid="{00000000-0005-0000-0000-00006A400000}"/>
    <cellStyle name="Navadno 3 4 5 2 2 4 4" xfId="16130" xr:uid="{00000000-0005-0000-0000-00006B400000}"/>
    <cellStyle name="Navadno 3 4 5 2 2 4 5" xfId="29323" xr:uid="{00000000-0005-0000-0000-00006C400000}"/>
    <cellStyle name="Navadno 3 4 5 2 2 4 6" xfId="32973" xr:uid="{00000000-0005-0000-0000-00006D400000}"/>
    <cellStyle name="Navadno 3 4 5 2 2 5" xfId="2012" xr:uid="{00000000-0005-0000-0000-00006E400000}"/>
    <cellStyle name="Navadno 3 4 5 2 2 5 2" xfId="18954" xr:uid="{00000000-0005-0000-0000-00006F400000}"/>
    <cellStyle name="Navadno 3 4 5 2 2 6" xfId="6238" xr:uid="{00000000-0005-0000-0000-000070400000}"/>
    <cellStyle name="Navadno 3 4 5 2 2 6 2" xfId="20396" xr:uid="{00000000-0005-0000-0000-000071400000}"/>
    <cellStyle name="Navadno 3 4 5 2 2 7" xfId="10464" xr:uid="{00000000-0005-0000-0000-000072400000}"/>
    <cellStyle name="Navadno 3 4 5 2 2 7 2" xfId="24622" xr:uid="{00000000-0005-0000-0000-000073400000}"/>
    <cellStyle name="Navadno 3 4 5 2 2 8" xfId="14722" xr:uid="{00000000-0005-0000-0000-000074400000}"/>
    <cellStyle name="Navadno 3 4 5 2 2 9" xfId="28603" xr:uid="{00000000-0005-0000-0000-000075400000}"/>
    <cellStyle name="Navadno 3 4 5 2 3" xfId="919" xr:uid="{00000000-0005-0000-0000-000076400000}"/>
    <cellStyle name="Navadno 3 4 5 2 3 10" xfId="32974" xr:uid="{00000000-0005-0000-0000-000077400000}"/>
    <cellStyle name="Navadno 3 4 5 2 3 2" xfId="5180" xr:uid="{00000000-0005-0000-0000-000078400000}"/>
    <cellStyle name="Navadno 3 4 5 2 3 2 2" xfId="9406" xr:uid="{00000000-0005-0000-0000-000079400000}"/>
    <cellStyle name="Navadno 3 4 5 2 3 2 2 2" xfId="23564" xr:uid="{00000000-0005-0000-0000-00007A400000}"/>
    <cellStyle name="Navadno 3 4 5 2 3 2 3" xfId="13632" xr:uid="{00000000-0005-0000-0000-00007B400000}"/>
    <cellStyle name="Navadno 3 4 5 2 3 2 3 2" xfId="27790" xr:uid="{00000000-0005-0000-0000-00007C400000}"/>
    <cellStyle name="Navadno 3 4 5 2 3 2 4" xfId="17890" xr:uid="{00000000-0005-0000-0000-00007D400000}"/>
    <cellStyle name="Navadno 3 4 5 2 3 2 5" xfId="30187" xr:uid="{00000000-0005-0000-0000-00007E400000}"/>
    <cellStyle name="Navadno 3 4 5 2 3 2 6" xfId="32975" xr:uid="{00000000-0005-0000-0000-00007F400000}"/>
    <cellStyle name="Navadno 3 4 5 2 3 3" xfId="3772" xr:uid="{00000000-0005-0000-0000-000080400000}"/>
    <cellStyle name="Navadno 3 4 5 2 3 3 2" xfId="7998" xr:uid="{00000000-0005-0000-0000-000081400000}"/>
    <cellStyle name="Navadno 3 4 5 2 3 3 2 2" xfId="22156" xr:uid="{00000000-0005-0000-0000-000082400000}"/>
    <cellStyle name="Navadno 3 4 5 2 3 3 3" xfId="12224" xr:uid="{00000000-0005-0000-0000-000083400000}"/>
    <cellStyle name="Navadno 3 4 5 2 3 3 3 2" xfId="26382" xr:uid="{00000000-0005-0000-0000-000084400000}"/>
    <cellStyle name="Navadno 3 4 5 2 3 3 4" xfId="16482" xr:uid="{00000000-0005-0000-0000-000085400000}"/>
    <cellStyle name="Navadno 3 4 5 2 3 3 5" xfId="29499" xr:uid="{00000000-0005-0000-0000-000086400000}"/>
    <cellStyle name="Navadno 3 4 5 2 3 3 6" xfId="32976" xr:uid="{00000000-0005-0000-0000-000087400000}"/>
    <cellStyle name="Navadno 3 4 5 2 3 4" xfId="2364" xr:uid="{00000000-0005-0000-0000-000088400000}"/>
    <cellStyle name="Navadno 3 4 5 2 3 4 2" xfId="19306" xr:uid="{00000000-0005-0000-0000-000089400000}"/>
    <cellStyle name="Navadno 3 4 5 2 3 5" xfId="6590" xr:uid="{00000000-0005-0000-0000-00008A400000}"/>
    <cellStyle name="Navadno 3 4 5 2 3 5 2" xfId="20748" xr:uid="{00000000-0005-0000-0000-00008B400000}"/>
    <cellStyle name="Navadno 3 4 5 2 3 6" xfId="10816" xr:uid="{00000000-0005-0000-0000-00008C400000}"/>
    <cellStyle name="Navadno 3 4 5 2 3 6 2" xfId="24974" xr:uid="{00000000-0005-0000-0000-00008D400000}"/>
    <cellStyle name="Navadno 3 4 5 2 3 7" xfId="15074" xr:uid="{00000000-0005-0000-0000-00008E400000}"/>
    <cellStyle name="Navadno 3 4 5 2 3 8" xfId="28779" xr:uid="{00000000-0005-0000-0000-00008F400000}"/>
    <cellStyle name="Navadno 3 4 5 2 3 9" xfId="30891" xr:uid="{00000000-0005-0000-0000-000090400000}"/>
    <cellStyle name="Navadno 3 4 5 2 4" xfId="4476" xr:uid="{00000000-0005-0000-0000-000091400000}"/>
    <cellStyle name="Navadno 3 4 5 2 4 2" xfId="8702" xr:uid="{00000000-0005-0000-0000-000092400000}"/>
    <cellStyle name="Navadno 3 4 5 2 4 2 2" xfId="22860" xr:uid="{00000000-0005-0000-0000-000093400000}"/>
    <cellStyle name="Navadno 3 4 5 2 4 3" xfId="12928" xr:uid="{00000000-0005-0000-0000-000094400000}"/>
    <cellStyle name="Navadno 3 4 5 2 4 3 2" xfId="27086" xr:uid="{00000000-0005-0000-0000-000095400000}"/>
    <cellStyle name="Navadno 3 4 5 2 4 4" xfId="17186" xr:uid="{00000000-0005-0000-0000-000096400000}"/>
    <cellStyle name="Navadno 3 4 5 2 4 5" xfId="29835" xr:uid="{00000000-0005-0000-0000-000097400000}"/>
    <cellStyle name="Navadno 3 4 5 2 4 6" xfId="32977" xr:uid="{00000000-0005-0000-0000-000098400000}"/>
    <cellStyle name="Navadno 3 4 5 2 5" xfId="3068" xr:uid="{00000000-0005-0000-0000-000099400000}"/>
    <cellStyle name="Navadno 3 4 5 2 5 2" xfId="7294" xr:uid="{00000000-0005-0000-0000-00009A400000}"/>
    <cellStyle name="Navadno 3 4 5 2 5 2 2" xfId="21452" xr:uid="{00000000-0005-0000-0000-00009B400000}"/>
    <cellStyle name="Navadno 3 4 5 2 5 3" xfId="11520" xr:uid="{00000000-0005-0000-0000-00009C400000}"/>
    <cellStyle name="Navadno 3 4 5 2 5 3 2" xfId="25678" xr:uid="{00000000-0005-0000-0000-00009D400000}"/>
    <cellStyle name="Navadno 3 4 5 2 5 4" xfId="15778" xr:uid="{00000000-0005-0000-0000-00009E400000}"/>
    <cellStyle name="Navadno 3 4 5 2 5 5" xfId="29147" xr:uid="{00000000-0005-0000-0000-00009F400000}"/>
    <cellStyle name="Navadno 3 4 5 2 5 6" xfId="32978" xr:uid="{00000000-0005-0000-0000-0000A0400000}"/>
    <cellStyle name="Navadno 3 4 5 2 6" xfId="1660" xr:uid="{00000000-0005-0000-0000-0000A1400000}"/>
    <cellStyle name="Navadno 3 4 5 2 6 2" xfId="18602" xr:uid="{00000000-0005-0000-0000-0000A2400000}"/>
    <cellStyle name="Navadno 3 4 5 2 7" xfId="5886" xr:uid="{00000000-0005-0000-0000-0000A3400000}"/>
    <cellStyle name="Navadno 3 4 5 2 7 2" xfId="20044" xr:uid="{00000000-0005-0000-0000-0000A4400000}"/>
    <cellStyle name="Navadno 3 4 5 2 8" xfId="10112" xr:uid="{00000000-0005-0000-0000-0000A5400000}"/>
    <cellStyle name="Navadno 3 4 5 2 8 2" xfId="24270" xr:uid="{00000000-0005-0000-0000-0000A6400000}"/>
    <cellStyle name="Navadno 3 4 5 2 9" xfId="14370" xr:uid="{00000000-0005-0000-0000-0000A7400000}"/>
    <cellStyle name="Navadno 3 4 5 3" xfId="439" xr:uid="{00000000-0005-0000-0000-0000A8400000}"/>
    <cellStyle name="Navadno 3 4 5 3 10" xfId="30651" xr:uid="{00000000-0005-0000-0000-0000A9400000}"/>
    <cellStyle name="Navadno 3 4 5 3 11" xfId="32979" xr:uid="{00000000-0005-0000-0000-0000AA400000}"/>
    <cellStyle name="Navadno 3 4 5 3 2" xfId="1143" xr:uid="{00000000-0005-0000-0000-0000AB400000}"/>
    <cellStyle name="Navadno 3 4 5 3 2 10" xfId="32980" xr:uid="{00000000-0005-0000-0000-0000AC400000}"/>
    <cellStyle name="Navadno 3 4 5 3 2 2" xfId="5404" xr:uid="{00000000-0005-0000-0000-0000AD400000}"/>
    <cellStyle name="Navadno 3 4 5 3 2 2 2" xfId="9630" xr:uid="{00000000-0005-0000-0000-0000AE400000}"/>
    <cellStyle name="Navadno 3 4 5 3 2 2 2 2" xfId="23788" xr:uid="{00000000-0005-0000-0000-0000AF400000}"/>
    <cellStyle name="Navadno 3 4 5 3 2 2 3" xfId="13856" xr:uid="{00000000-0005-0000-0000-0000B0400000}"/>
    <cellStyle name="Navadno 3 4 5 3 2 2 3 2" xfId="28014" xr:uid="{00000000-0005-0000-0000-0000B1400000}"/>
    <cellStyle name="Navadno 3 4 5 3 2 2 4" xfId="18114" xr:uid="{00000000-0005-0000-0000-0000B2400000}"/>
    <cellStyle name="Navadno 3 4 5 3 2 2 5" xfId="30299" xr:uid="{00000000-0005-0000-0000-0000B3400000}"/>
    <cellStyle name="Navadno 3 4 5 3 2 2 6" xfId="32981" xr:uid="{00000000-0005-0000-0000-0000B4400000}"/>
    <cellStyle name="Navadno 3 4 5 3 2 3" xfId="3996" xr:uid="{00000000-0005-0000-0000-0000B5400000}"/>
    <cellStyle name="Navadno 3 4 5 3 2 3 2" xfId="8222" xr:uid="{00000000-0005-0000-0000-0000B6400000}"/>
    <cellStyle name="Navadno 3 4 5 3 2 3 2 2" xfId="22380" xr:uid="{00000000-0005-0000-0000-0000B7400000}"/>
    <cellStyle name="Navadno 3 4 5 3 2 3 3" xfId="12448" xr:uid="{00000000-0005-0000-0000-0000B8400000}"/>
    <cellStyle name="Navadno 3 4 5 3 2 3 3 2" xfId="26606" xr:uid="{00000000-0005-0000-0000-0000B9400000}"/>
    <cellStyle name="Navadno 3 4 5 3 2 3 4" xfId="16706" xr:uid="{00000000-0005-0000-0000-0000BA400000}"/>
    <cellStyle name="Navadno 3 4 5 3 2 3 5" xfId="29611" xr:uid="{00000000-0005-0000-0000-0000BB400000}"/>
    <cellStyle name="Navadno 3 4 5 3 2 3 6" xfId="32982" xr:uid="{00000000-0005-0000-0000-0000BC400000}"/>
    <cellStyle name="Navadno 3 4 5 3 2 4" xfId="2588" xr:uid="{00000000-0005-0000-0000-0000BD400000}"/>
    <cellStyle name="Navadno 3 4 5 3 2 4 2" xfId="19530" xr:uid="{00000000-0005-0000-0000-0000BE400000}"/>
    <cellStyle name="Navadno 3 4 5 3 2 5" xfId="6814" xr:uid="{00000000-0005-0000-0000-0000BF400000}"/>
    <cellStyle name="Navadno 3 4 5 3 2 5 2" xfId="20972" xr:uid="{00000000-0005-0000-0000-0000C0400000}"/>
    <cellStyle name="Navadno 3 4 5 3 2 6" xfId="11040" xr:uid="{00000000-0005-0000-0000-0000C1400000}"/>
    <cellStyle name="Navadno 3 4 5 3 2 6 2" xfId="25198" xr:uid="{00000000-0005-0000-0000-0000C2400000}"/>
    <cellStyle name="Navadno 3 4 5 3 2 7" xfId="15298" xr:uid="{00000000-0005-0000-0000-0000C3400000}"/>
    <cellStyle name="Navadno 3 4 5 3 2 8" xfId="28891" xr:uid="{00000000-0005-0000-0000-0000C4400000}"/>
    <cellStyle name="Navadno 3 4 5 3 2 9" xfId="31003" xr:uid="{00000000-0005-0000-0000-0000C5400000}"/>
    <cellStyle name="Navadno 3 4 5 3 3" xfId="4700" xr:uid="{00000000-0005-0000-0000-0000C6400000}"/>
    <cellStyle name="Navadno 3 4 5 3 3 2" xfId="8926" xr:uid="{00000000-0005-0000-0000-0000C7400000}"/>
    <cellStyle name="Navadno 3 4 5 3 3 2 2" xfId="23084" xr:uid="{00000000-0005-0000-0000-0000C8400000}"/>
    <cellStyle name="Navadno 3 4 5 3 3 3" xfId="13152" xr:uid="{00000000-0005-0000-0000-0000C9400000}"/>
    <cellStyle name="Navadno 3 4 5 3 3 3 2" xfId="27310" xr:uid="{00000000-0005-0000-0000-0000CA400000}"/>
    <cellStyle name="Navadno 3 4 5 3 3 4" xfId="17410" xr:uid="{00000000-0005-0000-0000-0000CB400000}"/>
    <cellStyle name="Navadno 3 4 5 3 3 5" xfId="29947" xr:uid="{00000000-0005-0000-0000-0000CC400000}"/>
    <cellStyle name="Navadno 3 4 5 3 3 6" xfId="32983" xr:uid="{00000000-0005-0000-0000-0000CD400000}"/>
    <cellStyle name="Navadno 3 4 5 3 4" xfId="3292" xr:uid="{00000000-0005-0000-0000-0000CE400000}"/>
    <cellStyle name="Navadno 3 4 5 3 4 2" xfId="7518" xr:uid="{00000000-0005-0000-0000-0000CF400000}"/>
    <cellStyle name="Navadno 3 4 5 3 4 2 2" xfId="21676" xr:uid="{00000000-0005-0000-0000-0000D0400000}"/>
    <cellStyle name="Navadno 3 4 5 3 4 3" xfId="11744" xr:uid="{00000000-0005-0000-0000-0000D1400000}"/>
    <cellStyle name="Navadno 3 4 5 3 4 3 2" xfId="25902" xr:uid="{00000000-0005-0000-0000-0000D2400000}"/>
    <cellStyle name="Navadno 3 4 5 3 4 4" xfId="16002" xr:uid="{00000000-0005-0000-0000-0000D3400000}"/>
    <cellStyle name="Navadno 3 4 5 3 4 5" xfId="29259" xr:uid="{00000000-0005-0000-0000-0000D4400000}"/>
    <cellStyle name="Navadno 3 4 5 3 4 6" xfId="32984" xr:uid="{00000000-0005-0000-0000-0000D5400000}"/>
    <cellStyle name="Navadno 3 4 5 3 5" xfId="1884" xr:uid="{00000000-0005-0000-0000-0000D6400000}"/>
    <cellStyle name="Navadno 3 4 5 3 5 2" xfId="18826" xr:uid="{00000000-0005-0000-0000-0000D7400000}"/>
    <cellStyle name="Navadno 3 4 5 3 6" xfId="6110" xr:uid="{00000000-0005-0000-0000-0000D8400000}"/>
    <cellStyle name="Navadno 3 4 5 3 6 2" xfId="20268" xr:uid="{00000000-0005-0000-0000-0000D9400000}"/>
    <cellStyle name="Navadno 3 4 5 3 7" xfId="10336" xr:uid="{00000000-0005-0000-0000-0000DA400000}"/>
    <cellStyle name="Navadno 3 4 5 3 7 2" xfId="24494" xr:uid="{00000000-0005-0000-0000-0000DB400000}"/>
    <cellStyle name="Navadno 3 4 5 3 8" xfId="14594" xr:uid="{00000000-0005-0000-0000-0000DC400000}"/>
    <cellStyle name="Navadno 3 4 5 3 9" xfId="28539" xr:uid="{00000000-0005-0000-0000-0000DD400000}"/>
    <cellStyle name="Navadno 3 4 5 4" xfId="791" xr:uid="{00000000-0005-0000-0000-0000DE400000}"/>
    <cellStyle name="Navadno 3 4 5 4 10" xfId="32985" xr:uid="{00000000-0005-0000-0000-0000DF400000}"/>
    <cellStyle name="Navadno 3 4 5 4 2" xfId="5052" xr:uid="{00000000-0005-0000-0000-0000E0400000}"/>
    <cellStyle name="Navadno 3 4 5 4 2 2" xfId="9278" xr:uid="{00000000-0005-0000-0000-0000E1400000}"/>
    <cellStyle name="Navadno 3 4 5 4 2 2 2" xfId="23436" xr:uid="{00000000-0005-0000-0000-0000E2400000}"/>
    <cellStyle name="Navadno 3 4 5 4 2 3" xfId="13504" xr:uid="{00000000-0005-0000-0000-0000E3400000}"/>
    <cellStyle name="Navadno 3 4 5 4 2 3 2" xfId="27662" xr:uid="{00000000-0005-0000-0000-0000E4400000}"/>
    <cellStyle name="Navadno 3 4 5 4 2 4" xfId="17762" xr:uid="{00000000-0005-0000-0000-0000E5400000}"/>
    <cellStyle name="Navadno 3 4 5 4 2 5" xfId="30123" xr:uid="{00000000-0005-0000-0000-0000E6400000}"/>
    <cellStyle name="Navadno 3 4 5 4 2 6" xfId="32986" xr:uid="{00000000-0005-0000-0000-0000E7400000}"/>
    <cellStyle name="Navadno 3 4 5 4 3" xfId="3644" xr:uid="{00000000-0005-0000-0000-0000E8400000}"/>
    <cellStyle name="Navadno 3 4 5 4 3 2" xfId="7870" xr:uid="{00000000-0005-0000-0000-0000E9400000}"/>
    <cellStyle name="Navadno 3 4 5 4 3 2 2" xfId="22028" xr:uid="{00000000-0005-0000-0000-0000EA400000}"/>
    <cellStyle name="Navadno 3 4 5 4 3 3" xfId="12096" xr:uid="{00000000-0005-0000-0000-0000EB400000}"/>
    <cellStyle name="Navadno 3 4 5 4 3 3 2" xfId="26254" xr:uid="{00000000-0005-0000-0000-0000EC400000}"/>
    <cellStyle name="Navadno 3 4 5 4 3 4" xfId="16354" xr:uid="{00000000-0005-0000-0000-0000ED400000}"/>
    <cellStyle name="Navadno 3 4 5 4 3 5" xfId="29435" xr:uid="{00000000-0005-0000-0000-0000EE400000}"/>
    <cellStyle name="Navadno 3 4 5 4 3 6" xfId="32987" xr:uid="{00000000-0005-0000-0000-0000EF400000}"/>
    <cellStyle name="Navadno 3 4 5 4 4" xfId="2236" xr:uid="{00000000-0005-0000-0000-0000F0400000}"/>
    <cellStyle name="Navadno 3 4 5 4 4 2" xfId="19178" xr:uid="{00000000-0005-0000-0000-0000F1400000}"/>
    <cellStyle name="Navadno 3 4 5 4 5" xfId="6462" xr:uid="{00000000-0005-0000-0000-0000F2400000}"/>
    <cellStyle name="Navadno 3 4 5 4 5 2" xfId="20620" xr:uid="{00000000-0005-0000-0000-0000F3400000}"/>
    <cellStyle name="Navadno 3 4 5 4 6" xfId="10688" xr:uid="{00000000-0005-0000-0000-0000F4400000}"/>
    <cellStyle name="Navadno 3 4 5 4 6 2" xfId="24846" xr:uid="{00000000-0005-0000-0000-0000F5400000}"/>
    <cellStyle name="Navadno 3 4 5 4 7" xfId="14946" xr:uid="{00000000-0005-0000-0000-0000F6400000}"/>
    <cellStyle name="Navadno 3 4 5 4 8" xfId="28715" xr:uid="{00000000-0005-0000-0000-0000F7400000}"/>
    <cellStyle name="Navadno 3 4 5 4 9" xfId="30827" xr:uid="{00000000-0005-0000-0000-0000F8400000}"/>
    <cellStyle name="Navadno 3 4 5 5" xfId="4316" xr:uid="{00000000-0005-0000-0000-0000F9400000}"/>
    <cellStyle name="Navadno 3 4 5 5 2" xfId="8542" xr:uid="{00000000-0005-0000-0000-0000FA400000}"/>
    <cellStyle name="Navadno 3 4 5 5 2 2" xfId="22700" xr:uid="{00000000-0005-0000-0000-0000FB400000}"/>
    <cellStyle name="Navadno 3 4 5 5 3" xfId="12768" xr:uid="{00000000-0005-0000-0000-0000FC400000}"/>
    <cellStyle name="Navadno 3 4 5 5 3 2" xfId="26926" xr:uid="{00000000-0005-0000-0000-0000FD400000}"/>
    <cellStyle name="Navadno 3 4 5 5 4" xfId="17026" xr:uid="{00000000-0005-0000-0000-0000FE400000}"/>
    <cellStyle name="Navadno 3 4 5 5 5" xfId="29755" xr:uid="{00000000-0005-0000-0000-0000FF400000}"/>
    <cellStyle name="Navadno 3 4 5 5 6" xfId="32988" xr:uid="{00000000-0005-0000-0000-000000410000}"/>
    <cellStyle name="Navadno 3 4 5 6" xfId="2908" xr:uid="{00000000-0005-0000-0000-000001410000}"/>
    <cellStyle name="Navadno 3 4 5 6 2" xfId="7134" xr:uid="{00000000-0005-0000-0000-000002410000}"/>
    <cellStyle name="Navadno 3 4 5 6 2 2" xfId="21292" xr:uid="{00000000-0005-0000-0000-000003410000}"/>
    <cellStyle name="Navadno 3 4 5 6 3" xfId="11360" xr:uid="{00000000-0005-0000-0000-000004410000}"/>
    <cellStyle name="Navadno 3 4 5 6 3 2" xfId="25518" xr:uid="{00000000-0005-0000-0000-000005410000}"/>
    <cellStyle name="Navadno 3 4 5 6 4" xfId="15618" xr:uid="{00000000-0005-0000-0000-000006410000}"/>
    <cellStyle name="Navadno 3 4 5 6 5" xfId="29067" xr:uid="{00000000-0005-0000-0000-000007410000}"/>
    <cellStyle name="Navadno 3 4 5 6 6" xfId="32989" xr:uid="{00000000-0005-0000-0000-000008410000}"/>
    <cellStyle name="Navadno 3 4 5 7" xfId="1532" xr:uid="{00000000-0005-0000-0000-000009410000}"/>
    <cellStyle name="Navadno 3 4 5 7 2" xfId="18474" xr:uid="{00000000-0005-0000-0000-00000A410000}"/>
    <cellStyle name="Navadno 3 4 5 8" xfId="5758" xr:uid="{00000000-0005-0000-0000-00000B410000}"/>
    <cellStyle name="Navadno 3 4 5 8 2" xfId="19916" xr:uid="{00000000-0005-0000-0000-00000C410000}"/>
    <cellStyle name="Navadno 3 4 5 9" xfId="9984" xr:uid="{00000000-0005-0000-0000-00000D410000}"/>
    <cellStyle name="Navadno 3 4 5 9 2" xfId="24142" xr:uid="{00000000-0005-0000-0000-00000E410000}"/>
    <cellStyle name="Navadno 3 4 6" xfId="150" xr:uid="{00000000-0005-0000-0000-00000F410000}"/>
    <cellStyle name="Navadno 3 4 6 10" xfId="28427" xr:uid="{00000000-0005-0000-0000-000010410000}"/>
    <cellStyle name="Navadno 3 4 6 11" xfId="30507" xr:uid="{00000000-0005-0000-0000-000011410000}"/>
    <cellStyle name="Navadno 3 4 6 12" xfId="32990" xr:uid="{00000000-0005-0000-0000-000012410000}"/>
    <cellStyle name="Navadno 3 4 6 2" xfId="535" xr:uid="{00000000-0005-0000-0000-000013410000}"/>
    <cellStyle name="Navadno 3 4 6 2 10" xfId="30699" xr:uid="{00000000-0005-0000-0000-000014410000}"/>
    <cellStyle name="Navadno 3 4 6 2 11" xfId="32991" xr:uid="{00000000-0005-0000-0000-000015410000}"/>
    <cellStyle name="Navadno 3 4 6 2 2" xfId="1239" xr:uid="{00000000-0005-0000-0000-000016410000}"/>
    <cellStyle name="Navadno 3 4 6 2 2 10" xfId="32992" xr:uid="{00000000-0005-0000-0000-000017410000}"/>
    <cellStyle name="Navadno 3 4 6 2 2 2" xfId="5500" xr:uid="{00000000-0005-0000-0000-000018410000}"/>
    <cellStyle name="Navadno 3 4 6 2 2 2 2" xfId="9726" xr:uid="{00000000-0005-0000-0000-000019410000}"/>
    <cellStyle name="Navadno 3 4 6 2 2 2 2 2" xfId="23884" xr:uid="{00000000-0005-0000-0000-00001A410000}"/>
    <cellStyle name="Navadno 3 4 6 2 2 2 3" xfId="13952" xr:uid="{00000000-0005-0000-0000-00001B410000}"/>
    <cellStyle name="Navadno 3 4 6 2 2 2 3 2" xfId="28110" xr:uid="{00000000-0005-0000-0000-00001C410000}"/>
    <cellStyle name="Navadno 3 4 6 2 2 2 4" xfId="18210" xr:uid="{00000000-0005-0000-0000-00001D410000}"/>
    <cellStyle name="Navadno 3 4 6 2 2 2 5" xfId="30347" xr:uid="{00000000-0005-0000-0000-00001E410000}"/>
    <cellStyle name="Navadno 3 4 6 2 2 2 6" xfId="32993" xr:uid="{00000000-0005-0000-0000-00001F410000}"/>
    <cellStyle name="Navadno 3 4 6 2 2 3" xfId="4092" xr:uid="{00000000-0005-0000-0000-000020410000}"/>
    <cellStyle name="Navadno 3 4 6 2 2 3 2" xfId="8318" xr:uid="{00000000-0005-0000-0000-000021410000}"/>
    <cellStyle name="Navadno 3 4 6 2 2 3 2 2" xfId="22476" xr:uid="{00000000-0005-0000-0000-000022410000}"/>
    <cellStyle name="Navadno 3 4 6 2 2 3 3" xfId="12544" xr:uid="{00000000-0005-0000-0000-000023410000}"/>
    <cellStyle name="Navadno 3 4 6 2 2 3 3 2" xfId="26702" xr:uid="{00000000-0005-0000-0000-000024410000}"/>
    <cellStyle name="Navadno 3 4 6 2 2 3 4" xfId="16802" xr:uid="{00000000-0005-0000-0000-000025410000}"/>
    <cellStyle name="Navadno 3 4 6 2 2 3 5" xfId="29659" xr:uid="{00000000-0005-0000-0000-000026410000}"/>
    <cellStyle name="Navadno 3 4 6 2 2 3 6" xfId="32994" xr:uid="{00000000-0005-0000-0000-000027410000}"/>
    <cellStyle name="Navadno 3 4 6 2 2 4" xfId="2684" xr:uid="{00000000-0005-0000-0000-000028410000}"/>
    <cellStyle name="Navadno 3 4 6 2 2 4 2" xfId="19626" xr:uid="{00000000-0005-0000-0000-000029410000}"/>
    <cellStyle name="Navadno 3 4 6 2 2 5" xfId="6910" xr:uid="{00000000-0005-0000-0000-00002A410000}"/>
    <cellStyle name="Navadno 3 4 6 2 2 5 2" xfId="21068" xr:uid="{00000000-0005-0000-0000-00002B410000}"/>
    <cellStyle name="Navadno 3 4 6 2 2 6" xfId="11136" xr:uid="{00000000-0005-0000-0000-00002C410000}"/>
    <cellStyle name="Navadno 3 4 6 2 2 6 2" xfId="25294" xr:uid="{00000000-0005-0000-0000-00002D410000}"/>
    <cellStyle name="Navadno 3 4 6 2 2 7" xfId="15394" xr:uid="{00000000-0005-0000-0000-00002E410000}"/>
    <cellStyle name="Navadno 3 4 6 2 2 8" xfId="28939" xr:uid="{00000000-0005-0000-0000-00002F410000}"/>
    <cellStyle name="Navadno 3 4 6 2 2 9" xfId="31051" xr:uid="{00000000-0005-0000-0000-000030410000}"/>
    <cellStyle name="Navadno 3 4 6 2 3" xfId="4796" xr:uid="{00000000-0005-0000-0000-000031410000}"/>
    <cellStyle name="Navadno 3 4 6 2 3 2" xfId="9022" xr:uid="{00000000-0005-0000-0000-000032410000}"/>
    <cellStyle name="Navadno 3 4 6 2 3 2 2" xfId="23180" xr:uid="{00000000-0005-0000-0000-000033410000}"/>
    <cellStyle name="Navadno 3 4 6 2 3 3" xfId="13248" xr:uid="{00000000-0005-0000-0000-000034410000}"/>
    <cellStyle name="Navadno 3 4 6 2 3 3 2" xfId="27406" xr:uid="{00000000-0005-0000-0000-000035410000}"/>
    <cellStyle name="Navadno 3 4 6 2 3 4" xfId="17506" xr:uid="{00000000-0005-0000-0000-000036410000}"/>
    <cellStyle name="Navadno 3 4 6 2 3 5" xfId="29995" xr:uid="{00000000-0005-0000-0000-000037410000}"/>
    <cellStyle name="Navadno 3 4 6 2 3 6" xfId="32995" xr:uid="{00000000-0005-0000-0000-000038410000}"/>
    <cellStyle name="Navadno 3 4 6 2 4" xfId="3388" xr:uid="{00000000-0005-0000-0000-000039410000}"/>
    <cellStyle name="Navadno 3 4 6 2 4 2" xfId="7614" xr:uid="{00000000-0005-0000-0000-00003A410000}"/>
    <cellStyle name="Navadno 3 4 6 2 4 2 2" xfId="21772" xr:uid="{00000000-0005-0000-0000-00003B410000}"/>
    <cellStyle name="Navadno 3 4 6 2 4 3" xfId="11840" xr:uid="{00000000-0005-0000-0000-00003C410000}"/>
    <cellStyle name="Navadno 3 4 6 2 4 3 2" xfId="25998" xr:uid="{00000000-0005-0000-0000-00003D410000}"/>
    <cellStyle name="Navadno 3 4 6 2 4 4" xfId="16098" xr:uid="{00000000-0005-0000-0000-00003E410000}"/>
    <cellStyle name="Navadno 3 4 6 2 4 5" xfId="29307" xr:uid="{00000000-0005-0000-0000-00003F410000}"/>
    <cellStyle name="Navadno 3 4 6 2 4 6" xfId="32996" xr:uid="{00000000-0005-0000-0000-000040410000}"/>
    <cellStyle name="Navadno 3 4 6 2 5" xfId="1980" xr:uid="{00000000-0005-0000-0000-000041410000}"/>
    <cellStyle name="Navadno 3 4 6 2 5 2" xfId="18922" xr:uid="{00000000-0005-0000-0000-000042410000}"/>
    <cellStyle name="Navadno 3 4 6 2 6" xfId="6206" xr:uid="{00000000-0005-0000-0000-000043410000}"/>
    <cellStyle name="Navadno 3 4 6 2 6 2" xfId="20364" xr:uid="{00000000-0005-0000-0000-000044410000}"/>
    <cellStyle name="Navadno 3 4 6 2 7" xfId="10432" xr:uid="{00000000-0005-0000-0000-000045410000}"/>
    <cellStyle name="Navadno 3 4 6 2 7 2" xfId="24590" xr:uid="{00000000-0005-0000-0000-000046410000}"/>
    <cellStyle name="Navadno 3 4 6 2 8" xfId="14690" xr:uid="{00000000-0005-0000-0000-000047410000}"/>
    <cellStyle name="Navadno 3 4 6 2 9" xfId="28587" xr:uid="{00000000-0005-0000-0000-000048410000}"/>
    <cellStyle name="Navadno 3 4 6 3" xfId="887" xr:uid="{00000000-0005-0000-0000-000049410000}"/>
    <cellStyle name="Navadno 3 4 6 3 10" xfId="32997" xr:uid="{00000000-0005-0000-0000-00004A410000}"/>
    <cellStyle name="Navadno 3 4 6 3 2" xfId="5148" xr:uid="{00000000-0005-0000-0000-00004B410000}"/>
    <cellStyle name="Navadno 3 4 6 3 2 2" xfId="9374" xr:uid="{00000000-0005-0000-0000-00004C410000}"/>
    <cellStyle name="Navadno 3 4 6 3 2 2 2" xfId="23532" xr:uid="{00000000-0005-0000-0000-00004D410000}"/>
    <cellStyle name="Navadno 3 4 6 3 2 3" xfId="13600" xr:uid="{00000000-0005-0000-0000-00004E410000}"/>
    <cellStyle name="Navadno 3 4 6 3 2 3 2" xfId="27758" xr:uid="{00000000-0005-0000-0000-00004F410000}"/>
    <cellStyle name="Navadno 3 4 6 3 2 4" xfId="17858" xr:uid="{00000000-0005-0000-0000-000050410000}"/>
    <cellStyle name="Navadno 3 4 6 3 2 5" xfId="30171" xr:uid="{00000000-0005-0000-0000-000051410000}"/>
    <cellStyle name="Navadno 3 4 6 3 2 6" xfId="32998" xr:uid="{00000000-0005-0000-0000-000052410000}"/>
    <cellStyle name="Navadno 3 4 6 3 3" xfId="3740" xr:uid="{00000000-0005-0000-0000-000053410000}"/>
    <cellStyle name="Navadno 3 4 6 3 3 2" xfId="7966" xr:uid="{00000000-0005-0000-0000-000054410000}"/>
    <cellStyle name="Navadno 3 4 6 3 3 2 2" xfId="22124" xr:uid="{00000000-0005-0000-0000-000055410000}"/>
    <cellStyle name="Navadno 3 4 6 3 3 3" xfId="12192" xr:uid="{00000000-0005-0000-0000-000056410000}"/>
    <cellStyle name="Navadno 3 4 6 3 3 3 2" xfId="26350" xr:uid="{00000000-0005-0000-0000-000057410000}"/>
    <cellStyle name="Navadno 3 4 6 3 3 4" xfId="16450" xr:uid="{00000000-0005-0000-0000-000058410000}"/>
    <cellStyle name="Navadno 3 4 6 3 3 5" xfId="29483" xr:uid="{00000000-0005-0000-0000-000059410000}"/>
    <cellStyle name="Navadno 3 4 6 3 3 6" xfId="32999" xr:uid="{00000000-0005-0000-0000-00005A410000}"/>
    <cellStyle name="Navadno 3 4 6 3 4" xfId="2332" xr:uid="{00000000-0005-0000-0000-00005B410000}"/>
    <cellStyle name="Navadno 3 4 6 3 4 2" xfId="19274" xr:uid="{00000000-0005-0000-0000-00005C410000}"/>
    <cellStyle name="Navadno 3 4 6 3 5" xfId="6558" xr:uid="{00000000-0005-0000-0000-00005D410000}"/>
    <cellStyle name="Navadno 3 4 6 3 5 2" xfId="20716" xr:uid="{00000000-0005-0000-0000-00005E410000}"/>
    <cellStyle name="Navadno 3 4 6 3 6" xfId="10784" xr:uid="{00000000-0005-0000-0000-00005F410000}"/>
    <cellStyle name="Navadno 3 4 6 3 6 2" xfId="24942" xr:uid="{00000000-0005-0000-0000-000060410000}"/>
    <cellStyle name="Navadno 3 4 6 3 7" xfId="15042" xr:uid="{00000000-0005-0000-0000-000061410000}"/>
    <cellStyle name="Navadno 3 4 6 3 8" xfId="28763" xr:uid="{00000000-0005-0000-0000-000062410000}"/>
    <cellStyle name="Navadno 3 4 6 3 9" xfId="30875" xr:uid="{00000000-0005-0000-0000-000063410000}"/>
    <cellStyle name="Navadno 3 4 6 4" xfId="4412" xr:uid="{00000000-0005-0000-0000-000064410000}"/>
    <cellStyle name="Navadno 3 4 6 4 2" xfId="8638" xr:uid="{00000000-0005-0000-0000-000065410000}"/>
    <cellStyle name="Navadno 3 4 6 4 2 2" xfId="22796" xr:uid="{00000000-0005-0000-0000-000066410000}"/>
    <cellStyle name="Navadno 3 4 6 4 3" xfId="12864" xr:uid="{00000000-0005-0000-0000-000067410000}"/>
    <cellStyle name="Navadno 3 4 6 4 3 2" xfId="27022" xr:uid="{00000000-0005-0000-0000-000068410000}"/>
    <cellStyle name="Navadno 3 4 6 4 4" xfId="17122" xr:uid="{00000000-0005-0000-0000-000069410000}"/>
    <cellStyle name="Navadno 3 4 6 4 5" xfId="29803" xr:uid="{00000000-0005-0000-0000-00006A410000}"/>
    <cellStyle name="Navadno 3 4 6 4 6" xfId="33000" xr:uid="{00000000-0005-0000-0000-00006B410000}"/>
    <cellStyle name="Navadno 3 4 6 5" xfId="3004" xr:uid="{00000000-0005-0000-0000-00006C410000}"/>
    <cellStyle name="Navadno 3 4 6 5 2" xfId="7230" xr:uid="{00000000-0005-0000-0000-00006D410000}"/>
    <cellStyle name="Navadno 3 4 6 5 2 2" xfId="21388" xr:uid="{00000000-0005-0000-0000-00006E410000}"/>
    <cellStyle name="Navadno 3 4 6 5 3" xfId="11456" xr:uid="{00000000-0005-0000-0000-00006F410000}"/>
    <cellStyle name="Navadno 3 4 6 5 3 2" xfId="25614" xr:uid="{00000000-0005-0000-0000-000070410000}"/>
    <cellStyle name="Navadno 3 4 6 5 4" xfId="15714" xr:uid="{00000000-0005-0000-0000-000071410000}"/>
    <cellStyle name="Navadno 3 4 6 5 5" xfId="29115" xr:uid="{00000000-0005-0000-0000-000072410000}"/>
    <cellStyle name="Navadno 3 4 6 5 6" xfId="33001" xr:uid="{00000000-0005-0000-0000-000073410000}"/>
    <cellStyle name="Navadno 3 4 6 6" xfId="1596" xr:uid="{00000000-0005-0000-0000-000074410000}"/>
    <cellStyle name="Navadno 3 4 6 6 2" xfId="18538" xr:uid="{00000000-0005-0000-0000-000075410000}"/>
    <cellStyle name="Navadno 3 4 6 7" xfId="5822" xr:uid="{00000000-0005-0000-0000-000076410000}"/>
    <cellStyle name="Navadno 3 4 6 7 2" xfId="19980" xr:uid="{00000000-0005-0000-0000-000077410000}"/>
    <cellStyle name="Navadno 3 4 6 8" xfId="10048" xr:uid="{00000000-0005-0000-0000-000078410000}"/>
    <cellStyle name="Navadno 3 4 6 8 2" xfId="24206" xr:uid="{00000000-0005-0000-0000-000079410000}"/>
    <cellStyle name="Navadno 3 4 6 9" xfId="14306" xr:uid="{00000000-0005-0000-0000-00007A410000}"/>
    <cellStyle name="Navadno 3 4 7" xfId="182" xr:uid="{00000000-0005-0000-0000-00007B410000}"/>
    <cellStyle name="Navadno 3 4 7 10" xfId="28443" xr:uid="{00000000-0005-0000-0000-00007C410000}"/>
    <cellStyle name="Navadno 3 4 7 11" xfId="30523" xr:uid="{00000000-0005-0000-0000-00007D410000}"/>
    <cellStyle name="Navadno 3 4 7 12" xfId="33002" xr:uid="{00000000-0005-0000-0000-00007E410000}"/>
    <cellStyle name="Navadno 3 4 7 2" xfId="407" xr:uid="{00000000-0005-0000-0000-00007F410000}"/>
    <cellStyle name="Navadno 3 4 7 2 10" xfId="30635" xr:uid="{00000000-0005-0000-0000-000080410000}"/>
    <cellStyle name="Navadno 3 4 7 2 11" xfId="33003" xr:uid="{00000000-0005-0000-0000-000081410000}"/>
    <cellStyle name="Navadno 3 4 7 2 2" xfId="1111" xr:uid="{00000000-0005-0000-0000-000082410000}"/>
    <cellStyle name="Navadno 3 4 7 2 2 10" xfId="33004" xr:uid="{00000000-0005-0000-0000-000083410000}"/>
    <cellStyle name="Navadno 3 4 7 2 2 2" xfId="5372" xr:uid="{00000000-0005-0000-0000-000084410000}"/>
    <cellStyle name="Navadno 3 4 7 2 2 2 2" xfId="9598" xr:uid="{00000000-0005-0000-0000-000085410000}"/>
    <cellStyle name="Navadno 3 4 7 2 2 2 2 2" xfId="23756" xr:uid="{00000000-0005-0000-0000-000086410000}"/>
    <cellStyle name="Navadno 3 4 7 2 2 2 3" xfId="13824" xr:uid="{00000000-0005-0000-0000-000087410000}"/>
    <cellStyle name="Navadno 3 4 7 2 2 2 3 2" xfId="27982" xr:uid="{00000000-0005-0000-0000-000088410000}"/>
    <cellStyle name="Navadno 3 4 7 2 2 2 4" xfId="18082" xr:uid="{00000000-0005-0000-0000-000089410000}"/>
    <cellStyle name="Navadno 3 4 7 2 2 2 5" xfId="30283" xr:uid="{00000000-0005-0000-0000-00008A410000}"/>
    <cellStyle name="Navadno 3 4 7 2 2 2 6" xfId="33005" xr:uid="{00000000-0005-0000-0000-00008B410000}"/>
    <cellStyle name="Navadno 3 4 7 2 2 3" xfId="3964" xr:uid="{00000000-0005-0000-0000-00008C410000}"/>
    <cellStyle name="Navadno 3 4 7 2 2 3 2" xfId="8190" xr:uid="{00000000-0005-0000-0000-00008D410000}"/>
    <cellStyle name="Navadno 3 4 7 2 2 3 2 2" xfId="22348" xr:uid="{00000000-0005-0000-0000-00008E410000}"/>
    <cellStyle name="Navadno 3 4 7 2 2 3 3" xfId="12416" xr:uid="{00000000-0005-0000-0000-00008F410000}"/>
    <cellStyle name="Navadno 3 4 7 2 2 3 3 2" xfId="26574" xr:uid="{00000000-0005-0000-0000-000090410000}"/>
    <cellStyle name="Navadno 3 4 7 2 2 3 4" xfId="16674" xr:uid="{00000000-0005-0000-0000-000091410000}"/>
    <cellStyle name="Navadno 3 4 7 2 2 3 5" xfId="29595" xr:uid="{00000000-0005-0000-0000-000092410000}"/>
    <cellStyle name="Navadno 3 4 7 2 2 3 6" xfId="33006" xr:uid="{00000000-0005-0000-0000-000093410000}"/>
    <cellStyle name="Navadno 3 4 7 2 2 4" xfId="2556" xr:uid="{00000000-0005-0000-0000-000094410000}"/>
    <cellStyle name="Navadno 3 4 7 2 2 4 2" xfId="19498" xr:uid="{00000000-0005-0000-0000-000095410000}"/>
    <cellStyle name="Navadno 3 4 7 2 2 5" xfId="6782" xr:uid="{00000000-0005-0000-0000-000096410000}"/>
    <cellStyle name="Navadno 3 4 7 2 2 5 2" xfId="20940" xr:uid="{00000000-0005-0000-0000-000097410000}"/>
    <cellStyle name="Navadno 3 4 7 2 2 6" xfId="11008" xr:uid="{00000000-0005-0000-0000-000098410000}"/>
    <cellStyle name="Navadno 3 4 7 2 2 6 2" xfId="25166" xr:uid="{00000000-0005-0000-0000-000099410000}"/>
    <cellStyle name="Navadno 3 4 7 2 2 7" xfId="15266" xr:uid="{00000000-0005-0000-0000-00009A410000}"/>
    <cellStyle name="Navadno 3 4 7 2 2 8" xfId="28875" xr:uid="{00000000-0005-0000-0000-00009B410000}"/>
    <cellStyle name="Navadno 3 4 7 2 2 9" xfId="30987" xr:uid="{00000000-0005-0000-0000-00009C410000}"/>
    <cellStyle name="Navadno 3 4 7 2 3" xfId="4668" xr:uid="{00000000-0005-0000-0000-00009D410000}"/>
    <cellStyle name="Navadno 3 4 7 2 3 2" xfId="8894" xr:uid="{00000000-0005-0000-0000-00009E410000}"/>
    <cellStyle name="Navadno 3 4 7 2 3 2 2" xfId="23052" xr:uid="{00000000-0005-0000-0000-00009F410000}"/>
    <cellStyle name="Navadno 3 4 7 2 3 3" xfId="13120" xr:uid="{00000000-0005-0000-0000-0000A0410000}"/>
    <cellStyle name="Navadno 3 4 7 2 3 3 2" xfId="27278" xr:uid="{00000000-0005-0000-0000-0000A1410000}"/>
    <cellStyle name="Navadno 3 4 7 2 3 4" xfId="17378" xr:uid="{00000000-0005-0000-0000-0000A2410000}"/>
    <cellStyle name="Navadno 3 4 7 2 3 5" xfId="29931" xr:uid="{00000000-0005-0000-0000-0000A3410000}"/>
    <cellStyle name="Navadno 3 4 7 2 3 6" xfId="33007" xr:uid="{00000000-0005-0000-0000-0000A4410000}"/>
    <cellStyle name="Navadno 3 4 7 2 4" xfId="3260" xr:uid="{00000000-0005-0000-0000-0000A5410000}"/>
    <cellStyle name="Navadno 3 4 7 2 4 2" xfId="7486" xr:uid="{00000000-0005-0000-0000-0000A6410000}"/>
    <cellStyle name="Navadno 3 4 7 2 4 2 2" xfId="21644" xr:uid="{00000000-0005-0000-0000-0000A7410000}"/>
    <cellStyle name="Navadno 3 4 7 2 4 3" xfId="11712" xr:uid="{00000000-0005-0000-0000-0000A8410000}"/>
    <cellStyle name="Navadno 3 4 7 2 4 3 2" xfId="25870" xr:uid="{00000000-0005-0000-0000-0000A9410000}"/>
    <cellStyle name="Navadno 3 4 7 2 4 4" xfId="15970" xr:uid="{00000000-0005-0000-0000-0000AA410000}"/>
    <cellStyle name="Navadno 3 4 7 2 4 5" xfId="29243" xr:uid="{00000000-0005-0000-0000-0000AB410000}"/>
    <cellStyle name="Navadno 3 4 7 2 4 6" xfId="33008" xr:uid="{00000000-0005-0000-0000-0000AC410000}"/>
    <cellStyle name="Navadno 3 4 7 2 5" xfId="1852" xr:uid="{00000000-0005-0000-0000-0000AD410000}"/>
    <cellStyle name="Navadno 3 4 7 2 5 2" xfId="18794" xr:uid="{00000000-0005-0000-0000-0000AE410000}"/>
    <cellStyle name="Navadno 3 4 7 2 6" xfId="6078" xr:uid="{00000000-0005-0000-0000-0000AF410000}"/>
    <cellStyle name="Navadno 3 4 7 2 6 2" xfId="20236" xr:uid="{00000000-0005-0000-0000-0000B0410000}"/>
    <cellStyle name="Navadno 3 4 7 2 7" xfId="10304" xr:uid="{00000000-0005-0000-0000-0000B1410000}"/>
    <cellStyle name="Navadno 3 4 7 2 7 2" xfId="24462" xr:uid="{00000000-0005-0000-0000-0000B2410000}"/>
    <cellStyle name="Navadno 3 4 7 2 8" xfId="14562" xr:uid="{00000000-0005-0000-0000-0000B3410000}"/>
    <cellStyle name="Navadno 3 4 7 2 9" xfId="28523" xr:uid="{00000000-0005-0000-0000-0000B4410000}"/>
    <cellStyle name="Navadno 3 4 7 3" xfId="759" xr:uid="{00000000-0005-0000-0000-0000B5410000}"/>
    <cellStyle name="Navadno 3 4 7 3 10" xfId="33009" xr:uid="{00000000-0005-0000-0000-0000B6410000}"/>
    <cellStyle name="Navadno 3 4 7 3 2" xfId="5020" xr:uid="{00000000-0005-0000-0000-0000B7410000}"/>
    <cellStyle name="Navadno 3 4 7 3 2 2" xfId="9246" xr:uid="{00000000-0005-0000-0000-0000B8410000}"/>
    <cellStyle name="Navadno 3 4 7 3 2 2 2" xfId="23404" xr:uid="{00000000-0005-0000-0000-0000B9410000}"/>
    <cellStyle name="Navadno 3 4 7 3 2 3" xfId="13472" xr:uid="{00000000-0005-0000-0000-0000BA410000}"/>
    <cellStyle name="Navadno 3 4 7 3 2 3 2" xfId="27630" xr:uid="{00000000-0005-0000-0000-0000BB410000}"/>
    <cellStyle name="Navadno 3 4 7 3 2 4" xfId="17730" xr:uid="{00000000-0005-0000-0000-0000BC410000}"/>
    <cellStyle name="Navadno 3 4 7 3 2 5" xfId="30107" xr:uid="{00000000-0005-0000-0000-0000BD410000}"/>
    <cellStyle name="Navadno 3 4 7 3 2 6" xfId="33010" xr:uid="{00000000-0005-0000-0000-0000BE410000}"/>
    <cellStyle name="Navadno 3 4 7 3 3" xfId="3612" xr:uid="{00000000-0005-0000-0000-0000BF410000}"/>
    <cellStyle name="Navadno 3 4 7 3 3 2" xfId="7838" xr:uid="{00000000-0005-0000-0000-0000C0410000}"/>
    <cellStyle name="Navadno 3 4 7 3 3 2 2" xfId="21996" xr:uid="{00000000-0005-0000-0000-0000C1410000}"/>
    <cellStyle name="Navadno 3 4 7 3 3 3" xfId="12064" xr:uid="{00000000-0005-0000-0000-0000C2410000}"/>
    <cellStyle name="Navadno 3 4 7 3 3 3 2" xfId="26222" xr:uid="{00000000-0005-0000-0000-0000C3410000}"/>
    <cellStyle name="Navadno 3 4 7 3 3 4" xfId="16322" xr:uid="{00000000-0005-0000-0000-0000C4410000}"/>
    <cellStyle name="Navadno 3 4 7 3 3 5" xfId="29419" xr:uid="{00000000-0005-0000-0000-0000C5410000}"/>
    <cellStyle name="Navadno 3 4 7 3 3 6" xfId="33011" xr:uid="{00000000-0005-0000-0000-0000C6410000}"/>
    <cellStyle name="Navadno 3 4 7 3 4" xfId="2204" xr:uid="{00000000-0005-0000-0000-0000C7410000}"/>
    <cellStyle name="Navadno 3 4 7 3 4 2" xfId="19146" xr:uid="{00000000-0005-0000-0000-0000C8410000}"/>
    <cellStyle name="Navadno 3 4 7 3 5" xfId="6430" xr:uid="{00000000-0005-0000-0000-0000C9410000}"/>
    <cellStyle name="Navadno 3 4 7 3 5 2" xfId="20588" xr:uid="{00000000-0005-0000-0000-0000CA410000}"/>
    <cellStyle name="Navadno 3 4 7 3 6" xfId="10656" xr:uid="{00000000-0005-0000-0000-0000CB410000}"/>
    <cellStyle name="Navadno 3 4 7 3 6 2" xfId="24814" xr:uid="{00000000-0005-0000-0000-0000CC410000}"/>
    <cellStyle name="Navadno 3 4 7 3 7" xfId="14914" xr:uid="{00000000-0005-0000-0000-0000CD410000}"/>
    <cellStyle name="Navadno 3 4 7 3 8" xfId="28699" xr:uid="{00000000-0005-0000-0000-0000CE410000}"/>
    <cellStyle name="Navadno 3 4 7 3 9" xfId="30811" xr:uid="{00000000-0005-0000-0000-0000CF410000}"/>
    <cellStyle name="Navadno 3 4 7 4" xfId="4444" xr:uid="{00000000-0005-0000-0000-0000D0410000}"/>
    <cellStyle name="Navadno 3 4 7 4 2" xfId="8670" xr:uid="{00000000-0005-0000-0000-0000D1410000}"/>
    <cellStyle name="Navadno 3 4 7 4 2 2" xfId="22828" xr:uid="{00000000-0005-0000-0000-0000D2410000}"/>
    <cellStyle name="Navadno 3 4 7 4 3" xfId="12896" xr:uid="{00000000-0005-0000-0000-0000D3410000}"/>
    <cellStyle name="Navadno 3 4 7 4 3 2" xfId="27054" xr:uid="{00000000-0005-0000-0000-0000D4410000}"/>
    <cellStyle name="Navadno 3 4 7 4 4" xfId="17154" xr:uid="{00000000-0005-0000-0000-0000D5410000}"/>
    <cellStyle name="Navadno 3 4 7 4 5" xfId="29819" xr:uid="{00000000-0005-0000-0000-0000D6410000}"/>
    <cellStyle name="Navadno 3 4 7 4 6" xfId="33012" xr:uid="{00000000-0005-0000-0000-0000D7410000}"/>
    <cellStyle name="Navadno 3 4 7 5" xfId="3036" xr:uid="{00000000-0005-0000-0000-0000D8410000}"/>
    <cellStyle name="Navadno 3 4 7 5 2" xfId="7262" xr:uid="{00000000-0005-0000-0000-0000D9410000}"/>
    <cellStyle name="Navadno 3 4 7 5 2 2" xfId="21420" xr:uid="{00000000-0005-0000-0000-0000DA410000}"/>
    <cellStyle name="Navadno 3 4 7 5 3" xfId="11488" xr:uid="{00000000-0005-0000-0000-0000DB410000}"/>
    <cellStyle name="Navadno 3 4 7 5 3 2" xfId="25646" xr:uid="{00000000-0005-0000-0000-0000DC410000}"/>
    <cellStyle name="Navadno 3 4 7 5 4" xfId="15746" xr:uid="{00000000-0005-0000-0000-0000DD410000}"/>
    <cellStyle name="Navadno 3 4 7 5 5" xfId="29131" xr:uid="{00000000-0005-0000-0000-0000DE410000}"/>
    <cellStyle name="Navadno 3 4 7 5 6" xfId="33013" xr:uid="{00000000-0005-0000-0000-0000DF410000}"/>
    <cellStyle name="Navadno 3 4 7 6" xfId="1628" xr:uid="{00000000-0005-0000-0000-0000E0410000}"/>
    <cellStyle name="Navadno 3 4 7 6 2" xfId="18570" xr:uid="{00000000-0005-0000-0000-0000E1410000}"/>
    <cellStyle name="Navadno 3 4 7 7" xfId="5854" xr:uid="{00000000-0005-0000-0000-0000E2410000}"/>
    <cellStyle name="Navadno 3 4 7 7 2" xfId="20012" xr:uid="{00000000-0005-0000-0000-0000E3410000}"/>
    <cellStyle name="Navadno 3 4 7 8" xfId="10080" xr:uid="{00000000-0005-0000-0000-0000E4410000}"/>
    <cellStyle name="Navadno 3 4 7 8 2" xfId="24238" xr:uid="{00000000-0005-0000-0000-0000E5410000}"/>
    <cellStyle name="Navadno 3 4 7 9" xfId="14338" xr:uid="{00000000-0005-0000-0000-0000E6410000}"/>
    <cellStyle name="Navadno 3 4 8" xfId="319" xr:uid="{00000000-0005-0000-0000-0000E7410000}"/>
    <cellStyle name="Navadno 3 4 8 10" xfId="28490" xr:uid="{00000000-0005-0000-0000-0000E8410000}"/>
    <cellStyle name="Navadno 3 4 8 11" xfId="30590" xr:uid="{00000000-0005-0000-0000-0000E9410000}"/>
    <cellStyle name="Navadno 3 4 8 12" xfId="33014" xr:uid="{00000000-0005-0000-0000-0000EA410000}"/>
    <cellStyle name="Navadno 3 4 8 2" xfId="671" xr:uid="{00000000-0005-0000-0000-0000EB410000}"/>
    <cellStyle name="Navadno 3 4 8 2 10" xfId="30766" xr:uid="{00000000-0005-0000-0000-0000EC410000}"/>
    <cellStyle name="Navadno 3 4 8 2 11" xfId="33015" xr:uid="{00000000-0005-0000-0000-0000ED410000}"/>
    <cellStyle name="Navadno 3 4 8 2 2" xfId="1375" xr:uid="{00000000-0005-0000-0000-0000EE410000}"/>
    <cellStyle name="Navadno 3 4 8 2 2 10" xfId="33016" xr:uid="{00000000-0005-0000-0000-0000EF410000}"/>
    <cellStyle name="Navadno 3 4 8 2 2 2" xfId="5636" xr:uid="{00000000-0005-0000-0000-0000F0410000}"/>
    <cellStyle name="Navadno 3 4 8 2 2 2 2" xfId="9862" xr:uid="{00000000-0005-0000-0000-0000F1410000}"/>
    <cellStyle name="Navadno 3 4 8 2 2 2 2 2" xfId="24020" xr:uid="{00000000-0005-0000-0000-0000F2410000}"/>
    <cellStyle name="Navadno 3 4 8 2 2 2 3" xfId="14088" xr:uid="{00000000-0005-0000-0000-0000F3410000}"/>
    <cellStyle name="Navadno 3 4 8 2 2 2 3 2" xfId="28246" xr:uid="{00000000-0005-0000-0000-0000F4410000}"/>
    <cellStyle name="Navadno 3 4 8 2 2 2 4" xfId="18346" xr:uid="{00000000-0005-0000-0000-0000F5410000}"/>
    <cellStyle name="Navadno 3 4 8 2 2 2 5" xfId="30414" xr:uid="{00000000-0005-0000-0000-0000F6410000}"/>
    <cellStyle name="Navadno 3 4 8 2 2 2 6" xfId="33017" xr:uid="{00000000-0005-0000-0000-0000F7410000}"/>
    <cellStyle name="Navadno 3 4 8 2 2 3" xfId="4228" xr:uid="{00000000-0005-0000-0000-0000F8410000}"/>
    <cellStyle name="Navadno 3 4 8 2 2 3 2" xfId="8454" xr:uid="{00000000-0005-0000-0000-0000F9410000}"/>
    <cellStyle name="Navadno 3 4 8 2 2 3 2 2" xfId="22612" xr:uid="{00000000-0005-0000-0000-0000FA410000}"/>
    <cellStyle name="Navadno 3 4 8 2 2 3 3" xfId="12680" xr:uid="{00000000-0005-0000-0000-0000FB410000}"/>
    <cellStyle name="Navadno 3 4 8 2 2 3 3 2" xfId="26838" xr:uid="{00000000-0005-0000-0000-0000FC410000}"/>
    <cellStyle name="Navadno 3 4 8 2 2 3 4" xfId="16938" xr:uid="{00000000-0005-0000-0000-0000FD410000}"/>
    <cellStyle name="Navadno 3 4 8 2 2 3 5" xfId="29726" xr:uid="{00000000-0005-0000-0000-0000FE410000}"/>
    <cellStyle name="Navadno 3 4 8 2 2 3 6" xfId="33018" xr:uid="{00000000-0005-0000-0000-0000FF410000}"/>
    <cellStyle name="Navadno 3 4 8 2 2 4" xfId="2820" xr:uid="{00000000-0005-0000-0000-000000420000}"/>
    <cellStyle name="Navadno 3 4 8 2 2 4 2" xfId="19762" xr:uid="{00000000-0005-0000-0000-000001420000}"/>
    <cellStyle name="Navadno 3 4 8 2 2 5" xfId="7046" xr:uid="{00000000-0005-0000-0000-000002420000}"/>
    <cellStyle name="Navadno 3 4 8 2 2 5 2" xfId="21204" xr:uid="{00000000-0005-0000-0000-000003420000}"/>
    <cellStyle name="Navadno 3 4 8 2 2 6" xfId="11272" xr:uid="{00000000-0005-0000-0000-000004420000}"/>
    <cellStyle name="Navadno 3 4 8 2 2 6 2" xfId="25430" xr:uid="{00000000-0005-0000-0000-000005420000}"/>
    <cellStyle name="Navadno 3 4 8 2 2 7" xfId="15530" xr:uid="{00000000-0005-0000-0000-000006420000}"/>
    <cellStyle name="Navadno 3 4 8 2 2 8" xfId="29006" xr:uid="{00000000-0005-0000-0000-000007420000}"/>
    <cellStyle name="Navadno 3 4 8 2 2 9" xfId="31118" xr:uid="{00000000-0005-0000-0000-000008420000}"/>
    <cellStyle name="Navadno 3 4 8 2 3" xfId="4932" xr:uid="{00000000-0005-0000-0000-000009420000}"/>
    <cellStyle name="Navadno 3 4 8 2 3 2" xfId="9158" xr:uid="{00000000-0005-0000-0000-00000A420000}"/>
    <cellStyle name="Navadno 3 4 8 2 3 2 2" xfId="23316" xr:uid="{00000000-0005-0000-0000-00000B420000}"/>
    <cellStyle name="Navadno 3 4 8 2 3 3" xfId="13384" xr:uid="{00000000-0005-0000-0000-00000C420000}"/>
    <cellStyle name="Navadno 3 4 8 2 3 3 2" xfId="27542" xr:uid="{00000000-0005-0000-0000-00000D420000}"/>
    <cellStyle name="Navadno 3 4 8 2 3 4" xfId="17642" xr:uid="{00000000-0005-0000-0000-00000E420000}"/>
    <cellStyle name="Navadno 3 4 8 2 3 5" xfId="30062" xr:uid="{00000000-0005-0000-0000-00000F420000}"/>
    <cellStyle name="Navadno 3 4 8 2 3 6" xfId="33019" xr:uid="{00000000-0005-0000-0000-000010420000}"/>
    <cellStyle name="Navadno 3 4 8 2 4" xfId="3524" xr:uid="{00000000-0005-0000-0000-000011420000}"/>
    <cellStyle name="Navadno 3 4 8 2 4 2" xfId="7750" xr:uid="{00000000-0005-0000-0000-000012420000}"/>
    <cellStyle name="Navadno 3 4 8 2 4 2 2" xfId="21908" xr:uid="{00000000-0005-0000-0000-000013420000}"/>
    <cellStyle name="Navadno 3 4 8 2 4 3" xfId="11976" xr:uid="{00000000-0005-0000-0000-000014420000}"/>
    <cellStyle name="Navadno 3 4 8 2 4 3 2" xfId="26134" xr:uid="{00000000-0005-0000-0000-000015420000}"/>
    <cellStyle name="Navadno 3 4 8 2 4 4" xfId="16234" xr:uid="{00000000-0005-0000-0000-000016420000}"/>
    <cellStyle name="Navadno 3 4 8 2 4 5" xfId="29374" xr:uid="{00000000-0005-0000-0000-000017420000}"/>
    <cellStyle name="Navadno 3 4 8 2 4 6" xfId="33020" xr:uid="{00000000-0005-0000-0000-000018420000}"/>
    <cellStyle name="Navadno 3 4 8 2 5" xfId="2116" xr:uid="{00000000-0005-0000-0000-000019420000}"/>
    <cellStyle name="Navadno 3 4 8 2 5 2" xfId="19058" xr:uid="{00000000-0005-0000-0000-00001A420000}"/>
    <cellStyle name="Navadno 3 4 8 2 6" xfId="6342" xr:uid="{00000000-0005-0000-0000-00001B420000}"/>
    <cellStyle name="Navadno 3 4 8 2 6 2" xfId="20500" xr:uid="{00000000-0005-0000-0000-00001C420000}"/>
    <cellStyle name="Navadno 3 4 8 2 7" xfId="10568" xr:uid="{00000000-0005-0000-0000-00001D420000}"/>
    <cellStyle name="Navadno 3 4 8 2 7 2" xfId="24726" xr:uid="{00000000-0005-0000-0000-00001E420000}"/>
    <cellStyle name="Navadno 3 4 8 2 8" xfId="14826" xr:uid="{00000000-0005-0000-0000-00001F420000}"/>
    <cellStyle name="Navadno 3 4 8 2 9" xfId="28654" xr:uid="{00000000-0005-0000-0000-000020420000}"/>
    <cellStyle name="Navadno 3 4 8 3" xfId="1023" xr:uid="{00000000-0005-0000-0000-000021420000}"/>
    <cellStyle name="Navadno 3 4 8 3 10" xfId="33021" xr:uid="{00000000-0005-0000-0000-000022420000}"/>
    <cellStyle name="Navadno 3 4 8 3 2" xfId="5284" xr:uid="{00000000-0005-0000-0000-000023420000}"/>
    <cellStyle name="Navadno 3 4 8 3 2 2" xfId="9510" xr:uid="{00000000-0005-0000-0000-000024420000}"/>
    <cellStyle name="Navadno 3 4 8 3 2 2 2" xfId="23668" xr:uid="{00000000-0005-0000-0000-000025420000}"/>
    <cellStyle name="Navadno 3 4 8 3 2 3" xfId="13736" xr:uid="{00000000-0005-0000-0000-000026420000}"/>
    <cellStyle name="Navadno 3 4 8 3 2 3 2" xfId="27894" xr:uid="{00000000-0005-0000-0000-000027420000}"/>
    <cellStyle name="Navadno 3 4 8 3 2 4" xfId="17994" xr:uid="{00000000-0005-0000-0000-000028420000}"/>
    <cellStyle name="Navadno 3 4 8 3 2 5" xfId="30238" xr:uid="{00000000-0005-0000-0000-000029420000}"/>
    <cellStyle name="Navadno 3 4 8 3 2 6" xfId="33022" xr:uid="{00000000-0005-0000-0000-00002A420000}"/>
    <cellStyle name="Navadno 3 4 8 3 3" xfId="3876" xr:uid="{00000000-0005-0000-0000-00002B420000}"/>
    <cellStyle name="Navadno 3 4 8 3 3 2" xfId="8102" xr:uid="{00000000-0005-0000-0000-00002C420000}"/>
    <cellStyle name="Navadno 3 4 8 3 3 2 2" xfId="22260" xr:uid="{00000000-0005-0000-0000-00002D420000}"/>
    <cellStyle name="Navadno 3 4 8 3 3 3" xfId="12328" xr:uid="{00000000-0005-0000-0000-00002E420000}"/>
    <cellStyle name="Navadno 3 4 8 3 3 3 2" xfId="26486" xr:uid="{00000000-0005-0000-0000-00002F420000}"/>
    <cellStyle name="Navadno 3 4 8 3 3 4" xfId="16586" xr:uid="{00000000-0005-0000-0000-000030420000}"/>
    <cellStyle name="Navadno 3 4 8 3 3 5" xfId="29550" xr:uid="{00000000-0005-0000-0000-000031420000}"/>
    <cellStyle name="Navadno 3 4 8 3 3 6" xfId="33023" xr:uid="{00000000-0005-0000-0000-000032420000}"/>
    <cellStyle name="Navadno 3 4 8 3 4" xfId="2468" xr:uid="{00000000-0005-0000-0000-000033420000}"/>
    <cellStyle name="Navadno 3 4 8 3 4 2" xfId="19410" xr:uid="{00000000-0005-0000-0000-000034420000}"/>
    <cellStyle name="Navadno 3 4 8 3 5" xfId="6694" xr:uid="{00000000-0005-0000-0000-000035420000}"/>
    <cellStyle name="Navadno 3 4 8 3 5 2" xfId="20852" xr:uid="{00000000-0005-0000-0000-000036420000}"/>
    <cellStyle name="Navadno 3 4 8 3 6" xfId="10920" xr:uid="{00000000-0005-0000-0000-000037420000}"/>
    <cellStyle name="Navadno 3 4 8 3 6 2" xfId="25078" xr:uid="{00000000-0005-0000-0000-000038420000}"/>
    <cellStyle name="Navadno 3 4 8 3 7" xfId="15178" xr:uid="{00000000-0005-0000-0000-000039420000}"/>
    <cellStyle name="Navadno 3 4 8 3 8" xfId="28830" xr:uid="{00000000-0005-0000-0000-00003A420000}"/>
    <cellStyle name="Navadno 3 4 8 3 9" xfId="30942" xr:uid="{00000000-0005-0000-0000-00003B420000}"/>
    <cellStyle name="Navadno 3 4 8 4" xfId="4580" xr:uid="{00000000-0005-0000-0000-00003C420000}"/>
    <cellStyle name="Navadno 3 4 8 4 2" xfId="8806" xr:uid="{00000000-0005-0000-0000-00003D420000}"/>
    <cellStyle name="Navadno 3 4 8 4 2 2" xfId="22964" xr:uid="{00000000-0005-0000-0000-00003E420000}"/>
    <cellStyle name="Navadno 3 4 8 4 3" xfId="13032" xr:uid="{00000000-0005-0000-0000-00003F420000}"/>
    <cellStyle name="Navadno 3 4 8 4 3 2" xfId="27190" xr:uid="{00000000-0005-0000-0000-000040420000}"/>
    <cellStyle name="Navadno 3 4 8 4 4" xfId="17290" xr:uid="{00000000-0005-0000-0000-000041420000}"/>
    <cellStyle name="Navadno 3 4 8 4 5" xfId="29886" xr:uid="{00000000-0005-0000-0000-000042420000}"/>
    <cellStyle name="Navadno 3 4 8 4 6" xfId="33024" xr:uid="{00000000-0005-0000-0000-000043420000}"/>
    <cellStyle name="Navadno 3 4 8 5" xfId="3172" xr:uid="{00000000-0005-0000-0000-000044420000}"/>
    <cellStyle name="Navadno 3 4 8 5 2" xfId="7398" xr:uid="{00000000-0005-0000-0000-000045420000}"/>
    <cellStyle name="Navadno 3 4 8 5 2 2" xfId="21556" xr:uid="{00000000-0005-0000-0000-000046420000}"/>
    <cellStyle name="Navadno 3 4 8 5 3" xfId="11624" xr:uid="{00000000-0005-0000-0000-000047420000}"/>
    <cellStyle name="Navadno 3 4 8 5 3 2" xfId="25782" xr:uid="{00000000-0005-0000-0000-000048420000}"/>
    <cellStyle name="Navadno 3 4 8 5 4" xfId="15882" xr:uid="{00000000-0005-0000-0000-000049420000}"/>
    <cellStyle name="Navadno 3 4 8 5 5" xfId="29198" xr:uid="{00000000-0005-0000-0000-00004A420000}"/>
    <cellStyle name="Navadno 3 4 8 5 6" xfId="33025" xr:uid="{00000000-0005-0000-0000-00004B420000}"/>
    <cellStyle name="Navadno 3 4 8 6" xfId="1764" xr:uid="{00000000-0005-0000-0000-00004C420000}"/>
    <cellStyle name="Navadno 3 4 8 6 2" xfId="18706" xr:uid="{00000000-0005-0000-0000-00004D420000}"/>
    <cellStyle name="Navadno 3 4 8 7" xfId="5990" xr:uid="{00000000-0005-0000-0000-00004E420000}"/>
    <cellStyle name="Navadno 3 4 8 7 2" xfId="20148" xr:uid="{00000000-0005-0000-0000-00004F420000}"/>
    <cellStyle name="Navadno 3 4 8 8" xfId="10216" xr:uid="{00000000-0005-0000-0000-000050420000}"/>
    <cellStyle name="Navadno 3 4 8 8 2" xfId="24374" xr:uid="{00000000-0005-0000-0000-000051420000}"/>
    <cellStyle name="Navadno 3 4 8 9" xfId="14474" xr:uid="{00000000-0005-0000-0000-000052420000}"/>
    <cellStyle name="Navadno 3 4 9" xfId="375" xr:uid="{00000000-0005-0000-0000-000053420000}"/>
    <cellStyle name="Navadno 3 4 9 10" xfId="30619" xr:uid="{00000000-0005-0000-0000-000054420000}"/>
    <cellStyle name="Navadno 3 4 9 11" xfId="33026" xr:uid="{00000000-0005-0000-0000-000055420000}"/>
    <cellStyle name="Navadno 3 4 9 2" xfId="1079" xr:uid="{00000000-0005-0000-0000-000056420000}"/>
    <cellStyle name="Navadno 3 4 9 2 10" xfId="33027" xr:uid="{00000000-0005-0000-0000-000057420000}"/>
    <cellStyle name="Navadno 3 4 9 2 2" xfId="5340" xr:uid="{00000000-0005-0000-0000-000058420000}"/>
    <cellStyle name="Navadno 3 4 9 2 2 2" xfId="9566" xr:uid="{00000000-0005-0000-0000-000059420000}"/>
    <cellStyle name="Navadno 3 4 9 2 2 2 2" xfId="23724" xr:uid="{00000000-0005-0000-0000-00005A420000}"/>
    <cellStyle name="Navadno 3 4 9 2 2 3" xfId="13792" xr:uid="{00000000-0005-0000-0000-00005B420000}"/>
    <cellStyle name="Navadno 3 4 9 2 2 3 2" xfId="27950" xr:uid="{00000000-0005-0000-0000-00005C420000}"/>
    <cellStyle name="Navadno 3 4 9 2 2 4" xfId="18050" xr:uid="{00000000-0005-0000-0000-00005D420000}"/>
    <cellStyle name="Navadno 3 4 9 2 2 5" xfId="30267" xr:uid="{00000000-0005-0000-0000-00005E420000}"/>
    <cellStyle name="Navadno 3 4 9 2 2 6" xfId="33028" xr:uid="{00000000-0005-0000-0000-00005F420000}"/>
    <cellStyle name="Navadno 3 4 9 2 3" xfId="3932" xr:uid="{00000000-0005-0000-0000-000060420000}"/>
    <cellStyle name="Navadno 3 4 9 2 3 2" xfId="8158" xr:uid="{00000000-0005-0000-0000-000061420000}"/>
    <cellStyle name="Navadno 3 4 9 2 3 2 2" xfId="22316" xr:uid="{00000000-0005-0000-0000-000062420000}"/>
    <cellStyle name="Navadno 3 4 9 2 3 3" xfId="12384" xr:uid="{00000000-0005-0000-0000-000063420000}"/>
    <cellStyle name="Navadno 3 4 9 2 3 3 2" xfId="26542" xr:uid="{00000000-0005-0000-0000-000064420000}"/>
    <cellStyle name="Navadno 3 4 9 2 3 4" xfId="16642" xr:uid="{00000000-0005-0000-0000-000065420000}"/>
    <cellStyle name="Navadno 3 4 9 2 3 5" xfId="29579" xr:uid="{00000000-0005-0000-0000-000066420000}"/>
    <cellStyle name="Navadno 3 4 9 2 3 6" xfId="33029" xr:uid="{00000000-0005-0000-0000-000067420000}"/>
    <cellStyle name="Navadno 3 4 9 2 4" xfId="2524" xr:uid="{00000000-0005-0000-0000-000068420000}"/>
    <cellStyle name="Navadno 3 4 9 2 4 2" xfId="19466" xr:uid="{00000000-0005-0000-0000-000069420000}"/>
    <cellStyle name="Navadno 3 4 9 2 5" xfId="6750" xr:uid="{00000000-0005-0000-0000-00006A420000}"/>
    <cellStyle name="Navadno 3 4 9 2 5 2" xfId="20908" xr:uid="{00000000-0005-0000-0000-00006B420000}"/>
    <cellStyle name="Navadno 3 4 9 2 6" xfId="10976" xr:uid="{00000000-0005-0000-0000-00006C420000}"/>
    <cellStyle name="Navadno 3 4 9 2 6 2" xfId="25134" xr:uid="{00000000-0005-0000-0000-00006D420000}"/>
    <cellStyle name="Navadno 3 4 9 2 7" xfId="15234" xr:uid="{00000000-0005-0000-0000-00006E420000}"/>
    <cellStyle name="Navadno 3 4 9 2 8" xfId="28859" xr:uid="{00000000-0005-0000-0000-00006F420000}"/>
    <cellStyle name="Navadno 3 4 9 2 9" xfId="30971" xr:uid="{00000000-0005-0000-0000-000070420000}"/>
    <cellStyle name="Navadno 3 4 9 3" xfId="4636" xr:uid="{00000000-0005-0000-0000-000071420000}"/>
    <cellStyle name="Navadno 3 4 9 3 2" xfId="8862" xr:uid="{00000000-0005-0000-0000-000072420000}"/>
    <cellStyle name="Navadno 3 4 9 3 2 2" xfId="23020" xr:uid="{00000000-0005-0000-0000-000073420000}"/>
    <cellStyle name="Navadno 3 4 9 3 3" xfId="13088" xr:uid="{00000000-0005-0000-0000-000074420000}"/>
    <cellStyle name="Navadno 3 4 9 3 3 2" xfId="27246" xr:uid="{00000000-0005-0000-0000-000075420000}"/>
    <cellStyle name="Navadno 3 4 9 3 4" xfId="17346" xr:uid="{00000000-0005-0000-0000-000076420000}"/>
    <cellStyle name="Navadno 3 4 9 3 5" xfId="29915" xr:uid="{00000000-0005-0000-0000-000077420000}"/>
    <cellStyle name="Navadno 3 4 9 3 6" xfId="33030" xr:uid="{00000000-0005-0000-0000-000078420000}"/>
    <cellStyle name="Navadno 3 4 9 4" xfId="3228" xr:uid="{00000000-0005-0000-0000-000079420000}"/>
    <cellStyle name="Navadno 3 4 9 4 2" xfId="7454" xr:uid="{00000000-0005-0000-0000-00007A420000}"/>
    <cellStyle name="Navadno 3 4 9 4 2 2" xfId="21612" xr:uid="{00000000-0005-0000-0000-00007B420000}"/>
    <cellStyle name="Navadno 3 4 9 4 3" xfId="11680" xr:uid="{00000000-0005-0000-0000-00007C420000}"/>
    <cellStyle name="Navadno 3 4 9 4 3 2" xfId="25838" xr:uid="{00000000-0005-0000-0000-00007D420000}"/>
    <cellStyle name="Navadno 3 4 9 4 4" xfId="15938" xr:uid="{00000000-0005-0000-0000-00007E420000}"/>
    <cellStyle name="Navadno 3 4 9 4 5" xfId="29227" xr:uid="{00000000-0005-0000-0000-00007F420000}"/>
    <cellStyle name="Navadno 3 4 9 4 6" xfId="33031" xr:uid="{00000000-0005-0000-0000-000080420000}"/>
    <cellStyle name="Navadno 3 4 9 5" xfId="1820" xr:uid="{00000000-0005-0000-0000-000081420000}"/>
    <cellStyle name="Navadno 3 4 9 5 2" xfId="18762" xr:uid="{00000000-0005-0000-0000-000082420000}"/>
    <cellStyle name="Navadno 3 4 9 6" xfId="6046" xr:uid="{00000000-0005-0000-0000-000083420000}"/>
    <cellStyle name="Navadno 3 4 9 6 2" xfId="20204" xr:uid="{00000000-0005-0000-0000-000084420000}"/>
    <cellStyle name="Navadno 3 4 9 7" xfId="10272" xr:uid="{00000000-0005-0000-0000-000085420000}"/>
    <cellStyle name="Navadno 3 4 9 7 2" xfId="24430" xr:uid="{00000000-0005-0000-0000-000086420000}"/>
    <cellStyle name="Navadno 3 4 9 8" xfId="14530" xr:uid="{00000000-0005-0000-0000-000087420000}"/>
    <cellStyle name="Navadno 3 4 9 9" xfId="28507" xr:uid="{00000000-0005-0000-0000-000088420000}"/>
    <cellStyle name="Navadno 3 5" xfId="24" xr:uid="{00000000-0005-0000-0000-000089420000}"/>
    <cellStyle name="Navadno 3 5 10" xfId="1439" xr:uid="{00000000-0005-0000-0000-00008A420000}"/>
    <cellStyle name="Navadno 3 5 10 2" xfId="4292" xr:uid="{00000000-0005-0000-0000-00008B420000}"/>
    <cellStyle name="Navadno 3 5 10 2 2" xfId="19826" xr:uid="{00000000-0005-0000-0000-00008C420000}"/>
    <cellStyle name="Navadno 3 5 10 3" xfId="8518" xr:uid="{00000000-0005-0000-0000-00008D420000}"/>
    <cellStyle name="Navadno 3 5 10 3 2" xfId="22676" xr:uid="{00000000-0005-0000-0000-00008E420000}"/>
    <cellStyle name="Navadno 3 5 10 4" xfId="12744" xr:uid="{00000000-0005-0000-0000-00008F420000}"/>
    <cellStyle name="Navadno 3 5 10 4 2" xfId="26902" xr:uid="{00000000-0005-0000-0000-000090420000}"/>
    <cellStyle name="Navadno 3 5 10 5" xfId="17002" xr:uid="{00000000-0005-0000-0000-000091420000}"/>
    <cellStyle name="Navadno 3 5 10 6" xfId="29039" xr:uid="{00000000-0005-0000-0000-000092420000}"/>
    <cellStyle name="Navadno 3 5 10 7" xfId="33033" xr:uid="{00000000-0005-0000-0000-000093420000}"/>
    <cellStyle name="Navadno 3 5 11" xfId="2884" xr:uid="{00000000-0005-0000-0000-000094420000}"/>
    <cellStyle name="Navadno 3 5 11 2" xfId="7110" xr:uid="{00000000-0005-0000-0000-000095420000}"/>
    <cellStyle name="Navadno 3 5 11 2 2" xfId="21268" xr:uid="{00000000-0005-0000-0000-000096420000}"/>
    <cellStyle name="Navadno 3 5 11 3" xfId="11336" xr:uid="{00000000-0005-0000-0000-000097420000}"/>
    <cellStyle name="Navadno 3 5 11 3 2" xfId="25494" xr:uid="{00000000-0005-0000-0000-000098420000}"/>
    <cellStyle name="Navadno 3 5 11 4" xfId="15594" xr:uid="{00000000-0005-0000-0000-000099420000}"/>
    <cellStyle name="Navadno 3 5 11 5" xfId="29055" xr:uid="{00000000-0005-0000-0000-00009A420000}"/>
    <cellStyle name="Navadno 3 5 11 6" xfId="33034" xr:uid="{00000000-0005-0000-0000-00009B420000}"/>
    <cellStyle name="Navadno 3 5 12" xfId="1476" xr:uid="{00000000-0005-0000-0000-00009C420000}"/>
    <cellStyle name="Navadno 3 5 12 2" xfId="18418" xr:uid="{00000000-0005-0000-0000-00009D420000}"/>
    <cellStyle name="Navadno 3 5 13" xfId="5702" xr:uid="{00000000-0005-0000-0000-00009E420000}"/>
    <cellStyle name="Navadno 3 5 13 2" xfId="19860" xr:uid="{00000000-0005-0000-0000-00009F420000}"/>
    <cellStyle name="Navadno 3 5 14" xfId="9928" xr:uid="{00000000-0005-0000-0000-0000A0420000}"/>
    <cellStyle name="Navadno 3 5 14 2" xfId="24086" xr:uid="{00000000-0005-0000-0000-0000A1420000}"/>
    <cellStyle name="Navadno 3 5 15" xfId="14152" xr:uid="{00000000-0005-0000-0000-0000A2420000}"/>
    <cellStyle name="Navadno 3 5 15 2" xfId="28310" xr:uid="{00000000-0005-0000-0000-0000A3420000}"/>
    <cellStyle name="Navadno 3 5 16" xfId="14186" xr:uid="{00000000-0005-0000-0000-0000A4420000}"/>
    <cellStyle name="Navadno 3 5 17" xfId="28335" xr:uid="{00000000-0005-0000-0000-0000A5420000}"/>
    <cellStyle name="Navadno 3 5 18" xfId="30447" xr:uid="{00000000-0005-0000-0000-0000A6420000}"/>
    <cellStyle name="Navadno 3 5 19" xfId="33032" xr:uid="{00000000-0005-0000-0000-0000A7420000}"/>
    <cellStyle name="Navadno 3 5 2" xfId="94" xr:uid="{00000000-0005-0000-0000-0000A8420000}"/>
    <cellStyle name="Navadno 3 5 2 10" xfId="9960" xr:uid="{00000000-0005-0000-0000-0000A9420000}"/>
    <cellStyle name="Navadno 3 5 2 10 2" xfId="24118" xr:uid="{00000000-0005-0000-0000-0000AA420000}"/>
    <cellStyle name="Navadno 3 5 2 11" xfId="14218" xr:uid="{00000000-0005-0000-0000-0000AB420000}"/>
    <cellStyle name="Navadno 3 5 2 12" xfId="28367" xr:uid="{00000000-0005-0000-0000-0000AC420000}"/>
    <cellStyle name="Navadno 3 5 2 13" xfId="30479" xr:uid="{00000000-0005-0000-0000-0000AD420000}"/>
    <cellStyle name="Navadno 3 5 2 14" xfId="33035" xr:uid="{00000000-0005-0000-0000-0000AE420000}"/>
    <cellStyle name="Navadno 3 5 2 2" xfId="254" xr:uid="{00000000-0005-0000-0000-0000AF420000}"/>
    <cellStyle name="Navadno 3 5 2 2 10" xfId="28399" xr:uid="{00000000-0005-0000-0000-0000B0420000}"/>
    <cellStyle name="Navadno 3 5 2 2 11" xfId="30559" xr:uid="{00000000-0005-0000-0000-0000B1420000}"/>
    <cellStyle name="Navadno 3 5 2 2 12" xfId="33036" xr:uid="{00000000-0005-0000-0000-0000B2420000}"/>
    <cellStyle name="Navadno 3 5 2 2 2" xfId="607" xr:uid="{00000000-0005-0000-0000-0000B3420000}"/>
    <cellStyle name="Navadno 3 5 2 2 2 10" xfId="30735" xr:uid="{00000000-0005-0000-0000-0000B4420000}"/>
    <cellStyle name="Navadno 3 5 2 2 2 11" xfId="33037" xr:uid="{00000000-0005-0000-0000-0000B5420000}"/>
    <cellStyle name="Navadno 3 5 2 2 2 2" xfId="1311" xr:uid="{00000000-0005-0000-0000-0000B6420000}"/>
    <cellStyle name="Navadno 3 5 2 2 2 2 10" xfId="33038" xr:uid="{00000000-0005-0000-0000-0000B7420000}"/>
    <cellStyle name="Navadno 3 5 2 2 2 2 2" xfId="5572" xr:uid="{00000000-0005-0000-0000-0000B8420000}"/>
    <cellStyle name="Navadno 3 5 2 2 2 2 2 2" xfId="9798" xr:uid="{00000000-0005-0000-0000-0000B9420000}"/>
    <cellStyle name="Navadno 3 5 2 2 2 2 2 2 2" xfId="23956" xr:uid="{00000000-0005-0000-0000-0000BA420000}"/>
    <cellStyle name="Navadno 3 5 2 2 2 2 2 3" xfId="14024" xr:uid="{00000000-0005-0000-0000-0000BB420000}"/>
    <cellStyle name="Navadno 3 5 2 2 2 2 2 3 2" xfId="28182" xr:uid="{00000000-0005-0000-0000-0000BC420000}"/>
    <cellStyle name="Navadno 3 5 2 2 2 2 2 4" xfId="18282" xr:uid="{00000000-0005-0000-0000-0000BD420000}"/>
    <cellStyle name="Navadno 3 5 2 2 2 2 2 5" xfId="30383" xr:uid="{00000000-0005-0000-0000-0000BE420000}"/>
    <cellStyle name="Navadno 3 5 2 2 2 2 2 6" xfId="33039" xr:uid="{00000000-0005-0000-0000-0000BF420000}"/>
    <cellStyle name="Navadno 3 5 2 2 2 2 3" xfId="4164" xr:uid="{00000000-0005-0000-0000-0000C0420000}"/>
    <cellStyle name="Navadno 3 5 2 2 2 2 3 2" xfId="8390" xr:uid="{00000000-0005-0000-0000-0000C1420000}"/>
    <cellStyle name="Navadno 3 5 2 2 2 2 3 2 2" xfId="22548" xr:uid="{00000000-0005-0000-0000-0000C2420000}"/>
    <cellStyle name="Navadno 3 5 2 2 2 2 3 3" xfId="12616" xr:uid="{00000000-0005-0000-0000-0000C3420000}"/>
    <cellStyle name="Navadno 3 5 2 2 2 2 3 3 2" xfId="26774" xr:uid="{00000000-0005-0000-0000-0000C4420000}"/>
    <cellStyle name="Navadno 3 5 2 2 2 2 3 4" xfId="16874" xr:uid="{00000000-0005-0000-0000-0000C5420000}"/>
    <cellStyle name="Navadno 3 5 2 2 2 2 3 5" xfId="29695" xr:uid="{00000000-0005-0000-0000-0000C6420000}"/>
    <cellStyle name="Navadno 3 5 2 2 2 2 3 6" xfId="33040" xr:uid="{00000000-0005-0000-0000-0000C7420000}"/>
    <cellStyle name="Navadno 3 5 2 2 2 2 4" xfId="2756" xr:uid="{00000000-0005-0000-0000-0000C8420000}"/>
    <cellStyle name="Navadno 3 5 2 2 2 2 4 2" xfId="19698" xr:uid="{00000000-0005-0000-0000-0000C9420000}"/>
    <cellStyle name="Navadno 3 5 2 2 2 2 5" xfId="6982" xr:uid="{00000000-0005-0000-0000-0000CA420000}"/>
    <cellStyle name="Navadno 3 5 2 2 2 2 5 2" xfId="21140" xr:uid="{00000000-0005-0000-0000-0000CB420000}"/>
    <cellStyle name="Navadno 3 5 2 2 2 2 6" xfId="11208" xr:uid="{00000000-0005-0000-0000-0000CC420000}"/>
    <cellStyle name="Navadno 3 5 2 2 2 2 6 2" xfId="25366" xr:uid="{00000000-0005-0000-0000-0000CD420000}"/>
    <cellStyle name="Navadno 3 5 2 2 2 2 7" xfId="15466" xr:uid="{00000000-0005-0000-0000-0000CE420000}"/>
    <cellStyle name="Navadno 3 5 2 2 2 2 8" xfId="28975" xr:uid="{00000000-0005-0000-0000-0000CF420000}"/>
    <cellStyle name="Navadno 3 5 2 2 2 2 9" xfId="31087" xr:uid="{00000000-0005-0000-0000-0000D0420000}"/>
    <cellStyle name="Navadno 3 5 2 2 2 3" xfId="4868" xr:uid="{00000000-0005-0000-0000-0000D1420000}"/>
    <cellStyle name="Navadno 3 5 2 2 2 3 2" xfId="9094" xr:uid="{00000000-0005-0000-0000-0000D2420000}"/>
    <cellStyle name="Navadno 3 5 2 2 2 3 2 2" xfId="23252" xr:uid="{00000000-0005-0000-0000-0000D3420000}"/>
    <cellStyle name="Navadno 3 5 2 2 2 3 3" xfId="13320" xr:uid="{00000000-0005-0000-0000-0000D4420000}"/>
    <cellStyle name="Navadno 3 5 2 2 2 3 3 2" xfId="27478" xr:uid="{00000000-0005-0000-0000-0000D5420000}"/>
    <cellStyle name="Navadno 3 5 2 2 2 3 4" xfId="17578" xr:uid="{00000000-0005-0000-0000-0000D6420000}"/>
    <cellStyle name="Navadno 3 5 2 2 2 3 5" xfId="30031" xr:uid="{00000000-0005-0000-0000-0000D7420000}"/>
    <cellStyle name="Navadno 3 5 2 2 2 3 6" xfId="33041" xr:uid="{00000000-0005-0000-0000-0000D8420000}"/>
    <cellStyle name="Navadno 3 5 2 2 2 4" xfId="3460" xr:uid="{00000000-0005-0000-0000-0000D9420000}"/>
    <cellStyle name="Navadno 3 5 2 2 2 4 2" xfId="7686" xr:uid="{00000000-0005-0000-0000-0000DA420000}"/>
    <cellStyle name="Navadno 3 5 2 2 2 4 2 2" xfId="21844" xr:uid="{00000000-0005-0000-0000-0000DB420000}"/>
    <cellStyle name="Navadno 3 5 2 2 2 4 3" xfId="11912" xr:uid="{00000000-0005-0000-0000-0000DC420000}"/>
    <cellStyle name="Navadno 3 5 2 2 2 4 3 2" xfId="26070" xr:uid="{00000000-0005-0000-0000-0000DD420000}"/>
    <cellStyle name="Navadno 3 5 2 2 2 4 4" xfId="16170" xr:uid="{00000000-0005-0000-0000-0000DE420000}"/>
    <cellStyle name="Navadno 3 5 2 2 2 4 5" xfId="29343" xr:uid="{00000000-0005-0000-0000-0000DF420000}"/>
    <cellStyle name="Navadno 3 5 2 2 2 4 6" xfId="33042" xr:uid="{00000000-0005-0000-0000-0000E0420000}"/>
    <cellStyle name="Navadno 3 5 2 2 2 5" xfId="2052" xr:uid="{00000000-0005-0000-0000-0000E1420000}"/>
    <cellStyle name="Navadno 3 5 2 2 2 5 2" xfId="18994" xr:uid="{00000000-0005-0000-0000-0000E2420000}"/>
    <cellStyle name="Navadno 3 5 2 2 2 6" xfId="6278" xr:uid="{00000000-0005-0000-0000-0000E3420000}"/>
    <cellStyle name="Navadno 3 5 2 2 2 6 2" xfId="20436" xr:uid="{00000000-0005-0000-0000-0000E4420000}"/>
    <cellStyle name="Navadno 3 5 2 2 2 7" xfId="10504" xr:uid="{00000000-0005-0000-0000-0000E5420000}"/>
    <cellStyle name="Navadno 3 5 2 2 2 7 2" xfId="24662" xr:uid="{00000000-0005-0000-0000-0000E6420000}"/>
    <cellStyle name="Navadno 3 5 2 2 2 8" xfId="14762" xr:uid="{00000000-0005-0000-0000-0000E7420000}"/>
    <cellStyle name="Navadno 3 5 2 2 2 9" xfId="28623" xr:uid="{00000000-0005-0000-0000-0000E8420000}"/>
    <cellStyle name="Navadno 3 5 2 2 3" xfId="959" xr:uid="{00000000-0005-0000-0000-0000E9420000}"/>
    <cellStyle name="Navadno 3 5 2 2 3 10" xfId="33043" xr:uid="{00000000-0005-0000-0000-0000EA420000}"/>
    <cellStyle name="Navadno 3 5 2 2 3 2" xfId="5220" xr:uid="{00000000-0005-0000-0000-0000EB420000}"/>
    <cellStyle name="Navadno 3 5 2 2 3 2 2" xfId="9446" xr:uid="{00000000-0005-0000-0000-0000EC420000}"/>
    <cellStyle name="Navadno 3 5 2 2 3 2 2 2" xfId="23604" xr:uid="{00000000-0005-0000-0000-0000ED420000}"/>
    <cellStyle name="Navadno 3 5 2 2 3 2 3" xfId="13672" xr:uid="{00000000-0005-0000-0000-0000EE420000}"/>
    <cellStyle name="Navadno 3 5 2 2 3 2 3 2" xfId="27830" xr:uid="{00000000-0005-0000-0000-0000EF420000}"/>
    <cellStyle name="Navadno 3 5 2 2 3 2 4" xfId="17930" xr:uid="{00000000-0005-0000-0000-0000F0420000}"/>
    <cellStyle name="Navadno 3 5 2 2 3 2 5" xfId="30207" xr:uid="{00000000-0005-0000-0000-0000F1420000}"/>
    <cellStyle name="Navadno 3 5 2 2 3 2 6" xfId="33044" xr:uid="{00000000-0005-0000-0000-0000F2420000}"/>
    <cellStyle name="Navadno 3 5 2 2 3 3" xfId="3812" xr:uid="{00000000-0005-0000-0000-0000F3420000}"/>
    <cellStyle name="Navadno 3 5 2 2 3 3 2" xfId="8038" xr:uid="{00000000-0005-0000-0000-0000F4420000}"/>
    <cellStyle name="Navadno 3 5 2 2 3 3 2 2" xfId="22196" xr:uid="{00000000-0005-0000-0000-0000F5420000}"/>
    <cellStyle name="Navadno 3 5 2 2 3 3 3" xfId="12264" xr:uid="{00000000-0005-0000-0000-0000F6420000}"/>
    <cellStyle name="Navadno 3 5 2 2 3 3 3 2" xfId="26422" xr:uid="{00000000-0005-0000-0000-0000F7420000}"/>
    <cellStyle name="Navadno 3 5 2 2 3 3 4" xfId="16522" xr:uid="{00000000-0005-0000-0000-0000F8420000}"/>
    <cellStyle name="Navadno 3 5 2 2 3 3 5" xfId="29519" xr:uid="{00000000-0005-0000-0000-0000F9420000}"/>
    <cellStyle name="Navadno 3 5 2 2 3 3 6" xfId="33045" xr:uid="{00000000-0005-0000-0000-0000FA420000}"/>
    <cellStyle name="Navadno 3 5 2 2 3 4" xfId="2404" xr:uid="{00000000-0005-0000-0000-0000FB420000}"/>
    <cellStyle name="Navadno 3 5 2 2 3 4 2" xfId="19346" xr:uid="{00000000-0005-0000-0000-0000FC420000}"/>
    <cellStyle name="Navadno 3 5 2 2 3 5" xfId="6630" xr:uid="{00000000-0005-0000-0000-0000FD420000}"/>
    <cellStyle name="Navadno 3 5 2 2 3 5 2" xfId="20788" xr:uid="{00000000-0005-0000-0000-0000FE420000}"/>
    <cellStyle name="Navadno 3 5 2 2 3 6" xfId="10856" xr:uid="{00000000-0005-0000-0000-0000FF420000}"/>
    <cellStyle name="Navadno 3 5 2 2 3 6 2" xfId="25014" xr:uid="{00000000-0005-0000-0000-000000430000}"/>
    <cellStyle name="Navadno 3 5 2 2 3 7" xfId="15114" xr:uid="{00000000-0005-0000-0000-000001430000}"/>
    <cellStyle name="Navadno 3 5 2 2 3 8" xfId="28799" xr:uid="{00000000-0005-0000-0000-000002430000}"/>
    <cellStyle name="Navadno 3 5 2 2 3 9" xfId="30911" xr:uid="{00000000-0005-0000-0000-000003430000}"/>
    <cellStyle name="Navadno 3 5 2 2 4" xfId="4516" xr:uid="{00000000-0005-0000-0000-000004430000}"/>
    <cellStyle name="Navadno 3 5 2 2 4 2" xfId="8742" xr:uid="{00000000-0005-0000-0000-000005430000}"/>
    <cellStyle name="Navadno 3 5 2 2 4 2 2" xfId="22900" xr:uid="{00000000-0005-0000-0000-000006430000}"/>
    <cellStyle name="Navadno 3 5 2 2 4 3" xfId="12968" xr:uid="{00000000-0005-0000-0000-000007430000}"/>
    <cellStyle name="Navadno 3 5 2 2 4 3 2" xfId="27126" xr:uid="{00000000-0005-0000-0000-000008430000}"/>
    <cellStyle name="Navadno 3 5 2 2 4 4" xfId="17226" xr:uid="{00000000-0005-0000-0000-000009430000}"/>
    <cellStyle name="Navadno 3 5 2 2 4 5" xfId="29855" xr:uid="{00000000-0005-0000-0000-00000A430000}"/>
    <cellStyle name="Navadno 3 5 2 2 4 6" xfId="33046" xr:uid="{00000000-0005-0000-0000-00000B430000}"/>
    <cellStyle name="Navadno 3 5 2 2 5" xfId="3108" xr:uid="{00000000-0005-0000-0000-00000C430000}"/>
    <cellStyle name="Navadno 3 5 2 2 5 2" xfId="7334" xr:uid="{00000000-0005-0000-0000-00000D430000}"/>
    <cellStyle name="Navadno 3 5 2 2 5 2 2" xfId="21492" xr:uid="{00000000-0005-0000-0000-00000E430000}"/>
    <cellStyle name="Navadno 3 5 2 2 5 3" xfId="11560" xr:uid="{00000000-0005-0000-0000-00000F430000}"/>
    <cellStyle name="Navadno 3 5 2 2 5 3 2" xfId="25718" xr:uid="{00000000-0005-0000-0000-000010430000}"/>
    <cellStyle name="Navadno 3 5 2 2 5 4" xfId="15818" xr:uid="{00000000-0005-0000-0000-000011430000}"/>
    <cellStyle name="Navadno 3 5 2 2 5 5" xfId="29167" xr:uid="{00000000-0005-0000-0000-000012430000}"/>
    <cellStyle name="Navadno 3 5 2 2 5 6" xfId="33047" xr:uid="{00000000-0005-0000-0000-000013430000}"/>
    <cellStyle name="Navadno 3 5 2 2 6" xfId="1700" xr:uid="{00000000-0005-0000-0000-000014430000}"/>
    <cellStyle name="Navadno 3 5 2 2 6 2" xfId="18642" xr:uid="{00000000-0005-0000-0000-000015430000}"/>
    <cellStyle name="Navadno 3 5 2 2 7" xfId="5926" xr:uid="{00000000-0005-0000-0000-000016430000}"/>
    <cellStyle name="Navadno 3 5 2 2 7 2" xfId="20084" xr:uid="{00000000-0005-0000-0000-000017430000}"/>
    <cellStyle name="Navadno 3 5 2 2 8" xfId="10152" xr:uid="{00000000-0005-0000-0000-000018430000}"/>
    <cellStyle name="Navadno 3 5 2 2 8 2" xfId="24310" xr:uid="{00000000-0005-0000-0000-000019430000}"/>
    <cellStyle name="Navadno 3 5 2 2 9" xfId="14410" xr:uid="{00000000-0005-0000-0000-00001A430000}"/>
    <cellStyle name="Navadno 3 5 2 3" xfId="357" xr:uid="{00000000-0005-0000-0000-00001B430000}"/>
    <cellStyle name="Navadno 3 5 2 3 10" xfId="28422" xr:uid="{00000000-0005-0000-0000-00001C430000}"/>
    <cellStyle name="Navadno 3 5 2 3 11" xfId="30612" xr:uid="{00000000-0005-0000-0000-00001D430000}"/>
    <cellStyle name="Navadno 3 5 2 3 12" xfId="33048" xr:uid="{00000000-0005-0000-0000-00001E430000}"/>
    <cellStyle name="Navadno 3 5 2 3 2" xfId="709" xr:uid="{00000000-0005-0000-0000-00001F430000}"/>
    <cellStyle name="Navadno 3 5 2 3 2 10" xfId="30788" xr:uid="{00000000-0005-0000-0000-000020430000}"/>
    <cellStyle name="Navadno 3 5 2 3 2 11" xfId="33049" xr:uid="{00000000-0005-0000-0000-000021430000}"/>
    <cellStyle name="Navadno 3 5 2 3 2 2" xfId="1413" xr:uid="{00000000-0005-0000-0000-000022430000}"/>
    <cellStyle name="Navadno 3 5 2 3 2 2 10" xfId="33050" xr:uid="{00000000-0005-0000-0000-000023430000}"/>
    <cellStyle name="Navadno 3 5 2 3 2 2 2" xfId="5674" xr:uid="{00000000-0005-0000-0000-000024430000}"/>
    <cellStyle name="Navadno 3 5 2 3 2 2 2 2" xfId="9900" xr:uid="{00000000-0005-0000-0000-000025430000}"/>
    <cellStyle name="Navadno 3 5 2 3 2 2 2 2 2" xfId="24058" xr:uid="{00000000-0005-0000-0000-000026430000}"/>
    <cellStyle name="Navadno 3 5 2 3 2 2 2 3" xfId="14126" xr:uid="{00000000-0005-0000-0000-000027430000}"/>
    <cellStyle name="Navadno 3 5 2 3 2 2 2 3 2" xfId="28284" xr:uid="{00000000-0005-0000-0000-000028430000}"/>
    <cellStyle name="Navadno 3 5 2 3 2 2 2 4" xfId="18384" xr:uid="{00000000-0005-0000-0000-000029430000}"/>
    <cellStyle name="Navadno 3 5 2 3 2 2 2 5" xfId="30436" xr:uid="{00000000-0005-0000-0000-00002A430000}"/>
    <cellStyle name="Navadno 3 5 2 3 2 2 2 6" xfId="33051" xr:uid="{00000000-0005-0000-0000-00002B430000}"/>
    <cellStyle name="Navadno 3 5 2 3 2 2 3" xfId="4266" xr:uid="{00000000-0005-0000-0000-00002C430000}"/>
    <cellStyle name="Navadno 3 5 2 3 2 2 3 2" xfId="8492" xr:uid="{00000000-0005-0000-0000-00002D430000}"/>
    <cellStyle name="Navadno 3 5 2 3 2 2 3 2 2" xfId="22650" xr:uid="{00000000-0005-0000-0000-00002E430000}"/>
    <cellStyle name="Navadno 3 5 2 3 2 2 3 3" xfId="12718" xr:uid="{00000000-0005-0000-0000-00002F430000}"/>
    <cellStyle name="Navadno 3 5 2 3 2 2 3 3 2" xfId="26876" xr:uid="{00000000-0005-0000-0000-000030430000}"/>
    <cellStyle name="Navadno 3 5 2 3 2 2 3 4" xfId="16976" xr:uid="{00000000-0005-0000-0000-000031430000}"/>
    <cellStyle name="Navadno 3 5 2 3 2 2 3 5" xfId="29748" xr:uid="{00000000-0005-0000-0000-000032430000}"/>
    <cellStyle name="Navadno 3 5 2 3 2 2 3 6" xfId="33052" xr:uid="{00000000-0005-0000-0000-000033430000}"/>
    <cellStyle name="Navadno 3 5 2 3 2 2 4" xfId="2858" xr:uid="{00000000-0005-0000-0000-000034430000}"/>
    <cellStyle name="Navadno 3 5 2 3 2 2 4 2" xfId="19800" xr:uid="{00000000-0005-0000-0000-000035430000}"/>
    <cellStyle name="Navadno 3 5 2 3 2 2 5" xfId="7084" xr:uid="{00000000-0005-0000-0000-000036430000}"/>
    <cellStyle name="Navadno 3 5 2 3 2 2 5 2" xfId="21242" xr:uid="{00000000-0005-0000-0000-000037430000}"/>
    <cellStyle name="Navadno 3 5 2 3 2 2 6" xfId="11310" xr:uid="{00000000-0005-0000-0000-000038430000}"/>
    <cellStyle name="Navadno 3 5 2 3 2 2 6 2" xfId="25468" xr:uid="{00000000-0005-0000-0000-000039430000}"/>
    <cellStyle name="Navadno 3 5 2 3 2 2 7" xfId="15568" xr:uid="{00000000-0005-0000-0000-00003A430000}"/>
    <cellStyle name="Navadno 3 5 2 3 2 2 8" xfId="29028" xr:uid="{00000000-0005-0000-0000-00003B430000}"/>
    <cellStyle name="Navadno 3 5 2 3 2 2 9" xfId="31140" xr:uid="{00000000-0005-0000-0000-00003C430000}"/>
    <cellStyle name="Navadno 3 5 2 3 2 3" xfId="4970" xr:uid="{00000000-0005-0000-0000-00003D430000}"/>
    <cellStyle name="Navadno 3 5 2 3 2 3 2" xfId="9196" xr:uid="{00000000-0005-0000-0000-00003E430000}"/>
    <cellStyle name="Navadno 3 5 2 3 2 3 2 2" xfId="23354" xr:uid="{00000000-0005-0000-0000-00003F430000}"/>
    <cellStyle name="Navadno 3 5 2 3 2 3 3" xfId="13422" xr:uid="{00000000-0005-0000-0000-000040430000}"/>
    <cellStyle name="Navadno 3 5 2 3 2 3 3 2" xfId="27580" xr:uid="{00000000-0005-0000-0000-000041430000}"/>
    <cellStyle name="Navadno 3 5 2 3 2 3 4" xfId="17680" xr:uid="{00000000-0005-0000-0000-000042430000}"/>
    <cellStyle name="Navadno 3 5 2 3 2 3 5" xfId="30084" xr:uid="{00000000-0005-0000-0000-000043430000}"/>
    <cellStyle name="Navadno 3 5 2 3 2 3 6" xfId="33053" xr:uid="{00000000-0005-0000-0000-000044430000}"/>
    <cellStyle name="Navadno 3 5 2 3 2 4" xfId="3562" xr:uid="{00000000-0005-0000-0000-000045430000}"/>
    <cellStyle name="Navadno 3 5 2 3 2 4 2" xfId="7788" xr:uid="{00000000-0005-0000-0000-000046430000}"/>
    <cellStyle name="Navadno 3 5 2 3 2 4 2 2" xfId="21946" xr:uid="{00000000-0005-0000-0000-000047430000}"/>
    <cellStyle name="Navadno 3 5 2 3 2 4 3" xfId="12014" xr:uid="{00000000-0005-0000-0000-000048430000}"/>
    <cellStyle name="Navadno 3 5 2 3 2 4 3 2" xfId="26172" xr:uid="{00000000-0005-0000-0000-000049430000}"/>
    <cellStyle name="Navadno 3 5 2 3 2 4 4" xfId="16272" xr:uid="{00000000-0005-0000-0000-00004A430000}"/>
    <cellStyle name="Navadno 3 5 2 3 2 4 5" xfId="29396" xr:uid="{00000000-0005-0000-0000-00004B430000}"/>
    <cellStyle name="Navadno 3 5 2 3 2 4 6" xfId="33054" xr:uid="{00000000-0005-0000-0000-00004C430000}"/>
    <cellStyle name="Navadno 3 5 2 3 2 5" xfId="2154" xr:uid="{00000000-0005-0000-0000-00004D430000}"/>
    <cellStyle name="Navadno 3 5 2 3 2 5 2" xfId="19096" xr:uid="{00000000-0005-0000-0000-00004E430000}"/>
    <cellStyle name="Navadno 3 5 2 3 2 6" xfId="6380" xr:uid="{00000000-0005-0000-0000-00004F430000}"/>
    <cellStyle name="Navadno 3 5 2 3 2 6 2" xfId="20538" xr:uid="{00000000-0005-0000-0000-000050430000}"/>
    <cellStyle name="Navadno 3 5 2 3 2 7" xfId="10606" xr:uid="{00000000-0005-0000-0000-000051430000}"/>
    <cellStyle name="Navadno 3 5 2 3 2 7 2" xfId="24764" xr:uid="{00000000-0005-0000-0000-000052430000}"/>
    <cellStyle name="Navadno 3 5 2 3 2 8" xfId="14864" xr:uid="{00000000-0005-0000-0000-000053430000}"/>
    <cellStyle name="Navadno 3 5 2 3 2 9" xfId="28676" xr:uid="{00000000-0005-0000-0000-000054430000}"/>
    <cellStyle name="Navadno 3 5 2 3 3" xfId="1061" xr:uid="{00000000-0005-0000-0000-000055430000}"/>
    <cellStyle name="Navadno 3 5 2 3 3 10" xfId="33055" xr:uid="{00000000-0005-0000-0000-000056430000}"/>
    <cellStyle name="Navadno 3 5 2 3 3 2" xfId="5322" xr:uid="{00000000-0005-0000-0000-000057430000}"/>
    <cellStyle name="Navadno 3 5 2 3 3 2 2" xfId="9548" xr:uid="{00000000-0005-0000-0000-000058430000}"/>
    <cellStyle name="Navadno 3 5 2 3 3 2 2 2" xfId="23706" xr:uid="{00000000-0005-0000-0000-000059430000}"/>
    <cellStyle name="Navadno 3 5 2 3 3 2 3" xfId="13774" xr:uid="{00000000-0005-0000-0000-00005A430000}"/>
    <cellStyle name="Navadno 3 5 2 3 3 2 3 2" xfId="27932" xr:uid="{00000000-0005-0000-0000-00005B430000}"/>
    <cellStyle name="Navadno 3 5 2 3 3 2 4" xfId="18032" xr:uid="{00000000-0005-0000-0000-00005C430000}"/>
    <cellStyle name="Navadno 3 5 2 3 3 2 5" xfId="30260" xr:uid="{00000000-0005-0000-0000-00005D430000}"/>
    <cellStyle name="Navadno 3 5 2 3 3 2 6" xfId="33056" xr:uid="{00000000-0005-0000-0000-00005E430000}"/>
    <cellStyle name="Navadno 3 5 2 3 3 3" xfId="3914" xr:uid="{00000000-0005-0000-0000-00005F430000}"/>
    <cellStyle name="Navadno 3 5 2 3 3 3 2" xfId="8140" xr:uid="{00000000-0005-0000-0000-000060430000}"/>
    <cellStyle name="Navadno 3 5 2 3 3 3 2 2" xfId="22298" xr:uid="{00000000-0005-0000-0000-000061430000}"/>
    <cellStyle name="Navadno 3 5 2 3 3 3 3" xfId="12366" xr:uid="{00000000-0005-0000-0000-000062430000}"/>
    <cellStyle name="Navadno 3 5 2 3 3 3 3 2" xfId="26524" xr:uid="{00000000-0005-0000-0000-000063430000}"/>
    <cellStyle name="Navadno 3 5 2 3 3 3 4" xfId="16624" xr:uid="{00000000-0005-0000-0000-000064430000}"/>
    <cellStyle name="Navadno 3 5 2 3 3 3 5" xfId="29572" xr:uid="{00000000-0005-0000-0000-000065430000}"/>
    <cellStyle name="Navadno 3 5 2 3 3 3 6" xfId="33057" xr:uid="{00000000-0005-0000-0000-000066430000}"/>
    <cellStyle name="Navadno 3 5 2 3 3 4" xfId="2506" xr:uid="{00000000-0005-0000-0000-000067430000}"/>
    <cellStyle name="Navadno 3 5 2 3 3 4 2" xfId="19448" xr:uid="{00000000-0005-0000-0000-000068430000}"/>
    <cellStyle name="Navadno 3 5 2 3 3 5" xfId="6732" xr:uid="{00000000-0005-0000-0000-000069430000}"/>
    <cellStyle name="Navadno 3 5 2 3 3 5 2" xfId="20890" xr:uid="{00000000-0005-0000-0000-00006A430000}"/>
    <cellStyle name="Navadno 3 5 2 3 3 6" xfId="10958" xr:uid="{00000000-0005-0000-0000-00006B430000}"/>
    <cellStyle name="Navadno 3 5 2 3 3 6 2" xfId="25116" xr:uid="{00000000-0005-0000-0000-00006C430000}"/>
    <cellStyle name="Navadno 3 5 2 3 3 7" xfId="15216" xr:uid="{00000000-0005-0000-0000-00006D430000}"/>
    <cellStyle name="Navadno 3 5 2 3 3 8" xfId="28852" xr:uid="{00000000-0005-0000-0000-00006E430000}"/>
    <cellStyle name="Navadno 3 5 2 3 3 9" xfId="30964" xr:uid="{00000000-0005-0000-0000-00006F430000}"/>
    <cellStyle name="Navadno 3 5 2 3 4" xfId="4618" xr:uid="{00000000-0005-0000-0000-000070430000}"/>
    <cellStyle name="Navadno 3 5 2 3 4 2" xfId="8844" xr:uid="{00000000-0005-0000-0000-000071430000}"/>
    <cellStyle name="Navadno 3 5 2 3 4 2 2" xfId="23002" xr:uid="{00000000-0005-0000-0000-000072430000}"/>
    <cellStyle name="Navadno 3 5 2 3 4 3" xfId="13070" xr:uid="{00000000-0005-0000-0000-000073430000}"/>
    <cellStyle name="Navadno 3 5 2 3 4 3 2" xfId="27228" xr:uid="{00000000-0005-0000-0000-000074430000}"/>
    <cellStyle name="Navadno 3 5 2 3 4 4" xfId="17328" xr:uid="{00000000-0005-0000-0000-000075430000}"/>
    <cellStyle name="Navadno 3 5 2 3 4 5" xfId="29908" xr:uid="{00000000-0005-0000-0000-000076430000}"/>
    <cellStyle name="Navadno 3 5 2 3 4 6" xfId="33058" xr:uid="{00000000-0005-0000-0000-000077430000}"/>
    <cellStyle name="Navadno 3 5 2 3 5" xfId="3210" xr:uid="{00000000-0005-0000-0000-000078430000}"/>
    <cellStyle name="Navadno 3 5 2 3 5 2" xfId="7436" xr:uid="{00000000-0005-0000-0000-000079430000}"/>
    <cellStyle name="Navadno 3 5 2 3 5 2 2" xfId="21594" xr:uid="{00000000-0005-0000-0000-00007A430000}"/>
    <cellStyle name="Navadno 3 5 2 3 5 3" xfId="11662" xr:uid="{00000000-0005-0000-0000-00007B430000}"/>
    <cellStyle name="Navadno 3 5 2 3 5 3 2" xfId="25820" xr:uid="{00000000-0005-0000-0000-00007C430000}"/>
    <cellStyle name="Navadno 3 5 2 3 5 4" xfId="15920" xr:uid="{00000000-0005-0000-0000-00007D430000}"/>
    <cellStyle name="Navadno 3 5 2 3 5 5" xfId="29220" xr:uid="{00000000-0005-0000-0000-00007E430000}"/>
    <cellStyle name="Navadno 3 5 2 3 5 6" xfId="33059" xr:uid="{00000000-0005-0000-0000-00007F430000}"/>
    <cellStyle name="Navadno 3 5 2 3 6" xfId="1802" xr:uid="{00000000-0005-0000-0000-000080430000}"/>
    <cellStyle name="Navadno 3 5 2 3 6 2" xfId="18744" xr:uid="{00000000-0005-0000-0000-000081430000}"/>
    <cellStyle name="Navadno 3 5 2 3 7" xfId="6028" xr:uid="{00000000-0005-0000-0000-000082430000}"/>
    <cellStyle name="Navadno 3 5 2 3 7 2" xfId="20186" xr:uid="{00000000-0005-0000-0000-000083430000}"/>
    <cellStyle name="Navadno 3 5 2 3 8" xfId="10254" xr:uid="{00000000-0005-0000-0000-000084430000}"/>
    <cellStyle name="Navadno 3 5 2 3 8 2" xfId="24412" xr:uid="{00000000-0005-0000-0000-000085430000}"/>
    <cellStyle name="Navadno 3 5 2 3 9" xfId="14512" xr:uid="{00000000-0005-0000-0000-000086430000}"/>
    <cellStyle name="Navadno 3 5 2 4" xfId="479" xr:uid="{00000000-0005-0000-0000-000087430000}"/>
    <cellStyle name="Navadno 3 5 2 4 10" xfId="30671" xr:uid="{00000000-0005-0000-0000-000088430000}"/>
    <cellStyle name="Navadno 3 5 2 4 11" xfId="33060" xr:uid="{00000000-0005-0000-0000-000089430000}"/>
    <cellStyle name="Navadno 3 5 2 4 2" xfId="1183" xr:uid="{00000000-0005-0000-0000-00008A430000}"/>
    <cellStyle name="Navadno 3 5 2 4 2 10" xfId="33061" xr:uid="{00000000-0005-0000-0000-00008B430000}"/>
    <cellStyle name="Navadno 3 5 2 4 2 2" xfId="5444" xr:uid="{00000000-0005-0000-0000-00008C430000}"/>
    <cellStyle name="Navadno 3 5 2 4 2 2 2" xfId="9670" xr:uid="{00000000-0005-0000-0000-00008D430000}"/>
    <cellStyle name="Navadno 3 5 2 4 2 2 2 2" xfId="23828" xr:uid="{00000000-0005-0000-0000-00008E430000}"/>
    <cellStyle name="Navadno 3 5 2 4 2 2 3" xfId="13896" xr:uid="{00000000-0005-0000-0000-00008F430000}"/>
    <cellStyle name="Navadno 3 5 2 4 2 2 3 2" xfId="28054" xr:uid="{00000000-0005-0000-0000-000090430000}"/>
    <cellStyle name="Navadno 3 5 2 4 2 2 4" xfId="18154" xr:uid="{00000000-0005-0000-0000-000091430000}"/>
    <cellStyle name="Navadno 3 5 2 4 2 2 5" xfId="30319" xr:uid="{00000000-0005-0000-0000-000092430000}"/>
    <cellStyle name="Navadno 3 5 2 4 2 2 6" xfId="33062" xr:uid="{00000000-0005-0000-0000-000093430000}"/>
    <cellStyle name="Navadno 3 5 2 4 2 3" xfId="4036" xr:uid="{00000000-0005-0000-0000-000094430000}"/>
    <cellStyle name="Navadno 3 5 2 4 2 3 2" xfId="8262" xr:uid="{00000000-0005-0000-0000-000095430000}"/>
    <cellStyle name="Navadno 3 5 2 4 2 3 2 2" xfId="22420" xr:uid="{00000000-0005-0000-0000-000096430000}"/>
    <cellStyle name="Navadno 3 5 2 4 2 3 3" xfId="12488" xr:uid="{00000000-0005-0000-0000-000097430000}"/>
    <cellStyle name="Navadno 3 5 2 4 2 3 3 2" xfId="26646" xr:uid="{00000000-0005-0000-0000-000098430000}"/>
    <cellStyle name="Navadno 3 5 2 4 2 3 4" xfId="16746" xr:uid="{00000000-0005-0000-0000-000099430000}"/>
    <cellStyle name="Navadno 3 5 2 4 2 3 5" xfId="29631" xr:uid="{00000000-0005-0000-0000-00009A430000}"/>
    <cellStyle name="Navadno 3 5 2 4 2 3 6" xfId="33063" xr:uid="{00000000-0005-0000-0000-00009B430000}"/>
    <cellStyle name="Navadno 3 5 2 4 2 4" xfId="2628" xr:uid="{00000000-0005-0000-0000-00009C430000}"/>
    <cellStyle name="Navadno 3 5 2 4 2 4 2" xfId="19570" xr:uid="{00000000-0005-0000-0000-00009D430000}"/>
    <cellStyle name="Navadno 3 5 2 4 2 5" xfId="6854" xr:uid="{00000000-0005-0000-0000-00009E430000}"/>
    <cellStyle name="Navadno 3 5 2 4 2 5 2" xfId="21012" xr:uid="{00000000-0005-0000-0000-00009F430000}"/>
    <cellStyle name="Navadno 3 5 2 4 2 6" xfId="11080" xr:uid="{00000000-0005-0000-0000-0000A0430000}"/>
    <cellStyle name="Navadno 3 5 2 4 2 6 2" xfId="25238" xr:uid="{00000000-0005-0000-0000-0000A1430000}"/>
    <cellStyle name="Navadno 3 5 2 4 2 7" xfId="15338" xr:uid="{00000000-0005-0000-0000-0000A2430000}"/>
    <cellStyle name="Navadno 3 5 2 4 2 8" xfId="28911" xr:uid="{00000000-0005-0000-0000-0000A3430000}"/>
    <cellStyle name="Navadno 3 5 2 4 2 9" xfId="31023" xr:uid="{00000000-0005-0000-0000-0000A4430000}"/>
    <cellStyle name="Navadno 3 5 2 4 3" xfId="4740" xr:uid="{00000000-0005-0000-0000-0000A5430000}"/>
    <cellStyle name="Navadno 3 5 2 4 3 2" xfId="8966" xr:uid="{00000000-0005-0000-0000-0000A6430000}"/>
    <cellStyle name="Navadno 3 5 2 4 3 2 2" xfId="23124" xr:uid="{00000000-0005-0000-0000-0000A7430000}"/>
    <cellStyle name="Navadno 3 5 2 4 3 3" xfId="13192" xr:uid="{00000000-0005-0000-0000-0000A8430000}"/>
    <cellStyle name="Navadno 3 5 2 4 3 3 2" xfId="27350" xr:uid="{00000000-0005-0000-0000-0000A9430000}"/>
    <cellStyle name="Navadno 3 5 2 4 3 4" xfId="17450" xr:uid="{00000000-0005-0000-0000-0000AA430000}"/>
    <cellStyle name="Navadno 3 5 2 4 3 5" xfId="29967" xr:uid="{00000000-0005-0000-0000-0000AB430000}"/>
    <cellStyle name="Navadno 3 5 2 4 3 6" xfId="33064" xr:uid="{00000000-0005-0000-0000-0000AC430000}"/>
    <cellStyle name="Navadno 3 5 2 4 4" xfId="3332" xr:uid="{00000000-0005-0000-0000-0000AD430000}"/>
    <cellStyle name="Navadno 3 5 2 4 4 2" xfId="7558" xr:uid="{00000000-0005-0000-0000-0000AE430000}"/>
    <cellStyle name="Navadno 3 5 2 4 4 2 2" xfId="21716" xr:uid="{00000000-0005-0000-0000-0000AF430000}"/>
    <cellStyle name="Navadno 3 5 2 4 4 3" xfId="11784" xr:uid="{00000000-0005-0000-0000-0000B0430000}"/>
    <cellStyle name="Navadno 3 5 2 4 4 3 2" xfId="25942" xr:uid="{00000000-0005-0000-0000-0000B1430000}"/>
    <cellStyle name="Navadno 3 5 2 4 4 4" xfId="16042" xr:uid="{00000000-0005-0000-0000-0000B2430000}"/>
    <cellStyle name="Navadno 3 5 2 4 4 5" xfId="29279" xr:uid="{00000000-0005-0000-0000-0000B3430000}"/>
    <cellStyle name="Navadno 3 5 2 4 4 6" xfId="33065" xr:uid="{00000000-0005-0000-0000-0000B4430000}"/>
    <cellStyle name="Navadno 3 5 2 4 5" xfId="1924" xr:uid="{00000000-0005-0000-0000-0000B5430000}"/>
    <cellStyle name="Navadno 3 5 2 4 5 2" xfId="18866" xr:uid="{00000000-0005-0000-0000-0000B6430000}"/>
    <cellStyle name="Navadno 3 5 2 4 6" xfId="6150" xr:uid="{00000000-0005-0000-0000-0000B7430000}"/>
    <cellStyle name="Navadno 3 5 2 4 6 2" xfId="20308" xr:uid="{00000000-0005-0000-0000-0000B8430000}"/>
    <cellStyle name="Navadno 3 5 2 4 7" xfId="10376" xr:uid="{00000000-0005-0000-0000-0000B9430000}"/>
    <cellStyle name="Navadno 3 5 2 4 7 2" xfId="24534" xr:uid="{00000000-0005-0000-0000-0000BA430000}"/>
    <cellStyle name="Navadno 3 5 2 4 8" xfId="14634" xr:uid="{00000000-0005-0000-0000-0000BB430000}"/>
    <cellStyle name="Navadno 3 5 2 4 9" xfId="28559" xr:uid="{00000000-0005-0000-0000-0000BC430000}"/>
    <cellStyle name="Navadno 3 5 2 5" xfId="831" xr:uid="{00000000-0005-0000-0000-0000BD430000}"/>
    <cellStyle name="Navadno 3 5 2 5 10" xfId="33066" xr:uid="{00000000-0005-0000-0000-0000BE430000}"/>
    <cellStyle name="Navadno 3 5 2 5 2" xfId="5092" xr:uid="{00000000-0005-0000-0000-0000BF430000}"/>
    <cellStyle name="Navadno 3 5 2 5 2 2" xfId="9318" xr:uid="{00000000-0005-0000-0000-0000C0430000}"/>
    <cellStyle name="Navadno 3 5 2 5 2 2 2" xfId="23476" xr:uid="{00000000-0005-0000-0000-0000C1430000}"/>
    <cellStyle name="Navadno 3 5 2 5 2 3" xfId="13544" xr:uid="{00000000-0005-0000-0000-0000C2430000}"/>
    <cellStyle name="Navadno 3 5 2 5 2 3 2" xfId="27702" xr:uid="{00000000-0005-0000-0000-0000C3430000}"/>
    <cellStyle name="Navadno 3 5 2 5 2 4" xfId="17802" xr:uid="{00000000-0005-0000-0000-0000C4430000}"/>
    <cellStyle name="Navadno 3 5 2 5 2 5" xfId="30143" xr:uid="{00000000-0005-0000-0000-0000C5430000}"/>
    <cellStyle name="Navadno 3 5 2 5 2 6" xfId="33067" xr:uid="{00000000-0005-0000-0000-0000C6430000}"/>
    <cellStyle name="Navadno 3 5 2 5 3" xfId="3684" xr:uid="{00000000-0005-0000-0000-0000C7430000}"/>
    <cellStyle name="Navadno 3 5 2 5 3 2" xfId="7910" xr:uid="{00000000-0005-0000-0000-0000C8430000}"/>
    <cellStyle name="Navadno 3 5 2 5 3 2 2" xfId="22068" xr:uid="{00000000-0005-0000-0000-0000C9430000}"/>
    <cellStyle name="Navadno 3 5 2 5 3 3" xfId="12136" xr:uid="{00000000-0005-0000-0000-0000CA430000}"/>
    <cellStyle name="Navadno 3 5 2 5 3 3 2" xfId="26294" xr:uid="{00000000-0005-0000-0000-0000CB430000}"/>
    <cellStyle name="Navadno 3 5 2 5 3 4" xfId="16394" xr:uid="{00000000-0005-0000-0000-0000CC430000}"/>
    <cellStyle name="Navadno 3 5 2 5 3 5" xfId="29455" xr:uid="{00000000-0005-0000-0000-0000CD430000}"/>
    <cellStyle name="Navadno 3 5 2 5 3 6" xfId="33068" xr:uid="{00000000-0005-0000-0000-0000CE430000}"/>
    <cellStyle name="Navadno 3 5 2 5 4" xfId="2276" xr:uid="{00000000-0005-0000-0000-0000CF430000}"/>
    <cellStyle name="Navadno 3 5 2 5 4 2" xfId="19218" xr:uid="{00000000-0005-0000-0000-0000D0430000}"/>
    <cellStyle name="Navadno 3 5 2 5 5" xfId="6502" xr:uid="{00000000-0005-0000-0000-0000D1430000}"/>
    <cellStyle name="Navadno 3 5 2 5 5 2" xfId="20660" xr:uid="{00000000-0005-0000-0000-0000D2430000}"/>
    <cellStyle name="Navadno 3 5 2 5 6" xfId="10728" xr:uid="{00000000-0005-0000-0000-0000D3430000}"/>
    <cellStyle name="Navadno 3 5 2 5 6 2" xfId="24886" xr:uid="{00000000-0005-0000-0000-0000D4430000}"/>
    <cellStyle name="Navadno 3 5 2 5 7" xfId="14986" xr:uid="{00000000-0005-0000-0000-0000D5430000}"/>
    <cellStyle name="Navadno 3 5 2 5 8" xfId="28735" xr:uid="{00000000-0005-0000-0000-0000D6430000}"/>
    <cellStyle name="Navadno 3 5 2 5 9" xfId="30847" xr:uid="{00000000-0005-0000-0000-0000D7430000}"/>
    <cellStyle name="Navadno 3 5 2 6" xfId="4356" xr:uid="{00000000-0005-0000-0000-0000D8430000}"/>
    <cellStyle name="Navadno 3 5 2 6 2" xfId="8582" xr:uid="{00000000-0005-0000-0000-0000D9430000}"/>
    <cellStyle name="Navadno 3 5 2 6 2 2" xfId="22740" xr:uid="{00000000-0005-0000-0000-0000DA430000}"/>
    <cellStyle name="Navadno 3 5 2 6 3" xfId="12808" xr:uid="{00000000-0005-0000-0000-0000DB430000}"/>
    <cellStyle name="Navadno 3 5 2 6 3 2" xfId="26966" xr:uid="{00000000-0005-0000-0000-0000DC430000}"/>
    <cellStyle name="Navadno 3 5 2 6 4" xfId="17066" xr:uid="{00000000-0005-0000-0000-0000DD430000}"/>
    <cellStyle name="Navadno 3 5 2 6 5" xfId="29775" xr:uid="{00000000-0005-0000-0000-0000DE430000}"/>
    <cellStyle name="Navadno 3 5 2 6 6" xfId="33069" xr:uid="{00000000-0005-0000-0000-0000DF430000}"/>
    <cellStyle name="Navadno 3 5 2 7" xfId="2948" xr:uid="{00000000-0005-0000-0000-0000E0430000}"/>
    <cellStyle name="Navadno 3 5 2 7 2" xfId="7174" xr:uid="{00000000-0005-0000-0000-0000E1430000}"/>
    <cellStyle name="Navadno 3 5 2 7 2 2" xfId="21332" xr:uid="{00000000-0005-0000-0000-0000E2430000}"/>
    <cellStyle name="Navadno 3 5 2 7 3" xfId="11400" xr:uid="{00000000-0005-0000-0000-0000E3430000}"/>
    <cellStyle name="Navadno 3 5 2 7 3 2" xfId="25558" xr:uid="{00000000-0005-0000-0000-0000E4430000}"/>
    <cellStyle name="Navadno 3 5 2 7 4" xfId="15658" xr:uid="{00000000-0005-0000-0000-0000E5430000}"/>
    <cellStyle name="Navadno 3 5 2 7 5" xfId="29087" xr:uid="{00000000-0005-0000-0000-0000E6430000}"/>
    <cellStyle name="Navadno 3 5 2 7 6" xfId="33070" xr:uid="{00000000-0005-0000-0000-0000E7430000}"/>
    <cellStyle name="Navadno 3 5 2 8" xfId="1508" xr:uid="{00000000-0005-0000-0000-0000E8430000}"/>
    <cellStyle name="Navadno 3 5 2 8 2" xfId="18450" xr:uid="{00000000-0005-0000-0000-0000E9430000}"/>
    <cellStyle name="Navadno 3 5 2 9" xfId="5734" xr:uid="{00000000-0005-0000-0000-0000EA430000}"/>
    <cellStyle name="Navadno 3 5 2 9 2" xfId="19892" xr:uid="{00000000-0005-0000-0000-0000EB430000}"/>
    <cellStyle name="Navadno 3 5 3" xfId="126" xr:uid="{00000000-0005-0000-0000-0000EC430000}"/>
    <cellStyle name="Navadno 3 5 3 10" xfId="14282" xr:uid="{00000000-0005-0000-0000-0000ED430000}"/>
    <cellStyle name="Navadno 3 5 3 11" xfId="28383" xr:uid="{00000000-0005-0000-0000-0000EE430000}"/>
    <cellStyle name="Navadno 3 5 3 12" xfId="30495" xr:uid="{00000000-0005-0000-0000-0000EF430000}"/>
    <cellStyle name="Navadno 3 5 3 13" xfId="33071" xr:uid="{00000000-0005-0000-0000-0000F0430000}"/>
    <cellStyle name="Navadno 3 5 3 2" xfId="286" xr:uid="{00000000-0005-0000-0000-0000F1430000}"/>
    <cellStyle name="Navadno 3 5 3 2 10" xfId="28479" xr:uid="{00000000-0005-0000-0000-0000F2430000}"/>
    <cellStyle name="Navadno 3 5 3 2 11" xfId="30575" xr:uid="{00000000-0005-0000-0000-0000F3430000}"/>
    <cellStyle name="Navadno 3 5 3 2 12" xfId="33072" xr:uid="{00000000-0005-0000-0000-0000F4430000}"/>
    <cellStyle name="Navadno 3 5 3 2 2" xfId="639" xr:uid="{00000000-0005-0000-0000-0000F5430000}"/>
    <cellStyle name="Navadno 3 5 3 2 2 10" xfId="30751" xr:uid="{00000000-0005-0000-0000-0000F6430000}"/>
    <cellStyle name="Navadno 3 5 3 2 2 11" xfId="33073" xr:uid="{00000000-0005-0000-0000-0000F7430000}"/>
    <cellStyle name="Navadno 3 5 3 2 2 2" xfId="1343" xr:uid="{00000000-0005-0000-0000-0000F8430000}"/>
    <cellStyle name="Navadno 3 5 3 2 2 2 10" xfId="33074" xr:uid="{00000000-0005-0000-0000-0000F9430000}"/>
    <cellStyle name="Navadno 3 5 3 2 2 2 2" xfId="5604" xr:uid="{00000000-0005-0000-0000-0000FA430000}"/>
    <cellStyle name="Navadno 3 5 3 2 2 2 2 2" xfId="9830" xr:uid="{00000000-0005-0000-0000-0000FB430000}"/>
    <cellStyle name="Navadno 3 5 3 2 2 2 2 2 2" xfId="23988" xr:uid="{00000000-0005-0000-0000-0000FC430000}"/>
    <cellStyle name="Navadno 3 5 3 2 2 2 2 3" xfId="14056" xr:uid="{00000000-0005-0000-0000-0000FD430000}"/>
    <cellStyle name="Navadno 3 5 3 2 2 2 2 3 2" xfId="28214" xr:uid="{00000000-0005-0000-0000-0000FE430000}"/>
    <cellStyle name="Navadno 3 5 3 2 2 2 2 4" xfId="18314" xr:uid="{00000000-0005-0000-0000-0000FF430000}"/>
    <cellStyle name="Navadno 3 5 3 2 2 2 2 5" xfId="30399" xr:uid="{00000000-0005-0000-0000-000000440000}"/>
    <cellStyle name="Navadno 3 5 3 2 2 2 2 6" xfId="33075" xr:uid="{00000000-0005-0000-0000-000001440000}"/>
    <cellStyle name="Navadno 3 5 3 2 2 2 3" xfId="4196" xr:uid="{00000000-0005-0000-0000-000002440000}"/>
    <cellStyle name="Navadno 3 5 3 2 2 2 3 2" xfId="8422" xr:uid="{00000000-0005-0000-0000-000003440000}"/>
    <cellStyle name="Navadno 3 5 3 2 2 2 3 2 2" xfId="22580" xr:uid="{00000000-0005-0000-0000-000004440000}"/>
    <cellStyle name="Navadno 3 5 3 2 2 2 3 3" xfId="12648" xr:uid="{00000000-0005-0000-0000-000005440000}"/>
    <cellStyle name="Navadno 3 5 3 2 2 2 3 3 2" xfId="26806" xr:uid="{00000000-0005-0000-0000-000006440000}"/>
    <cellStyle name="Navadno 3 5 3 2 2 2 3 4" xfId="16906" xr:uid="{00000000-0005-0000-0000-000007440000}"/>
    <cellStyle name="Navadno 3 5 3 2 2 2 3 5" xfId="29711" xr:uid="{00000000-0005-0000-0000-000008440000}"/>
    <cellStyle name="Navadno 3 5 3 2 2 2 3 6" xfId="33076" xr:uid="{00000000-0005-0000-0000-000009440000}"/>
    <cellStyle name="Navadno 3 5 3 2 2 2 4" xfId="2788" xr:uid="{00000000-0005-0000-0000-00000A440000}"/>
    <cellStyle name="Navadno 3 5 3 2 2 2 4 2" xfId="19730" xr:uid="{00000000-0005-0000-0000-00000B440000}"/>
    <cellStyle name="Navadno 3 5 3 2 2 2 5" xfId="7014" xr:uid="{00000000-0005-0000-0000-00000C440000}"/>
    <cellStyle name="Navadno 3 5 3 2 2 2 5 2" xfId="21172" xr:uid="{00000000-0005-0000-0000-00000D440000}"/>
    <cellStyle name="Navadno 3 5 3 2 2 2 6" xfId="11240" xr:uid="{00000000-0005-0000-0000-00000E440000}"/>
    <cellStyle name="Navadno 3 5 3 2 2 2 6 2" xfId="25398" xr:uid="{00000000-0005-0000-0000-00000F440000}"/>
    <cellStyle name="Navadno 3 5 3 2 2 2 7" xfId="15498" xr:uid="{00000000-0005-0000-0000-000010440000}"/>
    <cellStyle name="Navadno 3 5 3 2 2 2 8" xfId="28991" xr:uid="{00000000-0005-0000-0000-000011440000}"/>
    <cellStyle name="Navadno 3 5 3 2 2 2 9" xfId="31103" xr:uid="{00000000-0005-0000-0000-000012440000}"/>
    <cellStyle name="Navadno 3 5 3 2 2 3" xfId="4900" xr:uid="{00000000-0005-0000-0000-000013440000}"/>
    <cellStyle name="Navadno 3 5 3 2 2 3 2" xfId="9126" xr:uid="{00000000-0005-0000-0000-000014440000}"/>
    <cellStyle name="Navadno 3 5 3 2 2 3 2 2" xfId="23284" xr:uid="{00000000-0005-0000-0000-000015440000}"/>
    <cellStyle name="Navadno 3 5 3 2 2 3 3" xfId="13352" xr:uid="{00000000-0005-0000-0000-000016440000}"/>
    <cellStyle name="Navadno 3 5 3 2 2 3 3 2" xfId="27510" xr:uid="{00000000-0005-0000-0000-000017440000}"/>
    <cellStyle name="Navadno 3 5 3 2 2 3 4" xfId="17610" xr:uid="{00000000-0005-0000-0000-000018440000}"/>
    <cellStyle name="Navadno 3 5 3 2 2 3 5" xfId="30047" xr:uid="{00000000-0005-0000-0000-000019440000}"/>
    <cellStyle name="Navadno 3 5 3 2 2 3 6" xfId="33077" xr:uid="{00000000-0005-0000-0000-00001A440000}"/>
    <cellStyle name="Navadno 3 5 3 2 2 4" xfId="3492" xr:uid="{00000000-0005-0000-0000-00001B440000}"/>
    <cellStyle name="Navadno 3 5 3 2 2 4 2" xfId="7718" xr:uid="{00000000-0005-0000-0000-00001C440000}"/>
    <cellStyle name="Navadno 3 5 3 2 2 4 2 2" xfId="21876" xr:uid="{00000000-0005-0000-0000-00001D440000}"/>
    <cellStyle name="Navadno 3 5 3 2 2 4 3" xfId="11944" xr:uid="{00000000-0005-0000-0000-00001E440000}"/>
    <cellStyle name="Navadno 3 5 3 2 2 4 3 2" xfId="26102" xr:uid="{00000000-0005-0000-0000-00001F440000}"/>
    <cellStyle name="Navadno 3 5 3 2 2 4 4" xfId="16202" xr:uid="{00000000-0005-0000-0000-000020440000}"/>
    <cellStyle name="Navadno 3 5 3 2 2 4 5" xfId="29359" xr:uid="{00000000-0005-0000-0000-000021440000}"/>
    <cellStyle name="Navadno 3 5 3 2 2 4 6" xfId="33078" xr:uid="{00000000-0005-0000-0000-000022440000}"/>
    <cellStyle name="Navadno 3 5 3 2 2 5" xfId="2084" xr:uid="{00000000-0005-0000-0000-000023440000}"/>
    <cellStyle name="Navadno 3 5 3 2 2 5 2" xfId="19026" xr:uid="{00000000-0005-0000-0000-000024440000}"/>
    <cellStyle name="Navadno 3 5 3 2 2 6" xfId="6310" xr:uid="{00000000-0005-0000-0000-000025440000}"/>
    <cellStyle name="Navadno 3 5 3 2 2 6 2" xfId="20468" xr:uid="{00000000-0005-0000-0000-000026440000}"/>
    <cellStyle name="Navadno 3 5 3 2 2 7" xfId="10536" xr:uid="{00000000-0005-0000-0000-000027440000}"/>
    <cellStyle name="Navadno 3 5 3 2 2 7 2" xfId="24694" xr:uid="{00000000-0005-0000-0000-000028440000}"/>
    <cellStyle name="Navadno 3 5 3 2 2 8" xfId="14794" xr:uid="{00000000-0005-0000-0000-000029440000}"/>
    <cellStyle name="Navadno 3 5 3 2 2 9" xfId="28639" xr:uid="{00000000-0005-0000-0000-00002A440000}"/>
    <cellStyle name="Navadno 3 5 3 2 3" xfId="991" xr:uid="{00000000-0005-0000-0000-00002B440000}"/>
    <cellStyle name="Navadno 3 5 3 2 3 10" xfId="33079" xr:uid="{00000000-0005-0000-0000-00002C440000}"/>
    <cellStyle name="Navadno 3 5 3 2 3 2" xfId="5252" xr:uid="{00000000-0005-0000-0000-00002D440000}"/>
    <cellStyle name="Navadno 3 5 3 2 3 2 2" xfId="9478" xr:uid="{00000000-0005-0000-0000-00002E440000}"/>
    <cellStyle name="Navadno 3 5 3 2 3 2 2 2" xfId="23636" xr:uid="{00000000-0005-0000-0000-00002F440000}"/>
    <cellStyle name="Navadno 3 5 3 2 3 2 3" xfId="13704" xr:uid="{00000000-0005-0000-0000-000030440000}"/>
    <cellStyle name="Navadno 3 5 3 2 3 2 3 2" xfId="27862" xr:uid="{00000000-0005-0000-0000-000031440000}"/>
    <cellStyle name="Navadno 3 5 3 2 3 2 4" xfId="17962" xr:uid="{00000000-0005-0000-0000-000032440000}"/>
    <cellStyle name="Navadno 3 5 3 2 3 2 5" xfId="30223" xr:uid="{00000000-0005-0000-0000-000033440000}"/>
    <cellStyle name="Navadno 3 5 3 2 3 2 6" xfId="33080" xr:uid="{00000000-0005-0000-0000-000034440000}"/>
    <cellStyle name="Navadno 3 5 3 2 3 3" xfId="3844" xr:uid="{00000000-0005-0000-0000-000035440000}"/>
    <cellStyle name="Navadno 3 5 3 2 3 3 2" xfId="8070" xr:uid="{00000000-0005-0000-0000-000036440000}"/>
    <cellStyle name="Navadno 3 5 3 2 3 3 2 2" xfId="22228" xr:uid="{00000000-0005-0000-0000-000037440000}"/>
    <cellStyle name="Navadno 3 5 3 2 3 3 3" xfId="12296" xr:uid="{00000000-0005-0000-0000-000038440000}"/>
    <cellStyle name="Navadno 3 5 3 2 3 3 3 2" xfId="26454" xr:uid="{00000000-0005-0000-0000-000039440000}"/>
    <cellStyle name="Navadno 3 5 3 2 3 3 4" xfId="16554" xr:uid="{00000000-0005-0000-0000-00003A440000}"/>
    <cellStyle name="Navadno 3 5 3 2 3 3 5" xfId="29535" xr:uid="{00000000-0005-0000-0000-00003B440000}"/>
    <cellStyle name="Navadno 3 5 3 2 3 3 6" xfId="33081" xr:uid="{00000000-0005-0000-0000-00003C440000}"/>
    <cellStyle name="Navadno 3 5 3 2 3 4" xfId="2436" xr:uid="{00000000-0005-0000-0000-00003D440000}"/>
    <cellStyle name="Navadno 3 5 3 2 3 4 2" xfId="19378" xr:uid="{00000000-0005-0000-0000-00003E440000}"/>
    <cellStyle name="Navadno 3 5 3 2 3 5" xfId="6662" xr:uid="{00000000-0005-0000-0000-00003F440000}"/>
    <cellStyle name="Navadno 3 5 3 2 3 5 2" xfId="20820" xr:uid="{00000000-0005-0000-0000-000040440000}"/>
    <cellStyle name="Navadno 3 5 3 2 3 6" xfId="10888" xr:uid="{00000000-0005-0000-0000-000041440000}"/>
    <cellStyle name="Navadno 3 5 3 2 3 6 2" xfId="25046" xr:uid="{00000000-0005-0000-0000-000042440000}"/>
    <cellStyle name="Navadno 3 5 3 2 3 7" xfId="15146" xr:uid="{00000000-0005-0000-0000-000043440000}"/>
    <cellStyle name="Navadno 3 5 3 2 3 8" xfId="28815" xr:uid="{00000000-0005-0000-0000-000044440000}"/>
    <cellStyle name="Navadno 3 5 3 2 3 9" xfId="30927" xr:uid="{00000000-0005-0000-0000-000045440000}"/>
    <cellStyle name="Navadno 3 5 3 2 4" xfId="4548" xr:uid="{00000000-0005-0000-0000-000046440000}"/>
    <cellStyle name="Navadno 3 5 3 2 4 2" xfId="8774" xr:uid="{00000000-0005-0000-0000-000047440000}"/>
    <cellStyle name="Navadno 3 5 3 2 4 2 2" xfId="22932" xr:uid="{00000000-0005-0000-0000-000048440000}"/>
    <cellStyle name="Navadno 3 5 3 2 4 3" xfId="13000" xr:uid="{00000000-0005-0000-0000-000049440000}"/>
    <cellStyle name="Navadno 3 5 3 2 4 3 2" xfId="27158" xr:uid="{00000000-0005-0000-0000-00004A440000}"/>
    <cellStyle name="Navadno 3 5 3 2 4 4" xfId="17258" xr:uid="{00000000-0005-0000-0000-00004B440000}"/>
    <cellStyle name="Navadno 3 5 3 2 4 5" xfId="29871" xr:uid="{00000000-0005-0000-0000-00004C440000}"/>
    <cellStyle name="Navadno 3 5 3 2 4 6" xfId="33082" xr:uid="{00000000-0005-0000-0000-00004D440000}"/>
    <cellStyle name="Navadno 3 5 3 2 5" xfId="3140" xr:uid="{00000000-0005-0000-0000-00004E440000}"/>
    <cellStyle name="Navadno 3 5 3 2 5 2" xfId="7366" xr:uid="{00000000-0005-0000-0000-00004F440000}"/>
    <cellStyle name="Navadno 3 5 3 2 5 2 2" xfId="21524" xr:uid="{00000000-0005-0000-0000-000050440000}"/>
    <cellStyle name="Navadno 3 5 3 2 5 3" xfId="11592" xr:uid="{00000000-0005-0000-0000-000051440000}"/>
    <cellStyle name="Navadno 3 5 3 2 5 3 2" xfId="25750" xr:uid="{00000000-0005-0000-0000-000052440000}"/>
    <cellStyle name="Navadno 3 5 3 2 5 4" xfId="15850" xr:uid="{00000000-0005-0000-0000-000053440000}"/>
    <cellStyle name="Navadno 3 5 3 2 5 5" xfId="29183" xr:uid="{00000000-0005-0000-0000-000054440000}"/>
    <cellStyle name="Navadno 3 5 3 2 5 6" xfId="33083" xr:uid="{00000000-0005-0000-0000-000055440000}"/>
    <cellStyle name="Navadno 3 5 3 2 6" xfId="1732" xr:uid="{00000000-0005-0000-0000-000056440000}"/>
    <cellStyle name="Navadno 3 5 3 2 6 2" xfId="18674" xr:uid="{00000000-0005-0000-0000-000057440000}"/>
    <cellStyle name="Navadno 3 5 3 2 7" xfId="5958" xr:uid="{00000000-0005-0000-0000-000058440000}"/>
    <cellStyle name="Navadno 3 5 3 2 7 2" xfId="20116" xr:uid="{00000000-0005-0000-0000-000059440000}"/>
    <cellStyle name="Navadno 3 5 3 2 8" xfId="10184" xr:uid="{00000000-0005-0000-0000-00005A440000}"/>
    <cellStyle name="Navadno 3 5 3 2 8 2" xfId="24342" xr:uid="{00000000-0005-0000-0000-00005B440000}"/>
    <cellStyle name="Navadno 3 5 3 2 9" xfId="14442" xr:uid="{00000000-0005-0000-0000-00005C440000}"/>
    <cellStyle name="Navadno 3 5 3 3" xfId="511" xr:uid="{00000000-0005-0000-0000-00005D440000}"/>
    <cellStyle name="Navadno 3 5 3 3 10" xfId="30687" xr:uid="{00000000-0005-0000-0000-00005E440000}"/>
    <cellStyle name="Navadno 3 5 3 3 11" xfId="33084" xr:uid="{00000000-0005-0000-0000-00005F440000}"/>
    <cellStyle name="Navadno 3 5 3 3 2" xfId="1215" xr:uid="{00000000-0005-0000-0000-000060440000}"/>
    <cellStyle name="Navadno 3 5 3 3 2 10" xfId="33085" xr:uid="{00000000-0005-0000-0000-000061440000}"/>
    <cellStyle name="Navadno 3 5 3 3 2 2" xfId="5476" xr:uid="{00000000-0005-0000-0000-000062440000}"/>
    <cellStyle name="Navadno 3 5 3 3 2 2 2" xfId="9702" xr:uid="{00000000-0005-0000-0000-000063440000}"/>
    <cellStyle name="Navadno 3 5 3 3 2 2 2 2" xfId="23860" xr:uid="{00000000-0005-0000-0000-000064440000}"/>
    <cellStyle name="Navadno 3 5 3 3 2 2 3" xfId="13928" xr:uid="{00000000-0005-0000-0000-000065440000}"/>
    <cellStyle name="Navadno 3 5 3 3 2 2 3 2" xfId="28086" xr:uid="{00000000-0005-0000-0000-000066440000}"/>
    <cellStyle name="Navadno 3 5 3 3 2 2 4" xfId="18186" xr:uid="{00000000-0005-0000-0000-000067440000}"/>
    <cellStyle name="Navadno 3 5 3 3 2 2 5" xfId="30335" xr:uid="{00000000-0005-0000-0000-000068440000}"/>
    <cellStyle name="Navadno 3 5 3 3 2 2 6" xfId="33086" xr:uid="{00000000-0005-0000-0000-000069440000}"/>
    <cellStyle name="Navadno 3 5 3 3 2 3" xfId="4068" xr:uid="{00000000-0005-0000-0000-00006A440000}"/>
    <cellStyle name="Navadno 3 5 3 3 2 3 2" xfId="8294" xr:uid="{00000000-0005-0000-0000-00006B440000}"/>
    <cellStyle name="Navadno 3 5 3 3 2 3 2 2" xfId="22452" xr:uid="{00000000-0005-0000-0000-00006C440000}"/>
    <cellStyle name="Navadno 3 5 3 3 2 3 3" xfId="12520" xr:uid="{00000000-0005-0000-0000-00006D440000}"/>
    <cellStyle name="Navadno 3 5 3 3 2 3 3 2" xfId="26678" xr:uid="{00000000-0005-0000-0000-00006E440000}"/>
    <cellStyle name="Navadno 3 5 3 3 2 3 4" xfId="16778" xr:uid="{00000000-0005-0000-0000-00006F440000}"/>
    <cellStyle name="Navadno 3 5 3 3 2 3 5" xfId="29647" xr:uid="{00000000-0005-0000-0000-000070440000}"/>
    <cellStyle name="Navadno 3 5 3 3 2 3 6" xfId="33087" xr:uid="{00000000-0005-0000-0000-000071440000}"/>
    <cellStyle name="Navadno 3 5 3 3 2 4" xfId="2660" xr:uid="{00000000-0005-0000-0000-000072440000}"/>
    <cellStyle name="Navadno 3 5 3 3 2 4 2" xfId="19602" xr:uid="{00000000-0005-0000-0000-000073440000}"/>
    <cellStyle name="Navadno 3 5 3 3 2 5" xfId="6886" xr:uid="{00000000-0005-0000-0000-000074440000}"/>
    <cellStyle name="Navadno 3 5 3 3 2 5 2" xfId="21044" xr:uid="{00000000-0005-0000-0000-000075440000}"/>
    <cellStyle name="Navadno 3 5 3 3 2 6" xfId="11112" xr:uid="{00000000-0005-0000-0000-000076440000}"/>
    <cellStyle name="Navadno 3 5 3 3 2 6 2" xfId="25270" xr:uid="{00000000-0005-0000-0000-000077440000}"/>
    <cellStyle name="Navadno 3 5 3 3 2 7" xfId="15370" xr:uid="{00000000-0005-0000-0000-000078440000}"/>
    <cellStyle name="Navadno 3 5 3 3 2 8" xfId="28927" xr:uid="{00000000-0005-0000-0000-000079440000}"/>
    <cellStyle name="Navadno 3 5 3 3 2 9" xfId="31039" xr:uid="{00000000-0005-0000-0000-00007A440000}"/>
    <cellStyle name="Navadno 3 5 3 3 3" xfId="4772" xr:uid="{00000000-0005-0000-0000-00007B440000}"/>
    <cellStyle name="Navadno 3 5 3 3 3 2" xfId="8998" xr:uid="{00000000-0005-0000-0000-00007C440000}"/>
    <cellStyle name="Navadno 3 5 3 3 3 2 2" xfId="23156" xr:uid="{00000000-0005-0000-0000-00007D440000}"/>
    <cellStyle name="Navadno 3 5 3 3 3 3" xfId="13224" xr:uid="{00000000-0005-0000-0000-00007E440000}"/>
    <cellStyle name="Navadno 3 5 3 3 3 3 2" xfId="27382" xr:uid="{00000000-0005-0000-0000-00007F440000}"/>
    <cellStyle name="Navadno 3 5 3 3 3 4" xfId="17482" xr:uid="{00000000-0005-0000-0000-000080440000}"/>
    <cellStyle name="Navadno 3 5 3 3 3 5" xfId="29983" xr:uid="{00000000-0005-0000-0000-000081440000}"/>
    <cellStyle name="Navadno 3 5 3 3 3 6" xfId="33088" xr:uid="{00000000-0005-0000-0000-000082440000}"/>
    <cellStyle name="Navadno 3 5 3 3 4" xfId="3364" xr:uid="{00000000-0005-0000-0000-000083440000}"/>
    <cellStyle name="Navadno 3 5 3 3 4 2" xfId="7590" xr:uid="{00000000-0005-0000-0000-000084440000}"/>
    <cellStyle name="Navadno 3 5 3 3 4 2 2" xfId="21748" xr:uid="{00000000-0005-0000-0000-000085440000}"/>
    <cellStyle name="Navadno 3 5 3 3 4 3" xfId="11816" xr:uid="{00000000-0005-0000-0000-000086440000}"/>
    <cellStyle name="Navadno 3 5 3 3 4 3 2" xfId="25974" xr:uid="{00000000-0005-0000-0000-000087440000}"/>
    <cellStyle name="Navadno 3 5 3 3 4 4" xfId="16074" xr:uid="{00000000-0005-0000-0000-000088440000}"/>
    <cellStyle name="Navadno 3 5 3 3 4 5" xfId="29295" xr:uid="{00000000-0005-0000-0000-000089440000}"/>
    <cellStyle name="Navadno 3 5 3 3 4 6" xfId="33089" xr:uid="{00000000-0005-0000-0000-00008A440000}"/>
    <cellStyle name="Navadno 3 5 3 3 5" xfId="1956" xr:uid="{00000000-0005-0000-0000-00008B440000}"/>
    <cellStyle name="Navadno 3 5 3 3 5 2" xfId="18898" xr:uid="{00000000-0005-0000-0000-00008C440000}"/>
    <cellStyle name="Navadno 3 5 3 3 6" xfId="6182" xr:uid="{00000000-0005-0000-0000-00008D440000}"/>
    <cellStyle name="Navadno 3 5 3 3 6 2" xfId="20340" xr:uid="{00000000-0005-0000-0000-00008E440000}"/>
    <cellStyle name="Navadno 3 5 3 3 7" xfId="10408" xr:uid="{00000000-0005-0000-0000-00008F440000}"/>
    <cellStyle name="Navadno 3 5 3 3 7 2" xfId="24566" xr:uid="{00000000-0005-0000-0000-000090440000}"/>
    <cellStyle name="Navadno 3 5 3 3 8" xfId="14666" xr:uid="{00000000-0005-0000-0000-000091440000}"/>
    <cellStyle name="Navadno 3 5 3 3 9" xfId="28575" xr:uid="{00000000-0005-0000-0000-000092440000}"/>
    <cellStyle name="Navadno 3 5 3 4" xfId="863" xr:uid="{00000000-0005-0000-0000-000093440000}"/>
    <cellStyle name="Navadno 3 5 3 4 10" xfId="33090" xr:uid="{00000000-0005-0000-0000-000094440000}"/>
    <cellStyle name="Navadno 3 5 3 4 2" xfId="5124" xr:uid="{00000000-0005-0000-0000-000095440000}"/>
    <cellStyle name="Navadno 3 5 3 4 2 2" xfId="9350" xr:uid="{00000000-0005-0000-0000-000096440000}"/>
    <cellStyle name="Navadno 3 5 3 4 2 2 2" xfId="23508" xr:uid="{00000000-0005-0000-0000-000097440000}"/>
    <cellStyle name="Navadno 3 5 3 4 2 3" xfId="13576" xr:uid="{00000000-0005-0000-0000-000098440000}"/>
    <cellStyle name="Navadno 3 5 3 4 2 3 2" xfId="27734" xr:uid="{00000000-0005-0000-0000-000099440000}"/>
    <cellStyle name="Navadno 3 5 3 4 2 4" xfId="17834" xr:uid="{00000000-0005-0000-0000-00009A440000}"/>
    <cellStyle name="Navadno 3 5 3 4 2 5" xfId="30159" xr:uid="{00000000-0005-0000-0000-00009B440000}"/>
    <cellStyle name="Navadno 3 5 3 4 2 6" xfId="33091" xr:uid="{00000000-0005-0000-0000-00009C440000}"/>
    <cellStyle name="Navadno 3 5 3 4 3" xfId="3716" xr:uid="{00000000-0005-0000-0000-00009D440000}"/>
    <cellStyle name="Navadno 3 5 3 4 3 2" xfId="7942" xr:uid="{00000000-0005-0000-0000-00009E440000}"/>
    <cellStyle name="Navadno 3 5 3 4 3 2 2" xfId="22100" xr:uid="{00000000-0005-0000-0000-00009F440000}"/>
    <cellStyle name="Navadno 3 5 3 4 3 3" xfId="12168" xr:uid="{00000000-0005-0000-0000-0000A0440000}"/>
    <cellStyle name="Navadno 3 5 3 4 3 3 2" xfId="26326" xr:uid="{00000000-0005-0000-0000-0000A1440000}"/>
    <cellStyle name="Navadno 3 5 3 4 3 4" xfId="16426" xr:uid="{00000000-0005-0000-0000-0000A2440000}"/>
    <cellStyle name="Navadno 3 5 3 4 3 5" xfId="29471" xr:uid="{00000000-0005-0000-0000-0000A3440000}"/>
    <cellStyle name="Navadno 3 5 3 4 3 6" xfId="33092" xr:uid="{00000000-0005-0000-0000-0000A4440000}"/>
    <cellStyle name="Navadno 3 5 3 4 4" xfId="2308" xr:uid="{00000000-0005-0000-0000-0000A5440000}"/>
    <cellStyle name="Navadno 3 5 3 4 4 2" xfId="19250" xr:uid="{00000000-0005-0000-0000-0000A6440000}"/>
    <cellStyle name="Navadno 3 5 3 4 5" xfId="6534" xr:uid="{00000000-0005-0000-0000-0000A7440000}"/>
    <cellStyle name="Navadno 3 5 3 4 5 2" xfId="20692" xr:uid="{00000000-0005-0000-0000-0000A8440000}"/>
    <cellStyle name="Navadno 3 5 3 4 6" xfId="10760" xr:uid="{00000000-0005-0000-0000-0000A9440000}"/>
    <cellStyle name="Navadno 3 5 3 4 6 2" xfId="24918" xr:uid="{00000000-0005-0000-0000-0000AA440000}"/>
    <cellStyle name="Navadno 3 5 3 4 7" xfId="15018" xr:uid="{00000000-0005-0000-0000-0000AB440000}"/>
    <cellStyle name="Navadno 3 5 3 4 8" xfId="28751" xr:uid="{00000000-0005-0000-0000-0000AC440000}"/>
    <cellStyle name="Navadno 3 5 3 4 9" xfId="30863" xr:uid="{00000000-0005-0000-0000-0000AD440000}"/>
    <cellStyle name="Navadno 3 5 3 5" xfId="4388" xr:uid="{00000000-0005-0000-0000-0000AE440000}"/>
    <cellStyle name="Navadno 3 5 3 5 2" xfId="8614" xr:uid="{00000000-0005-0000-0000-0000AF440000}"/>
    <cellStyle name="Navadno 3 5 3 5 2 2" xfId="22772" xr:uid="{00000000-0005-0000-0000-0000B0440000}"/>
    <cellStyle name="Navadno 3 5 3 5 3" xfId="12840" xr:uid="{00000000-0005-0000-0000-0000B1440000}"/>
    <cellStyle name="Navadno 3 5 3 5 3 2" xfId="26998" xr:uid="{00000000-0005-0000-0000-0000B2440000}"/>
    <cellStyle name="Navadno 3 5 3 5 4" xfId="17098" xr:uid="{00000000-0005-0000-0000-0000B3440000}"/>
    <cellStyle name="Navadno 3 5 3 5 5" xfId="29791" xr:uid="{00000000-0005-0000-0000-0000B4440000}"/>
    <cellStyle name="Navadno 3 5 3 5 6" xfId="33093" xr:uid="{00000000-0005-0000-0000-0000B5440000}"/>
    <cellStyle name="Navadno 3 5 3 6" xfId="2980" xr:uid="{00000000-0005-0000-0000-0000B6440000}"/>
    <cellStyle name="Navadno 3 5 3 6 2" xfId="7206" xr:uid="{00000000-0005-0000-0000-0000B7440000}"/>
    <cellStyle name="Navadno 3 5 3 6 2 2" xfId="21364" xr:uid="{00000000-0005-0000-0000-0000B8440000}"/>
    <cellStyle name="Navadno 3 5 3 6 3" xfId="11432" xr:uid="{00000000-0005-0000-0000-0000B9440000}"/>
    <cellStyle name="Navadno 3 5 3 6 3 2" xfId="25590" xr:uid="{00000000-0005-0000-0000-0000BA440000}"/>
    <cellStyle name="Navadno 3 5 3 6 4" xfId="15690" xr:uid="{00000000-0005-0000-0000-0000BB440000}"/>
    <cellStyle name="Navadno 3 5 3 6 5" xfId="29103" xr:uid="{00000000-0005-0000-0000-0000BC440000}"/>
    <cellStyle name="Navadno 3 5 3 6 6" xfId="33094" xr:uid="{00000000-0005-0000-0000-0000BD440000}"/>
    <cellStyle name="Navadno 3 5 3 7" xfId="1572" xr:uid="{00000000-0005-0000-0000-0000BE440000}"/>
    <cellStyle name="Navadno 3 5 3 7 2" xfId="18514" xr:uid="{00000000-0005-0000-0000-0000BF440000}"/>
    <cellStyle name="Navadno 3 5 3 8" xfId="5798" xr:uid="{00000000-0005-0000-0000-0000C0440000}"/>
    <cellStyle name="Navadno 3 5 3 8 2" xfId="19956" xr:uid="{00000000-0005-0000-0000-0000C1440000}"/>
    <cellStyle name="Navadno 3 5 3 9" xfId="10024" xr:uid="{00000000-0005-0000-0000-0000C2440000}"/>
    <cellStyle name="Navadno 3 5 3 9 2" xfId="24182" xr:uid="{00000000-0005-0000-0000-0000C3440000}"/>
    <cellStyle name="Navadno 3 5 4" xfId="56" xr:uid="{00000000-0005-0000-0000-0000C4440000}"/>
    <cellStyle name="Navadno 3 5 4 10" xfId="14250" xr:uid="{00000000-0005-0000-0000-0000C5440000}"/>
    <cellStyle name="Navadno 3 5 4 11" xfId="28351" xr:uid="{00000000-0005-0000-0000-0000C6440000}"/>
    <cellStyle name="Navadno 3 5 4 12" xfId="30463" xr:uid="{00000000-0005-0000-0000-0000C7440000}"/>
    <cellStyle name="Navadno 3 5 4 13" xfId="33095" xr:uid="{00000000-0005-0000-0000-0000C8440000}"/>
    <cellStyle name="Navadno 3 5 4 2" xfId="222" xr:uid="{00000000-0005-0000-0000-0000C9440000}"/>
    <cellStyle name="Navadno 3 5 4 2 10" xfId="28463" xr:uid="{00000000-0005-0000-0000-0000CA440000}"/>
    <cellStyle name="Navadno 3 5 4 2 11" xfId="30543" xr:uid="{00000000-0005-0000-0000-0000CB440000}"/>
    <cellStyle name="Navadno 3 5 4 2 12" xfId="33096" xr:uid="{00000000-0005-0000-0000-0000CC440000}"/>
    <cellStyle name="Navadno 3 5 4 2 2" xfId="575" xr:uid="{00000000-0005-0000-0000-0000CD440000}"/>
    <cellStyle name="Navadno 3 5 4 2 2 10" xfId="30719" xr:uid="{00000000-0005-0000-0000-0000CE440000}"/>
    <cellStyle name="Navadno 3 5 4 2 2 11" xfId="33097" xr:uid="{00000000-0005-0000-0000-0000CF440000}"/>
    <cellStyle name="Navadno 3 5 4 2 2 2" xfId="1279" xr:uid="{00000000-0005-0000-0000-0000D0440000}"/>
    <cellStyle name="Navadno 3 5 4 2 2 2 10" xfId="33098" xr:uid="{00000000-0005-0000-0000-0000D1440000}"/>
    <cellStyle name="Navadno 3 5 4 2 2 2 2" xfId="5540" xr:uid="{00000000-0005-0000-0000-0000D2440000}"/>
    <cellStyle name="Navadno 3 5 4 2 2 2 2 2" xfId="9766" xr:uid="{00000000-0005-0000-0000-0000D3440000}"/>
    <cellStyle name="Navadno 3 5 4 2 2 2 2 2 2" xfId="23924" xr:uid="{00000000-0005-0000-0000-0000D4440000}"/>
    <cellStyle name="Navadno 3 5 4 2 2 2 2 3" xfId="13992" xr:uid="{00000000-0005-0000-0000-0000D5440000}"/>
    <cellStyle name="Navadno 3 5 4 2 2 2 2 3 2" xfId="28150" xr:uid="{00000000-0005-0000-0000-0000D6440000}"/>
    <cellStyle name="Navadno 3 5 4 2 2 2 2 4" xfId="18250" xr:uid="{00000000-0005-0000-0000-0000D7440000}"/>
    <cellStyle name="Navadno 3 5 4 2 2 2 2 5" xfId="30367" xr:uid="{00000000-0005-0000-0000-0000D8440000}"/>
    <cellStyle name="Navadno 3 5 4 2 2 2 2 6" xfId="33099" xr:uid="{00000000-0005-0000-0000-0000D9440000}"/>
    <cellStyle name="Navadno 3 5 4 2 2 2 3" xfId="4132" xr:uid="{00000000-0005-0000-0000-0000DA440000}"/>
    <cellStyle name="Navadno 3 5 4 2 2 2 3 2" xfId="8358" xr:uid="{00000000-0005-0000-0000-0000DB440000}"/>
    <cellStyle name="Navadno 3 5 4 2 2 2 3 2 2" xfId="22516" xr:uid="{00000000-0005-0000-0000-0000DC440000}"/>
    <cellStyle name="Navadno 3 5 4 2 2 2 3 3" xfId="12584" xr:uid="{00000000-0005-0000-0000-0000DD440000}"/>
    <cellStyle name="Navadno 3 5 4 2 2 2 3 3 2" xfId="26742" xr:uid="{00000000-0005-0000-0000-0000DE440000}"/>
    <cellStyle name="Navadno 3 5 4 2 2 2 3 4" xfId="16842" xr:uid="{00000000-0005-0000-0000-0000DF440000}"/>
    <cellStyle name="Navadno 3 5 4 2 2 2 3 5" xfId="29679" xr:uid="{00000000-0005-0000-0000-0000E0440000}"/>
    <cellStyle name="Navadno 3 5 4 2 2 2 3 6" xfId="33100" xr:uid="{00000000-0005-0000-0000-0000E1440000}"/>
    <cellStyle name="Navadno 3 5 4 2 2 2 4" xfId="2724" xr:uid="{00000000-0005-0000-0000-0000E2440000}"/>
    <cellStyle name="Navadno 3 5 4 2 2 2 4 2" xfId="19666" xr:uid="{00000000-0005-0000-0000-0000E3440000}"/>
    <cellStyle name="Navadno 3 5 4 2 2 2 5" xfId="6950" xr:uid="{00000000-0005-0000-0000-0000E4440000}"/>
    <cellStyle name="Navadno 3 5 4 2 2 2 5 2" xfId="21108" xr:uid="{00000000-0005-0000-0000-0000E5440000}"/>
    <cellStyle name="Navadno 3 5 4 2 2 2 6" xfId="11176" xr:uid="{00000000-0005-0000-0000-0000E6440000}"/>
    <cellStyle name="Navadno 3 5 4 2 2 2 6 2" xfId="25334" xr:uid="{00000000-0005-0000-0000-0000E7440000}"/>
    <cellStyle name="Navadno 3 5 4 2 2 2 7" xfId="15434" xr:uid="{00000000-0005-0000-0000-0000E8440000}"/>
    <cellStyle name="Navadno 3 5 4 2 2 2 8" xfId="28959" xr:uid="{00000000-0005-0000-0000-0000E9440000}"/>
    <cellStyle name="Navadno 3 5 4 2 2 2 9" xfId="31071" xr:uid="{00000000-0005-0000-0000-0000EA440000}"/>
    <cellStyle name="Navadno 3 5 4 2 2 3" xfId="4836" xr:uid="{00000000-0005-0000-0000-0000EB440000}"/>
    <cellStyle name="Navadno 3 5 4 2 2 3 2" xfId="9062" xr:uid="{00000000-0005-0000-0000-0000EC440000}"/>
    <cellStyle name="Navadno 3 5 4 2 2 3 2 2" xfId="23220" xr:uid="{00000000-0005-0000-0000-0000ED440000}"/>
    <cellStyle name="Navadno 3 5 4 2 2 3 3" xfId="13288" xr:uid="{00000000-0005-0000-0000-0000EE440000}"/>
    <cellStyle name="Navadno 3 5 4 2 2 3 3 2" xfId="27446" xr:uid="{00000000-0005-0000-0000-0000EF440000}"/>
    <cellStyle name="Navadno 3 5 4 2 2 3 4" xfId="17546" xr:uid="{00000000-0005-0000-0000-0000F0440000}"/>
    <cellStyle name="Navadno 3 5 4 2 2 3 5" xfId="30015" xr:uid="{00000000-0005-0000-0000-0000F1440000}"/>
    <cellStyle name="Navadno 3 5 4 2 2 3 6" xfId="33101" xr:uid="{00000000-0005-0000-0000-0000F2440000}"/>
    <cellStyle name="Navadno 3 5 4 2 2 4" xfId="3428" xr:uid="{00000000-0005-0000-0000-0000F3440000}"/>
    <cellStyle name="Navadno 3 5 4 2 2 4 2" xfId="7654" xr:uid="{00000000-0005-0000-0000-0000F4440000}"/>
    <cellStyle name="Navadno 3 5 4 2 2 4 2 2" xfId="21812" xr:uid="{00000000-0005-0000-0000-0000F5440000}"/>
    <cellStyle name="Navadno 3 5 4 2 2 4 3" xfId="11880" xr:uid="{00000000-0005-0000-0000-0000F6440000}"/>
    <cellStyle name="Navadno 3 5 4 2 2 4 3 2" xfId="26038" xr:uid="{00000000-0005-0000-0000-0000F7440000}"/>
    <cellStyle name="Navadno 3 5 4 2 2 4 4" xfId="16138" xr:uid="{00000000-0005-0000-0000-0000F8440000}"/>
    <cellStyle name="Navadno 3 5 4 2 2 4 5" xfId="29327" xr:uid="{00000000-0005-0000-0000-0000F9440000}"/>
    <cellStyle name="Navadno 3 5 4 2 2 4 6" xfId="33102" xr:uid="{00000000-0005-0000-0000-0000FA440000}"/>
    <cellStyle name="Navadno 3 5 4 2 2 5" xfId="2020" xr:uid="{00000000-0005-0000-0000-0000FB440000}"/>
    <cellStyle name="Navadno 3 5 4 2 2 5 2" xfId="18962" xr:uid="{00000000-0005-0000-0000-0000FC440000}"/>
    <cellStyle name="Navadno 3 5 4 2 2 6" xfId="6246" xr:uid="{00000000-0005-0000-0000-0000FD440000}"/>
    <cellStyle name="Navadno 3 5 4 2 2 6 2" xfId="20404" xr:uid="{00000000-0005-0000-0000-0000FE440000}"/>
    <cellStyle name="Navadno 3 5 4 2 2 7" xfId="10472" xr:uid="{00000000-0005-0000-0000-0000FF440000}"/>
    <cellStyle name="Navadno 3 5 4 2 2 7 2" xfId="24630" xr:uid="{00000000-0005-0000-0000-000000450000}"/>
    <cellStyle name="Navadno 3 5 4 2 2 8" xfId="14730" xr:uid="{00000000-0005-0000-0000-000001450000}"/>
    <cellStyle name="Navadno 3 5 4 2 2 9" xfId="28607" xr:uid="{00000000-0005-0000-0000-000002450000}"/>
    <cellStyle name="Navadno 3 5 4 2 3" xfId="927" xr:uid="{00000000-0005-0000-0000-000003450000}"/>
    <cellStyle name="Navadno 3 5 4 2 3 10" xfId="33103" xr:uid="{00000000-0005-0000-0000-000004450000}"/>
    <cellStyle name="Navadno 3 5 4 2 3 2" xfId="5188" xr:uid="{00000000-0005-0000-0000-000005450000}"/>
    <cellStyle name="Navadno 3 5 4 2 3 2 2" xfId="9414" xr:uid="{00000000-0005-0000-0000-000006450000}"/>
    <cellStyle name="Navadno 3 5 4 2 3 2 2 2" xfId="23572" xr:uid="{00000000-0005-0000-0000-000007450000}"/>
    <cellStyle name="Navadno 3 5 4 2 3 2 3" xfId="13640" xr:uid="{00000000-0005-0000-0000-000008450000}"/>
    <cellStyle name="Navadno 3 5 4 2 3 2 3 2" xfId="27798" xr:uid="{00000000-0005-0000-0000-000009450000}"/>
    <cellStyle name="Navadno 3 5 4 2 3 2 4" xfId="17898" xr:uid="{00000000-0005-0000-0000-00000A450000}"/>
    <cellStyle name="Navadno 3 5 4 2 3 2 5" xfId="30191" xr:uid="{00000000-0005-0000-0000-00000B450000}"/>
    <cellStyle name="Navadno 3 5 4 2 3 2 6" xfId="33104" xr:uid="{00000000-0005-0000-0000-00000C450000}"/>
    <cellStyle name="Navadno 3 5 4 2 3 3" xfId="3780" xr:uid="{00000000-0005-0000-0000-00000D450000}"/>
    <cellStyle name="Navadno 3 5 4 2 3 3 2" xfId="8006" xr:uid="{00000000-0005-0000-0000-00000E450000}"/>
    <cellStyle name="Navadno 3 5 4 2 3 3 2 2" xfId="22164" xr:uid="{00000000-0005-0000-0000-00000F450000}"/>
    <cellStyle name="Navadno 3 5 4 2 3 3 3" xfId="12232" xr:uid="{00000000-0005-0000-0000-000010450000}"/>
    <cellStyle name="Navadno 3 5 4 2 3 3 3 2" xfId="26390" xr:uid="{00000000-0005-0000-0000-000011450000}"/>
    <cellStyle name="Navadno 3 5 4 2 3 3 4" xfId="16490" xr:uid="{00000000-0005-0000-0000-000012450000}"/>
    <cellStyle name="Navadno 3 5 4 2 3 3 5" xfId="29503" xr:uid="{00000000-0005-0000-0000-000013450000}"/>
    <cellStyle name="Navadno 3 5 4 2 3 3 6" xfId="33105" xr:uid="{00000000-0005-0000-0000-000014450000}"/>
    <cellStyle name="Navadno 3 5 4 2 3 4" xfId="2372" xr:uid="{00000000-0005-0000-0000-000015450000}"/>
    <cellStyle name="Navadno 3 5 4 2 3 4 2" xfId="19314" xr:uid="{00000000-0005-0000-0000-000016450000}"/>
    <cellStyle name="Navadno 3 5 4 2 3 5" xfId="6598" xr:uid="{00000000-0005-0000-0000-000017450000}"/>
    <cellStyle name="Navadno 3 5 4 2 3 5 2" xfId="20756" xr:uid="{00000000-0005-0000-0000-000018450000}"/>
    <cellStyle name="Navadno 3 5 4 2 3 6" xfId="10824" xr:uid="{00000000-0005-0000-0000-000019450000}"/>
    <cellStyle name="Navadno 3 5 4 2 3 6 2" xfId="24982" xr:uid="{00000000-0005-0000-0000-00001A450000}"/>
    <cellStyle name="Navadno 3 5 4 2 3 7" xfId="15082" xr:uid="{00000000-0005-0000-0000-00001B450000}"/>
    <cellStyle name="Navadno 3 5 4 2 3 8" xfId="28783" xr:uid="{00000000-0005-0000-0000-00001C450000}"/>
    <cellStyle name="Navadno 3 5 4 2 3 9" xfId="30895" xr:uid="{00000000-0005-0000-0000-00001D450000}"/>
    <cellStyle name="Navadno 3 5 4 2 4" xfId="4484" xr:uid="{00000000-0005-0000-0000-00001E450000}"/>
    <cellStyle name="Navadno 3 5 4 2 4 2" xfId="8710" xr:uid="{00000000-0005-0000-0000-00001F450000}"/>
    <cellStyle name="Navadno 3 5 4 2 4 2 2" xfId="22868" xr:uid="{00000000-0005-0000-0000-000020450000}"/>
    <cellStyle name="Navadno 3 5 4 2 4 3" xfId="12936" xr:uid="{00000000-0005-0000-0000-000021450000}"/>
    <cellStyle name="Navadno 3 5 4 2 4 3 2" xfId="27094" xr:uid="{00000000-0005-0000-0000-000022450000}"/>
    <cellStyle name="Navadno 3 5 4 2 4 4" xfId="17194" xr:uid="{00000000-0005-0000-0000-000023450000}"/>
    <cellStyle name="Navadno 3 5 4 2 4 5" xfId="29839" xr:uid="{00000000-0005-0000-0000-000024450000}"/>
    <cellStyle name="Navadno 3 5 4 2 4 6" xfId="33106" xr:uid="{00000000-0005-0000-0000-000025450000}"/>
    <cellStyle name="Navadno 3 5 4 2 5" xfId="3076" xr:uid="{00000000-0005-0000-0000-000026450000}"/>
    <cellStyle name="Navadno 3 5 4 2 5 2" xfId="7302" xr:uid="{00000000-0005-0000-0000-000027450000}"/>
    <cellStyle name="Navadno 3 5 4 2 5 2 2" xfId="21460" xr:uid="{00000000-0005-0000-0000-000028450000}"/>
    <cellStyle name="Navadno 3 5 4 2 5 3" xfId="11528" xr:uid="{00000000-0005-0000-0000-000029450000}"/>
    <cellStyle name="Navadno 3 5 4 2 5 3 2" xfId="25686" xr:uid="{00000000-0005-0000-0000-00002A450000}"/>
    <cellStyle name="Navadno 3 5 4 2 5 4" xfId="15786" xr:uid="{00000000-0005-0000-0000-00002B450000}"/>
    <cellStyle name="Navadno 3 5 4 2 5 5" xfId="29151" xr:uid="{00000000-0005-0000-0000-00002C450000}"/>
    <cellStyle name="Navadno 3 5 4 2 5 6" xfId="33107" xr:uid="{00000000-0005-0000-0000-00002D450000}"/>
    <cellStyle name="Navadno 3 5 4 2 6" xfId="1668" xr:uid="{00000000-0005-0000-0000-00002E450000}"/>
    <cellStyle name="Navadno 3 5 4 2 6 2" xfId="18610" xr:uid="{00000000-0005-0000-0000-00002F450000}"/>
    <cellStyle name="Navadno 3 5 4 2 7" xfId="5894" xr:uid="{00000000-0005-0000-0000-000030450000}"/>
    <cellStyle name="Navadno 3 5 4 2 7 2" xfId="20052" xr:uid="{00000000-0005-0000-0000-000031450000}"/>
    <cellStyle name="Navadno 3 5 4 2 8" xfId="10120" xr:uid="{00000000-0005-0000-0000-000032450000}"/>
    <cellStyle name="Navadno 3 5 4 2 8 2" xfId="24278" xr:uid="{00000000-0005-0000-0000-000033450000}"/>
    <cellStyle name="Navadno 3 5 4 2 9" xfId="14378" xr:uid="{00000000-0005-0000-0000-000034450000}"/>
    <cellStyle name="Navadno 3 5 4 3" xfId="447" xr:uid="{00000000-0005-0000-0000-000035450000}"/>
    <cellStyle name="Navadno 3 5 4 3 10" xfId="30655" xr:uid="{00000000-0005-0000-0000-000036450000}"/>
    <cellStyle name="Navadno 3 5 4 3 11" xfId="33108" xr:uid="{00000000-0005-0000-0000-000037450000}"/>
    <cellStyle name="Navadno 3 5 4 3 2" xfId="1151" xr:uid="{00000000-0005-0000-0000-000038450000}"/>
    <cellStyle name="Navadno 3 5 4 3 2 10" xfId="33109" xr:uid="{00000000-0005-0000-0000-000039450000}"/>
    <cellStyle name="Navadno 3 5 4 3 2 2" xfId="5412" xr:uid="{00000000-0005-0000-0000-00003A450000}"/>
    <cellStyle name="Navadno 3 5 4 3 2 2 2" xfId="9638" xr:uid="{00000000-0005-0000-0000-00003B450000}"/>
    <cellStyle name="Navadno 3 5 4 3 2 2 2 2" xfId="23796" xr:uid="{00000000-0005-0000-0000-00003C450000}"/>
    <cellStyle name="Navadno 3 5 4 3 2 2 3" xfId="13864" xr:uid="{00000000-0005-0000-0000-00003D450000}"/>
    <cellStyle name="Navadno 3 5 4 3 2 2 3 2" xfId="28022" xr:uid="{00000000-0005-0000-0000-00003E450000}"/>
    <cellStyle name="Navadno 3 5 4 3 2 2 4" xfId="18122" xr:uid="{00000000-0005-0000-0000-00003F450000}"/>
    <cellStyle name="Navadno 3 5 4 3 2 2 5" xfId="30303" xr:uid="{00000000-0005-0000-0000-000040450000}"/>
    <cellStyle name="Navadno 3 5 4 3 2 2 6" xfId="33110" xr:uid="{00000000-0005-0000-0000-000041450000}"/>
    <cellStyle name="Navadno 3 5 4 3 2 3" xfId="4004" xr:uid="{00000000-0005-0000-0000-000042450000}"/>
    <cellStyle name="Navadno 3 5 4 3 2 3 2" xfId="8230" xr:uid="{00000000-0005-0000-0000-000043450000}"/>
    <cellStyle name="Navadno 3 5 4 3 2 3 2 2" xfId="22388" xr:uid="{00000000-0005-0000-0000-000044450000}"/>
    <cellStyle name="Navadno 3 5 4 3 2 3 3" xfId="12456" xr:uid="{00000000-0005-0000-0000-000045450000}"/>
    <cellStyle name="Navadno 3 5 4 3 2 3 3 2" xfId="26614" xr:uid="{00000000-0005-0000-0000-000046450000}"/>
    <cellStyle name="Navadno 3 5 4 3 2 3 4" xfId="16714" xr:uid="{00000000-0005-0000-0000-000047450000}"/>
    <cellStyle name="Navadno 3 5 4 3 2 3 5" xfId="29615" xr:uid="{00000000-0005-0000-0000-000048450000}"/>
    <cellStyle name="Navadno 3 5 4 3 2 3 6" xfId="33111" xr:uid="{00000000-0005-0000-0000-000049450000}"/>
    <cellStyle name="Navadno 3 5 4 3 2 4" xfId="2596" xr:uid="{00000000-0005-0000-0000-00004A450000}"/>
    <cellStyle name="Navadno 3 5 4 3 2 4 2" xfId="19538" xr:uid="{00000000-0005-0000-0000-00004B450000}"/>
    <cellStyle name="Navadno 3 5 4 3 2 5" xfId="6822" xr:uid="{00000000-0005-0000-0000-00004C450000}"/>
    <cellStyle name="Navadno 3 5 4 3 2 5 2" xfId="20980" xr:uid="{00000000-0005-0000-0000-00004D450000}"/>
    <cellStyle name="Navadno 3 5 4 3 2 6" xfId="11048" xr:uid="{00000000-0005-0000-0000-00004E450000}"/>
    <cellStyle name="Navadno 3 5 4 3 2 6 2" xfId="25206" xr:uid="{00000000-0005-0000-0000-00004F450000}"/>
    <cellStyle name="Navadno 3 5 4 3 2 7" xfId="15306" xr:uid="{00000000-0005-0000-0000-000050450000}"/>
    <cellStyle name="Navadno 3 5 4 3 2 8" xfId="28895" xr:uid="{00000000-0005-0000-0000-000051450000}"/>
    <cellStyle name="Navadno 3 5 4 3 2 9" xfId="31007" xr:uid="{00000000-0005-0000-0000-000052450000}"/>
    <cellStyle name="Navadno 3 5 4 3 3" xfId="4708" xr:uid="{00000000-0005-0000-0000-000053450000}"/>
    <cellStyle name="Navadno 3 5 4 3 3 2" xfId="8934" xr:uid="{00000000-0005-0000-0000-000054450000}"/>
    <cellStyle name="Navadno 3 5 4 3 3 2 2" xfId="23092" xr:uid="{00000000-0005-0000-0000-000055450000}"/>
    <cellStyle name="Navadno 3 5 4 3 3 3" xfId="13160" xr:uid="{00000000-0005-0000-0000-000056450000}"/>
    <cellStyle name="Navadno 3 5 4 3 3 3 2" xfId="27318" xr:uid="{00000000-0005-0000-0000-000057450000}"/>
    <cellStyle name="Navadno 3 5 4 3 3 4" xfId="17418" xr:uid="{00000000-0005-0000-0000-000058450000}"/>
    <cellStyle name="Navadno 3 5 4 3 3 5" xfId="29951" xr:uid="{00000000-0005-0000-0000-000059450000}"/>
    <cellStyle name="Navadno 3 5 4 3 3 6" xfId="33112" xr:uid="{00000000-0005-0000-0000-00005A450000}"/>
    <cellStyle name="Navadno 3 5 4 3 4" xfId="3300" xr:uid="{00000000-0005-0000-0000-00005B450000}"/>
    <cellStyle name="Navadno 3 5 4 3 4 2" xfId="7526" xr:uid="{00000000-0005-0000-0000-00005C450000}"/>
    <cellStyle name="Navadno 3 5 4 3 4 2 2" xfId="21684" xr:uid="{00000000-0005-0000-0000-00005D450000}"/>
    <cellStyle name="Navadno 3 5 4 3 4 3" xfId="11752" xr:uid="{00000000-0005-0000-0000-00005E450000}"/>
    <cellStyle name="Navadno 3 5 4 3 4 3 2" xfId="25910" xr:uid="{00000000-0005-0000-0000-00005F450000}"/>
    <cellStyle name="Navadno 3 5 4 3 4 4" xfId="16010" xr:uid="{00000000-0005-0000-0000-000060450000}"/>
    <cellStyle name="Navadno 3 5 4 3 4 5" xfId="29263" xr:uid="{00000000-0005-0000-0000-000061450000}"/>
    <cellStyle name="Navadno 3 5 4 3 4 6" xfId="33113" xr:uid="{00000000-0005-0000-0000-000062450000}"/>
    <cellStyle name="Navadno 3 5 4 3 5" xfId="1892" xr:uid="{00000000-0005-0000-0000-000063450000}"/>
    <cellStyle name="Navadno 3 5 4 3 5 2" xfId="18834" xr:uid="{00000000-0005-0000-0000-000064450000}"/>
    <cellStyle name="Navadno 3 5 4 3 6" xfId="6118" xr:uid="{00000000-0005-0000-0000-000065450000}"/>
    <cellStyle name="Navadno 3 5 4 3 6 2" xfId="20276" xr:uid="{00000000-0005-0000-0000-000066450000}"/>
    <cellStyle name="Navadno 3 5 4 3 7" xfId="10344" xr:uid="{00000000-0005-0000-0000-000067450000}"/>
    <cellStyle name="Navadno 3 5 4 3 7 2" xfId="24502" xr:uid="{00000000-0005-0000-0000-000068450000}"/>
    <cellStyle name="Navadno 3 5 4 3 8" xfId="14602" xr:uid="{00000000-0005-0000-0000-000069450000}"/>
    <cellStyle name="Navadno 3 5 4 3 9" xfId="28543" xr:uid="{00000000-0005-0000-0000-00006A450000}"/>
    <cellStyle name="Navadno 3 5 4 4" xfId="799" xr:uid="{00000000-0005-0000-0000-00006B450000}"/>
    <cellStyle name="Navadno 3 5 4 4 10" xfId="33114" xr:uid="{00000000-0005-0000-0000-00006C450000}"/>
    <cellStyle name="Navadno 3 5 4 4 2" xfId="5060" xr:uid="{00000000-0005-0000-0000-00006D450000}"/>
    <cellStyle name="Navadno 3 5 4 4 2 2" xfId="9286" xr:uid="{00000000-0005-0000-0000-00006E450000}"/>
    <cellStyle name="Navadno 3 5 4 4 2 2 2" xfId="23444" xr:uid="{00000000-0005-0000-0000-00006F450000}"/>
    <cellStyle name="Navadno 3 5 4 4 2 3" xfId="13512" xr:uid="{00000000-0005-0000-0000-000070450000}"/>
    <cellStyle name="Navadno 3 5 4 4 2 3 2" xfId="27670" xr:uid="{00000000-0005-0000-0000-000071450000}"/>
    <cellStyle name="Navadno 3 5 4 4 2 4" xfId="17770" xr:uid="{00000000-0005-0000-0000-000072450000}"/>
    <cellStyle name="Navadno 3 5 4 4 2 5" xfId="30127" xr:uid="{00000000-0005-0000-0000-000073450000}"/>
    <cellStyle name="Navadno 3 5 4 4 2 6" xfId="33115" xr:uid="{00000000-0005-0000-0000-000074450000}"/>
    <cellStyle name="Navadno 3 5 4 4 3" xfId="3652" xr:uid="{00000000-0005-0000-0000-000075450000}"/>
    <cellStyle name="Navadno 3 5 4 4 3 2" xfId="7878" xr:uid="{00000000-0005-0000-0000-000076450000}"/>
    <cellStyle name="Navadno 3 5 4 4 3 2 2" xfId="22036" xr:uid="{00000000-0005-0000-0000-000077450000}"/>
    <cellStyle name="Navadno 3 5 4 4 3 3" xfId="12104" xr:uid="{00000000-0005-0000-0000-000078450000}"/>
    <cellStyle name="Navadno 3 5 4 4 3 3 2" xfId="26262" xr:uid="{00000000-0005-0000-0000-000079450000}"/>
    <cellStyle name="Navadno 3 5 4 4 3 4" xfId="16362" xr:uid="{00000000-0005-0000-0000-00007A450000}"/>
    <cellStyle name="Navadno 3 5 4 4 3 5" xfId="29439" xr:uid="{00000000-0005-0000-0000-00007B450000}"/>
    <cellStyle name="Navadno 3 5 4 4 3 6" xfId="33116" xr:uid="{00000000-0005-0000-0000-00007C450000}"/>
    <cellStyle name="Navadno 3 5 4 4 4" xfId="2244" xr:uid="{00000000-0005-0000-0000-00007D450000}"/>
    <cellStyle name="Navadno 3 5 4 4 4 2" xfId="19186" xr:uid="{00000000-0005-0000-0000-00007E450000}"/>
    <cellStyle name="Navadno 3 5 4 4 5" xfId="6470" xr:uid="{00000000-0005-0000-0000-00007F450000}"/>
    <cellStyle name="Navadno 3 5 4 4 5 2" xfId="20628" xr:uid="{00000000-0005-0000-0000-000080450000}"/>
    <cellStyle name="Navadno 3 5 4 4 6" xfId="10696" xr:uid="{00000000-0005-0000-0000-000081450000}"/>
    <cellStyle name="Navadno 3 5 4 4 6 2" xfId="24854" xr:uid="{00000000-0005-0000-0000-000082450000}"/>
    <cellStyle name="Navadno 3 5 4 4 7" xfId="14954" xr:uid="{00000000-0005-0000-0000-000083450000}"/>
    <cellStyle name="Navadno 3 5 4 4 8" xfId="28719" xr:uid="{00000000-0005-0000-0000-000084450000}"/>
    <cellStyle name="Navadno 3 5 4 4 9" xfId="30831" xr:uid="{00000000-0005-0000-0000-000085450000}"/>
    <cellStyle name="Navadno 3 5 4 5" xfId="4324" xr:uid="{00000000-0005-0000-0000-000086450000}"/>
    <cellStyle name="Navadno 3 5 4 5 2" xfId="8550" xr:uid="{00000000-0005-0000-0000-000087450000}"/>
    <cellStyle name="Navadno 3 5 4 5 2 2" xfId="22708" xr:uid="{00000000-0005-0000-0000-000088450000}"/>
    <cellStyle name="Navadno 3 5 4 5 3" xfId="12776" xr:uid="{00000000-0005-0000-0000-000089450000}"/>
    <cellStyle name="Navadno 3 5 4 5 3 2" xfId="26934" xr:uid="{00000000-0005-0000-0000-00008A450000}"/>
    <cellStyle name="Navadno 3 5 4 5 4" xfId="17034" xr:uid="{00000000-0005-0000-0000-00008B450000}"/>
    <cellStyle name="Navadno 3 5 4 5 5" xfId="29759" xr:uid="{00000000-0005-0000-0000-00008C450000}"/>
    <cellStyle name="Navadno 3 5 4 5 6" xfId="33117" xr:uid="{00000000-0005-0000-0000-00008D450000}"/>
    <cellStyle name="Navadno 3 5 4 6" xfId="2916" xr:uid="{00000000-0005-0000-0000-00008E450000}"/>
    <cellStyle name="Navadno 3 5 4 6 2" xfId="7142" xr:uid="{00000000-0005-0000-0000-00008F450000}"/>
    <cellStyle name="Navadno 3 5 4 6 2 2" xfId="21300" xr:uid="{00000000-0005-0000-0000-000090450000}"/>
    <cellStyle name="Navadno 3 5 4 6 3" xfId="11368" xr:uid="{00000000-0005-0000-0000-000091450000}"/>
    <cellStyle name="Navadno 3 5 4 6 3 2" xfId="25526" xr:uid="{00000000-0005-0000-0000-000092450000}"/>
    <cellStyle name="Navadno 3 5 4 6 4" xfId="15626" xr:uid="{00000000-0005-0000-0000-000093450000}"/>
    <cellStyle name="Navadno 3 5 4 6 5" xfId="29071" xr:uid="{00000000-0005-0000-0000-000094450000}"/>
    <cellStyle name="Navadno 3 5 4 6 6" xfId="33118" xr:uid="{00000000-0005-0000-0000-000095450000}"/>
    <cellStyle name="Navadno 3 5 4 7" xfId="1540" xr:uid="{00000000-0005-0000-0000-000096450000}"/>
    <cellStyle name="Navadno 3 5 4 7 2" xfId="18482" xr:uid="{00000000-0005-0000-0000-000097450000}"/>
    <cellStyle name="Navadno 3 5 4 8" xfId="5766" xr:uid="{00000000-0005-0000-0000-000098450000}"/>
    <cellStyle name="Navadno 3 5 4 8 2" xfId="19924" xr:uid="{00000000-0005-0000-0000-000099450000}"/>
    <cellStyle name="Navadno 3 5 4 9" xfId="9992" xr:uid="{00000000-0005-0000-0000-00009A450000}"/>
    <cellStyle name="Navadno 3 5 4 9 2" xfId="24150" xr:uid="{00000000-0005-0000-0000-00009B450000}"/>
    <cellStyle name="Navadno 3 5 5" xfId="158" xr:uid="{00000000-0005-0000-0000-00009C450000}"/>
    <cellStyle name="Navadno 3 5 5 10" xfId="28431" xr:uid="{00000000-0005-0000-0000-00009D450000}"/>
    <cellStyle name="Navadno 3 5 5 11" xfId="30511" xr:uid="{00000000-0005-0000-0000-00009E450000}"/>
    <cellStyle name="Navadno 3 5 5 12" xfId="33119" xr:uid="{00000000-0005-0000-0000-00009F450000}"/>
    <cellStyle name="Navadno 3 5 5 2" xfId="543" xr:uid="{00000000-0005-0000-0000-0000A0450000}"/>
    <cellStyle name="Navadno 3 5 5 2 10" xfId="30703" xr:uid="{00000000-0005-0000-0000-0000A1450000}"/>
    <cellStyle name="Navadno 3 5 5 2 11" xfId="33120" xr:uid="{00000000-0005-0000-0000-0000A2450000}"/>
    <cellStyle name="Navadno 3 5 5 2 2" xfId="1247" xr:uid="{00000000-0005-0000-0000-0000A3450000}"/>
    <cellStyle name="Navadno 3 5 5 2 2 10" xfId="33121" xr:uid="{00000000-0005-0000-0000-0000A4450000}"/>
    <cellStyle name="Navadno 3 5 5 2 2 2" xfId="5508" xr:uid="{00000000-0005-0000-0000-0000A5450000}"/>
    <cellStyle name="Navadno 3 5 5 2 2 2 2" xfId="9734" xr:uid="{00000000-0005-0000-0000-0000A6450000}"/>
    <cellStyle name="Navadno 3 5 5 2 2 2 2 2" xfId="23892" xr:uid="{00000000-0005-0000-0000-0000A7450000}"/>
    <cellStyle name="Navadno 3 5 5 2 2 2 3" xfId="13960" xr:uid="{00000000-0005-0000-0000-0000A8450000}"/>
    <cellStyle name="Navadno 3 5 5 2 2 2 3 2" xfId="28118" xr:uid="{00000000-0005-0000-0000-0000A9450000}"/>
    <cellStyle name="Navadno 3 5 5 2 2 2 4" xfId="18218" xr:uid="{00000000-0005-0000-0000-0000AA450000}"/>
    <cellStyle name="Navadno 3 5 5 2 2 2 5" xfId="30351" xr:uid="{00000000-0005-0000-0000-0000AB450000}"/>
    <cellStyle name="Navadno 3 5 5 2 2 2 6" xfId="33122" xr:uid="{00000000-0005-0000-0000-0000AC450000}"/>
    <cellStyle name="Navadno 3 5 5 2 2 3" xfId="4100" xr:uid="{00000000-0005-0000-0000-0000AD450000}"/>
    <cellStyle name="Navadno 3 5 5 2 2 3 2" xfId="8326" xr:uid="{00000000-0005-0000-0000-0000AE450000}"/>
    <cellStyle name="Navadno 3 5 5 2 2 3 2 2" xfId="22484" xr:uid="{00000000-0005-0000-0000-0000AF450000}"/>
    <cellStyle name="Navadno 3 5 5 2 2 3 3" xfId="12552" xr:uid="{00000000-0005-0000-0000-0000B0450000}"/>
    <cellStyle name="Navadno 3 5 5 2 2 3 3 2" xfId="26710" xr:uid="{00000000-0005-0000-0000-0000B1450000}"/>
    <cellStyle name="Navadno 3 5 5 2 2 3 4" xfId="16810" xr:uid="{00000000-0005-0000-0000-0000B2450000}"/>
    <cellStyle name="Navadno 3 5 5 2 2 3 5" xfId="29663" xr:uid="{00000000-0005-0000-0000-0000B3450000}"/>
    <cellStyle name="Navadno 3 5 5 2 2 3 6" xfId="33123" xr:uid="{00000000-0005-0000-0000-0000B4450000}"/>
    <cellStyle name="Navadno 3 5 5 2 2 4" xfId="2692" xr:uid="{00000000-0005-0000-0000-0000B5450000}"/>
    <cellStyle name="Navadno 3 5 5 2 2 4 2" xfId="19634" xr:uid="{00000000-0005-0000-0000-0000B6450000}"/>
    <cellStyle name="Navadno 3 5 5 2 2 5" xfId="6918" xr:uid="{00000000-0005-0000-0000-0000B7450000}"/>
    <cellStyle name="Navadno 3 5 5 2 2 5 2" xfId="21076" xr:uid="{00000000-0005-0000-0000-0000B8450000}"/>
    <cellStyle name="Navadno 3 5 5 2 2 6" xfId="11144" xr:uid="{00000000-0005-0000-0000-0000B9450000}"/>
    <cellStyle name="Navadno 3 5 5 2 2 6 2" xfId="25302" xr:uid="{00000000-0005-0000-0000-0000BA450000}"/>
    <cellStyle name="Navadno 3 5 5 2 2 7" xfId="15402" xr:uid="{00000000-0005-0000-0000-0000BB450000}"/>
    <cellStyle name="Navadno 3 5 5 2 2 8" xfId="28943" xr:uid="{00000000-0005-0000-0000-0000BC450000}"/>
    <cellStyle name="Navadno 3 5 5 2 2 9" xfId="31055" xr:uid="{00000000-0005-0000-0000-0000BD450000}"/>
    <cellStyle name="Navadno 3 5 5 2 3" xfId="4804" xr:uid="{00000000-0005-0000-0000-0000BE450000}"/>
    <cellStyle name="Navadno 3 5 5 2 3 2" xfId="9030" xr:uid="{00000000-0005-0000-0000-0000BF450000}"/>
    <cellStyle name="Navadno 3 5 5 2 3 2 2" xfId="23188" xr:uid="{00000000-0005-0000-0000-0000C0450000}"/>
    <cellStyle name="Navadno 3 5 5 2 3 3" xfId="13256" xr:uid="{00000000-0005-0000-0000-0000C1450000}"/>
    <cellStyle name="Navadno 3 5 5 2 3 3 2" xfId="27414" xr:uid="{00000000-0005-0000-0000-0000C2450000}"/>
    <cellStyle name="Navadno 3 5 5 2 3 4" xfId="17514" xr:uid="{00000000-0005-0000-0000-0000C3450000}"/>
    <cellStyle name="Navadno 3 5 5 2 3 5" xfId="29999" xr:uid="{00000000-0005-0000-0000-0000C4450000}"/>
    <cellStyle name="Navadno 3 5 5 2 3 6" xfId="33124" xr:uid="{00000000-0005-0000-0000-0000C5450000}"/>
    <cellStyle name="Navadno 3 5 5 2 4" xfId="3396" xr:uid="{00000000-0005-0000-0000-0000C6450000}"/>
    <cellStyle name="Navadno 3 5 5 2 4 2" xfId="7622" xr:uid="{00000000-0005-0000-0000-0000C7450000}"/>
    <cellStyle name="Navadno 3 5 5 2 4 2 2" xfId="21780" xr:uid="{00000000-0005-0000-0000-0000C8450000}"/>
    <cellStyle name="Navadno 3 5 5 2 4 3" xfId="11848" xr:uid="{00000000-0005-0000-0000-0000C9450000}"/>
    <cellStyle name="Navadno 3 5 5 2 4 3 2" xfId="26006" xr:uid="{00000000-0005-0000-0000-0000CA450000}"/>
    <cellStyle name="Navadno 3 5 5 2 4 4" xfId="16106" xr:uid="{00000000-0005-0000-0000-0000CB450000}"/>
    <cellStyle name="Navadno 3 5 5 2 4 5" xfId="29311" xr:uid="{00000000-0005-0000-0000-0000CC450000}"/>
    <cellStyle name="Navadno 3 5 5 2 4 6" xfId="33125" xr:uid="{00000000-0005-0000-0000-0000CD450000}"/>
    <cellStyle name="Navadno 3 5 5 2 5" xfId="1988" xr:uid="{00000000-0005-0000-0000-0000CE450000}"/>
    <cellStyle name="Navadno 3 5 5 2 5 2" xfId="18930" xr:uid="{00000000-0005-0000-0000-0000CF450000}"/>
    <cellStyle name="Navadno 3 5 5 2 6" xfId="6214" xr:uid="{00000000-0005-0000-0000-0000D0450000}"/>
    <cellStyle name="Navadno 3 5 5 2 6 2" xfId="20372" xr:uid="{00000000-0005-0000-0000-0000D1450000}"/>
    <cellStyle name="Navadno 3 5 5 2 7" xfId="10440" xr:uid="{00000000-0005-0000-0000-0000D2450000}"/>
    <cellStyle name="Navadno 3 5 5 2 7 2" xfId="24598" xr:uid="{00000000-0005-0000-0000-0000D3450000}"/>
    <cellStyle name="Navadno 3 5 5 2 8" xfId="14698" xr:uid="{00000000-0005-0000-0000-0000D4450000}"/>
    <cellStyle name="Navadno 3 5 5 2 9" xfId="28591" xr:uid="{00000000-0005-0000-0000-0000D5450000}"/>
    <cellStyle name="Navadno 3 5 5 3" xfId="895" xr:uid="{00000000-0005-0000-0000-0000D6450000}"/>
    <cellStyle name="Navadno 3 5 5 3 10" xfId="33126" xr:uid="{00000000-0005-0000-0000-0000D7450000}"/>
    <cellStyle name="Navadno 3 5 5 3 2" xfId="5156" xr:uid="{00000000-0005-0000-0000-0000D8450000}"/>
    <cellStyle name="Navadno 3 5 5 3 2 2" xfId="9382" xr:uid="{00000000-0005-0000-0000-0000D9450000}"/>
    <cellStyle name="Navadno 3 5 5 3 2 2 2" xfId="23540" xr:uid="{00000000-0005-0000-0000-0000DA450000}"/>
    <cellStyle name="Navadno 3 5 5 3 2 3" xfId="13608" xr:uid="{00000000-0005-0000-0000-0000DB450000}"/>
    <cellStyle name="Navadno 3 5 5 3 2 3 2" xfId="27766" xr:uid="{00000000-0005-0000-0000-0000DC450000}"/>
    <cellStyle name="Navadno 3 5 5 3 2 4" xfId="17866" xr:uid="{00000000-0005-0000-0000-0000DD450000}"/>
    <cellStyle name="Navadno 3 5 5 3 2 5" xfId="30175" xr:uid="{00000000-0005-0000-0000-0000DE450000}"/>
    <cellStyle name="Navadno 3 5 5 3 2 6" xfId="33127" xr:uid="{00000000-0005-0000-0000-0000DF450000}"/>
    <cellStyle name="Navadno 3 5 5 3 3" xfId="3748" xr:uid="{00000000-0005-0000-0000-0000E0450000}"/>
    <cellStyle name="Navadno 3 5 5 3 3 2" xfId="7974" xr:uid="{00000000-0005-0000-0000-0000E1450000}"/>
    <cellStyle name="Navadno 3 5 5 3 3 2 2" xfId="22132" xr:uid="{00000000-0005-0000-0000-0000E2450000}"/>
    <cellStyle name="Navadno 3 5 5 3 3 3" xfId="12200" xr:uid="{00000000-0005-0000-0000-0000E3450000}"/>
    <cellStyle name="Navadno 3 5 5 3 3 3 2" xfId="26358" xr:uid="{00000000-0005-0000-0000-0000E4450000}"/>
    <cellStyle name="Navadno 3 5 5 3 3 4" xfId="16458" xr:uid="{00000000-0005-0000-0000-0000E5450000}"/>
    <cellStyle name="Navadno 3 5 5 3 3 5" xfId="29487" xr:uid="{00000000-0005-0000-0000-0000E6450000}"/>
    <cellStyle name="Navadno 3 5 5 3 3 6" xfId="33128" xr:uid="{00000000-0005-0000-0000-0000E7450000}"/>
    <cellStyle name="Navadno 3 5 5 3 4" xfId="2340" xr:uid="{00000000-0005-0000-0000-0000E8450000}"/>
    <cellStyle name="Navadno 3 5 5 3 4 2" xfId="19282" xr:uid="{00000000-0005-0000-0000-0000E9450000}"/>
    <cellStyle name="Navadno 3 5 5 3 5" xfId="6566" xr:uid="{00000000-0005-0000-0000-0000EA450000}"/>
    <cellStyle name="Navadno 3 5 5 3 5 2" xfId="20724" xr:uid="{00000000-0005-0000-0000-0000EB450000}"/>
    <cellStyle name="Navadno 3 5 5 3 6" xfId="10792" xr:uid="{00000000-0005-0000-0000-0000EC450000}"/>
    <cellStyle name="Navadno 3 5 5 3 6 2" xfId="24950" xr:uid="{00000000-0005-0000-0000-0000ED450000}"/>
    <cellStyle name="Navadno 3 5 5 3 7" xfId="15050" xr:uid="{00000000-0005-0000-0000-0000EE450000}"/>
    <cellStyle name="Navadno 3 5 5 3 8" xfId="28767" xr:uid="{00000000-0005-0000-0000-0000EF450000}"/>
    <cellStyle name="Navadno 3 5 5 3 9" xfId="30879" xr:uid="{00000000-0005-0000-0000-0000F0450000}"/>
    <cellStyle name="Navadno 3 5 5 4" xfId="4420" xr:uid="{00000000-0005-0000-0000-0000F1450000}"/>
    <cellStyle name="Navadno 3 5 5 4 2" xfId="8646" xr:uid="{00000000-0005-0000-0000-0000F2450000}"/>
    <cellStyle name="Navadno 3 5 5 4 2 2" xfId="22804" xr:uid="{00000000-0005-0000-0000-0000F3450000}"/>
    <cellStyle name="Navadno 3 5 5 4 3" xfId="12872" xr:uid="{00000000-0005-0000-0000-0000F4450000}"/>
    <cellStyle name="Navadno 3 5 5 4 3 2" xfId="27030" xr:uid="{00000000-0005-0000-0000-0000F5450000}"/>
    <cellStyle name="Navadno 3 5 5 4 4" xfId="17130" xr:uid="{00000000-0005-0000-0000-0000F6450000}"/>
    <cellStyle name="Navadno 3 5 5 4 5" xfId="29807" xr:uid="{00000000-0005-0000-0000-0000F7450000}"/>
    <cellStyle name="Navadno 3 5 5 4 6" xfId="33129" xr:uid="{00000000-0005-0000-0000-0000F8450000}"/>
    <cellStyle name="Navadno 3 5 5 5" xfId="3012" xr:uid="{00000000-0005-0000-0000-0000F9450000}"/>
    <cellStyle name="Navadno 3 5 5 5 2" xfId="7238" xr:uid="{00000000-0005-0000-0000-0000FA450000}"/>
    <cellStyle name="Navadno 3 5 5 5 2 2" xfId="21396" xr:uid="{00000000-0005-0000-0000-0000FB450000}"/>
    <cellStyle name="Navadno 3 5 5 5 3" xfId="11464" xr:uid="{00000000-0005-0000-0000-0000FC450000}"/>
    <cellStyle name="Navadno 3 5 5 5 3 2" xfId="25622" xr:uid="{00000000-0005-0000-0000-0000FD450000}"/>
    <cellStyle name="Navadno 3 5 5 5 4" xfId="15722" xr:uid="{00000000-0005-0000-0000-0000FE450000}"/>
    <cellStyle name="Navadno 3 5 5 5 5" xfId="29119" xr:uid="{00000000-0005-0000-0000-0000FF450000}"/>
    <cellStyle name="Navadno 3 5 5 5 6" xfId="33130" xr:uid="{00000000-0005-0000-0000-000000460000}"/>
    <cellStyle name="Navadno 3 5 5 6" xfId="1604" xr:uid="{00000000-0005-0000-0000-000001460000}"/>
    <cellStyle name="Navadno 3 5 5 6 2" xfId="18546" xr:uid="{00000000-0005-0000-0000-000002460000}"/>
    <cellStyle name="Navadno 3 5 5 7" xfId="5830" xr:uid="{00000000-0005-0000-0000-000003460000}"/>
    <cellStyle name="Navadno 3 5 5 7 2" xfId="19988" xr:uid="{00000000-0005-0000-0000-000004460000}"/>
    <cellStyle name="Navadno 3 5 5 8" xfId="10056" xr:uid="{00000000-0005-0000-0000-000005460000}"/>
    <cellStyle name="Navadno 3 5 5 8 2" xfId="24214" xr:uid="{00000000-0005-0000-0000-000006460000}"/>
    <cellStyle name="Navadno 3 5 5 9" xfId="14314" xr:uid="{00000000-0005-0000-0000-000007460000}"/>
    <cellStyle name="Navadno 3 5 6" xfId="190" xr:uid="{00000000-0005-0000-0000-000008460000}"/>
    <cellStyle name="Navadno 3 5 6 10" xfId="28447" xr:uid="{00000000-0005-0000-0000-000009460000}"/>
    <cellStyle name="Navadno 3 5 6 11" xfId="30527" xr:uid="{00000000-0005-0000-0000-00000A460000}"/>
    <cellStyle name="Navadno 3 5 6 12" xfId="33131" xr:uid="{00000000-0005-0000-0000-00000B460000}"/>
    <cellStyle name="Navadno 3 5 6 2" xfId="415" xr:uid="{00000000-0005-0000-0000-00000C460000}"/>
    <cellStyle name="Navadno 3 5 6 2 10" xfId="30639" xr:uid="{00000000-0005-0000-0000-00000D460000}"/>
    <cellStyle name="Navadno 3 5 6 2 11" xfId="33132" xr:uid="{00000000-0005-0000-0000-00000E460000}"/>
    <cellStyle name="Navadno 3 5 6 2 2" xfId="1119" xr:uid="{00000000-0005-0000-0000-00000F460000}"/>
    <cellStyle name="Navadno 3 5 6 2 2 10" xfId="33133" xr:uid="{00000000-0005-0000-0000-000010460000}"/>
    <cellStyle name="Navadno 3 5 6 2 2 2" xfId="5380" xr:uid="{00000000-0005-0000-0000-000011460000}"/>
    <cellStyle name="Navadno 3 5 6 2 2 2 2" xfId="9606" xr:uid="{00000000-0005-0000-0000-000012460000}"/>
    <cellStyle name="Navadno 3 5 6 2 2 2 2 2" xfId="23764" xr:uid="{00000000-0005-0000-0000-000013460000}"/>
    <cellStyle name="Navadno 3 5 6 2 2 2 3" xfId="13832" xr:uid="{00000000-0005-0000-0000-000014460000}"/>
    <cellStyle name="Navadno 3 5 6 2 2 2 3 2" xfId="27990" xr:uid="{00000000-0005-0000-0000-000015460000}"/>
    <cellStyle name="Navadno 3 5 6 2 2 2 4" xfId="18090" xr:uid="{00000000-0005-0000-0000-000016460000}"/>
    <cellStyle name="Navadno 3 5 6 2 2 2 5" xfId="30287" xr:uid="{00000000-0005-0000-0000-000017460000}"/>
    <cellStyle name="Navadno 3 5 6 2 2 2 6" xfId="33134" xr:uid="{00000000-0005-0000-0000-000018460000}"/>
    <cellStyle name="Navadno 3 5 6 2 2 3" xfId="3972" xr:uid="{00000000-0005-0000-0000-000019460000}"/>
    <cellStyle name="Navadno 3 5 6 2 2 3 2" xfId="8198" xr:uid="{00000000-0005-0000-0000-00001A460000}"/>
    <cellStyle name="Navadno 3 5 6 2 2 3 2 2" xfId="22356" xr:uid="{00000000-0005-0000-0000-00001B460000}"/>
    <cellStyle name="Navadno 3 5 6 2 2 3 3" xfId="12424" xr:uid="{00000000-0005-0000-0000-00001C460000}"/>
    <cellStyle name="Navadno 3 5 6 2 2 3 3 2" xfId="26582" xr:uid="{00000000-0005-0000-0000-00001D460000}"/>
    <cellStyle name="Navadno 3 5 6 2 2 3 4" xfId="16682" xr:uid="{00000000-0005-0000-0000-00001E460000}"/>
    <cellStyle name="Navadno 3 5 6 2 2 3 5" xfId="29599" xr:uid="{00000000-0005-0000-0000-00001F460000}"/>
    <cellStyle name="Navadno 3 5 6 2 2 3 6" xfId="33135" xr:uid="{00000000-0005-0000-0000-000020460000}"/>
    <cellStyle name="Navadno 3 5 6 2 2 4" xfId="2564" xr:uid="{00000000-0005-0000-0000-000021460000}"/>
    <cellStyle name="Navadno 3 5 6 2 2 4 2" xfId="19506" xr:uid="{00000000-0005-0000-0000-000022460000}"/>
    <cellStyle name="Navadno 3 5 6 2 2 5" xfId="6790" xr:uid="{00000000-0005-0000-0000-000023460000}"/>
    <cellStyle name="Navadno 3 5 6 2 2 5 2" xfId="20948" xr:uid="{00000000-0005-0000-0000-000024460000}"/>
    <cellStyle name="Navadno 3 5 6 2 2 6" xfId="11016" xr:uid="{00000000-0005-0000-0000-000025460000}"/>
    <cellStyle name="Navadno 3 5 6 2 2 6 2" xfId="25174" xr:uid="{00000000-0005-0000-0000-000026460000}"/>
    <cellStyle name="Navadno 3 5 6 2 2 7" xfId="15274" xr:uid="{00000000-0005-0000-0000-000027460000}"/>
    <cellStyle name="Navadno 3 5 6 2 2 8" xfId="28879" xr:uid="{00000000-0005-0000-0000-000028460000}"/>
    <cellStyle name="Navadno 3 5 6 2 2 9" xfId="30991" xr:uid="{00000000-0005-0000-0000-000029460000}"/>
    <cellStyle name="Navadno 3 5 6 2 3" xfId="4676" xr:uid="{00000000-0005-0000-0000-00002A460000}"/>
    <cellStyle name="Navadno 3 5 6 2 3 2" xfId="8902" xr:uid="{00000000-0005-0000-0000-00002B460000}"/>
    <cellStyle name="Navadno 3 5 6 2 3 2 2" xfId="23060" xr:uid="{00000000-0005-0000-0000-00002C460000}"/>
    <cellStyle name="Navadno 3 5 6 2 3 3" xfId="13128" xr:uid="{00000000-0005-0000-0000-00002D460000}"/>
    <cellStyle name="Navadno 3 5 6 2 3 3 2" xfId="27286" xr:uid="{00000000-0005-0000-0000-00002E460000}"/>
    <cellStyle name="Navadno 3 5 6 2 3 4" xfId="17386" xr:uid="{00000000-0005-0000-0000-00002F460000}"/>
    <cellStyle name="Navadno 3 5 6 2 3 5" xfId="29935" xr:uid="{00000000-0005-0000-0000-000030460000}"/>
    <cellStyle name="Navadno 3 5 6 2 3 6" xfId="33136" xr:uid="{00000000-0005-0000-0000-000031460000}"/>
    <cellStyle name="Navadno 3 5 6 2 4" xfId="3268" xr:uid="{00000000-0005-0000-0000-000032460000}"/>
    <cellStyle name="Navadno 3 5 6 2 4 2" xfId="7494" xr:uid="{00000000-0005-0000-0000-000033460000}"/>
    <cellStyle name="Navadno 3 5 6 2 4 2 2" xfId="21652" xr:uid="{00000000-0005-0000-0000-000034460000}"/>
    <cellStyle name="Navadno 3 5 6 2 4 3" xfId="11720" xr:uid="{00000000-0005-0000-0000-000035460000}"/>
    <cellStyle name="Navadno 3 5 6 2 4 3 2" xfId="25878" xr:uid="{00000000-0005-0000-0000-000036460000}"/>
    <cellStyle name="Navadno 3 5 6 2 4 4" xfId="15978" xr:uid="{00000000-0005-0000-0000-000037460000}"/>
    <cellStyle name="Navadno 3 5 6 2 4 5" xfId="29247" xr:uid="{00000000-0005-0000-0000-000038460000}"/>
    <cellStyle name="Navadno 3 5 6 2 4 6" xfId="33137" xr:uid="{00000000-0005-0000-0000-000039460000}"/>
    <cellStyle name="Navadno 3 5 6 2 5" xfId="1860" xr:uid="{00000000-0005-0000-0000-00003A460000}"/>
    <cellStyle name="Navadno 3 5 6 2 5 2" xfId="18802" xr:uid="{00000000-0005-0000-0000-00003B460000}"/>
    <cellStyle name="Navadno 3 5 6 2 6" xfId="6086" xr:uid="{00000000-0005-0000-0000-00003C460000}"/>
    <cellStyle name="Navadno 3 5 6 2 6 2" xfId="20244" xr:uid="{00000000-0005-0000-0000-00003D460000}"/>
    <cellStyle name="Navadno 3 5 6 2 7" xfId="10312" xr:uid="{00000000-0005-0000-0000-00003E460000}"/>
    <cellStyle name="Navadno 3 5 6 2 7 2" xfId="24470" xr:uid="{00000000-0005-0000-0000-00003F460000}"/>
    <cellStyle name="Navadno 3 5 6 2 8" xfId="14570" xr:uid="{00000000-0005-0000-0000-000040460000}"/>
    <cellStyle name="Navadno 3 5 6 2 9" xfId="28527" xr:uid="{00000000-0005-0000-0000-000041460000}"/>
    <cellStyle name="Navadno 3 5 6 3" xfId="767" xr:uid="{00000000-0005-0000-0000-000042460000}"/>
    <cellStyle name="Navadno 3 5 6 3 10" xfId="33138" xr:uid="{00000000-0005-0000-0000-000043460000}"/>
    <cellStyle name="Navadno 3 5 6 3 2" xfId="5028" xr:uid="{00000000-0005-0000-0000-000044460000}"/>
    <cellStyle name="Navadno 3 5 6 3 2 2" xfId="9254" xr:uid="{00000000-0005-0000-0000-000045460000}"/>
    <cellStyle name="Navadno 3 5 6 3 2 2 2" xfId="23412" xr:uid="{00000000-0005-0000-0000-000046460000}"/>
    <cellStyle name="Navadno 3 5 6 3 2 3" xfId="13480" xr:uid="{00000000-0005-0000-0000-000047460000}"/>
    <cellStyle name="Navadno 3 5 6 3 2 3 2" xfId="27638" xr:uid="{00000000-0005-0000-0000-000048460000}"/>
    <cellStyle name="Navadno 3 5 6 3 2 4" xfId="17738" xr:uid="{00000000-0005-0000-0000-000049460000}"/>
    <cellStyle name="Navadno 3 5 6 3 2 5" xfId="30111" xr:uid="{00000000-0005-0000-0000-00004A460000}"/>
    <cellStyle name="Navadno 3 5 6 3 2 6" xfId="33139" xr:uid="{00000000-0005-0000-0000-00004B460000}"/>
    <cellStyle name="Navadno 3 5 6 3 3" xfId="3620" xr:uid="{00000000-0005-0000-0000-00004C460000}"/>
    <cellStyle name="Navadno 3 5 6 3 3 2" xfId="7846" xr:uid="{00000000-0005-0000-0000-00004D460000}"/>
    <cellStyle name="Navadno 3 5 6 3 3 2 2" xfId="22004" xr:uid="{00000000-0005-0000-0000-00004E460000}"/>
    <cellStyle name="Navadno 3 5 6 3 3 3" xfId="12072" xr:uid="{00000000-0005-0000-0000-00004F460000}"/>
    <cellStyle name="Navadno 3 5 6 3 3 3 2" xfId="26230" xr:uid="{00000000-0005-0000-0000-000050460000}"/>
    <cellStyle name="Navadno 3 5 6 3 3 4" xfId="16330" xr:uid="{00000000-0005-0000-0000-000051460000}"/>
    <cellStyle name="Navadno 3 5 6 3 3 5" xfId="29423" xr:uid="{00000000-0005-0000-0000-000052460000}"/>
    <cellStyle name="Navadno 3 5 6 3 3 6" xfId="33140" xr:uid="{00000000-0005-0000-0000-000053460000}"/>
    <cellStyle name="Navadno 3 5 6 3 4" xfId="2212" xr:uid="{00000000-0005-0000-0000-000054460000}"/>
    <cellStyle name="Navadno 3 5 6 3 4 2" xfId="19154" xr:uid="{00000000-0005-0000-0000-000055460000}"/>
    <cellStyle name="Navadno 3 5 6 3 5" xfId="6438" xr:uid="{00000000-0005-0000-0000-000056460000}"/>
    <cellStyle name="Navadno 3 5 6 3 5 2" xfId="20596" xr:uid="{00000000-0005-0000-0000-000057460000}"/>
    <cellStyle name="Navadno 3 5 6 3 6" xfId="10664" xr:uid="{00000000-0005-0000-0000-000058460000}"/>
    <cellStyle name="Navadno 3 5 6 3 6 2" xfId="24822" xr:uid="{00000000-0005-0000-0000-000059460000}"/>
    <cellStyle name="Navadno 3 5 6 3 7" xfId="14922" xr:uid="{00000000-0005-0000-0000-00005A460000}"/>
    <cellStyle name="Navadno 3 5 6 3 8" xfId="28703" xr:uid="{00000000-0005-0000-0000-00005B460000}"/>
    <cellStyle name="Navadno 3 5 6 3 9" xfId="30815" xr:uid="{00000000-0005-0000-0000-00005C460000}"/>
    <cellStyle name="Navadno 3 5 6 4" xfId="4452" xr:uid="{00000000-0005-0000-0000-00005D460000}"/>
    <cellStyle name="Navadno 3 5 6 4 2" xfId="8678" xr:uid="{00000000-0005-0000-0000-00005E460000}"/>
    <cellStyle name="Navadno 3 5 6 4 2 2" xfId="22836" xr:uid="{00000000-0005-0000-0000-00005F460000}"/>
    <cellStyle name="Navadno 3 5 6 4 3" xfId="12904" xr:uid="{00000000-0005-0000-0000-000060460000}"/>
    <cellStyle name="Navadno 3 5 6 4 3 2" xfId="27062" xr:uid="{00000000-0005-0000-0000-000061460000}"/>
    <cellStyle name="Navadno 3 5 6 4 4" xfId="17162" xr:uid="{00000000-0005-0000-0000-000062460000}"/>
    <cellStyle name="Navadno 3 5 6 4 5" xfId="29823" xr:uid="{00000000-0005-0000-0000-000063460000}"/>
    <cellStyle name="Navadno 3 5 6 4 6" xfId="33141" xr:uid="{00000000-0005-0000-0000-000064460000}"/>
    <cellStyle name="Navadno 3 5 6 5" xfId="3044" xr:uid="{00000000-0005-0000-0000-000065460000}"/>
    <cellStyle name="Navadno 3 5 6 5 2" xfId="7270" xr:uid="{00000000-0005-0000-0000-000066460000}"/>
    <cellStyle name="Navadno 3 5 6 5 2 2" xfId="21428" xr:uid="{00000000-0005-0000-0000-000067460000}"/>
    <cellStyle name="Navadno 3 5 6 5 3" xfId="11496" xr:uid="{00000000-0005-0000-0000-000068460000}"/>
    <cellStyle name="Navadno 3 5 6 5 3 2" xfId="25654" xr:uid="{00000000-0005-0000-0000-000069460000}"/>
    <cellStyle name="Navadno 3 5 6 5 4" xfId="15754" xr:uid="{00000000-0005-0000-0000-00006A460000}"/>
    <cellStyle name="Navadno 3 5 6 5 5" xfId="29135" xr:uid="{00000000-0005-0000-0000-00006B460000}"/>
    <cellStyle name="Navadno 3 5 6 5 6" xfId="33142" xr:uid="{00000000-0005-0000-0000-00006C460000}"/>
    <cellStyle name="Navadno 3 5 6 6" xfId="1636" xr:uid="{00000000-0005-0000-0000-00006D460000}"/>
    <cellStyle name="Navadno 3 5 6 6 2" xfId="18578" xr:uid="{00000000-0005-0000-0000-00006E460000}"/>
    <cellStyle name="Navadno 3 5 6 7" xfId="5862" xr:uid="{00000000-0005-0000-0000-00006F460000}"/>
    <cellStyle name="Navadno 3 5 6 7 2" xfId="20020" xr:uid="{00000000-0005-0000-0000-000070460000}"/>
    <cellStyle name="Navadno 3 5 6 8" xfId="10088" xr:uid="{00000000-0005-0000-0000-000071460000}"/>
    <cellStyle name="Navadno 3 5 6 8 2" xfId="24246" xr:uid="{00000000-0005-0000-0000-000072460000}"/>
    <cellStyle name="Navadno 3 5 6 9" xfId="14346" xr:uid="{00000000-0005-0000-0000-000073460000}"/>
    <cellStyle name="Navadno 3 5 7" xfId="351" xr:uid="{00000000-0005-0000-0000-000074460000}"/>
    <cellStyle name="Navadno 3 5 7 10" xfId="28498" xr:uid="{00000000-0005-0000-0000-000075460000}"/>
    <cellStyle name="Navadno 3 5 7 11" xfId="30608" xr:uid="{00000000-0005-0000-0000-000076460000}"/>
    <cellStyle name="Navadno 3 5 7 12" xfId="33143" xr:uid="{00000000-0005-0000-0000-000077460000}"/>
    <cellStyle name="Navadno 3 5 7 2" xfId="703" xr:uid="{00000000-0005-0000-0000-000078460000}"/>
    <cellStyle name="Navadno 3 5 7 2 10" xfId="30784" xr:uid="{00000000-0005-0000-0000-000079460000}"/>
    <cellStyle name="Navadno 3 5 7 2 11" xfId="33144" xr:uid="{00000000-0005-0000-0000-00007A460000}"/>
    <cellStyle name="Navadno 3 5 7 2 2" xfId="1407" xr:uid="{00000000-0005-0000-0000-00007B460000}"/>
    <cellStyle name="Navadno 3 5 7 2 2 10" xfId="33145" xr:uid="{00000000-0005-0000-0000-00007C460000}"/>
    <cellStyle name="Navadno 3 5 7 2 2 2" xfId="5668" xr:uid="{00000000-0005-0000-0000-00007D460000}"/>
    <cellStyle name="Navadno 3 5 7 2 2 2 2" xfId="9894" xr:uid="{00000000-0005-0000-0000-00007E460000}"/>
    <cellStyle name="Navadno 3 5 7 2 2 2 2 2" xfId="24052" xr:uid="{00000000-0005-0000-0000-00007F460000}"/>
    <cellStyle name="Navadno 3 5 7 2 2 2 3" xfId="14120" xr:uid="{00000000-0005-0000-0000-000080460000}"/>
    <cellStyle name="Navadno 3 5 7 2 2 2 3 2" xfId="28278" xr:uid="{00000000-0005-0000-0000-000081460000}"/>
    <cellStyle name="Navadno 3 5 7 2 2 2 4" xfId="18378" xr:uid="{00000000-0005-0000-0000-000082460000}"/>
    <cellStyle name="Navadno 3 5 7 2 2 2 5" xfId="30432" xr:uid="{00000000-0005-0000-0000-000083460000}"/>
    <cellStyle name="Navadno 3 5 7 2 2 2 6" xfId="33146" xr:uid="{00000000-0005-0000-0000-000084460000}"/>
    <cellStyle name="Navadno 3 5 7 2 2 3" xfId="4260" xr:uid="{00000000-0005-0000-0000-000085460000}"/>
    <cellStyle name="Navadno 3 5 7 2 2 3 2" xfId="8486" xr:uid="{00000000-0005-0000-0000-000086460000}"/>
    <cellStyle name="Navadno 3 5 7 2 2 3 2 2" xfId="22644" xr:uid="{00000000-0005-0000-0000-000087460000}"/>
    <cellStyle name="Navadno 3 5 7 2 2 3 3" xfId="12712" xr:uid="{00000000-0005-0000-0000-000088460000}"/>
    <cellStyle name="Navadno 3 5 7 2 2 3 3 2" xfId="26870" xr:uid="{00000000-0005-0000-0000-000089460000}"/>
    <cellStyle name="Navadno 3 5 7 2 2 3 4" xfId="16970" xr:uid="{00000000-0005-0000-0000-00008A460000}"/>
    <cellStyle name="Navadno 3 5 7 2 2 3 5" xfId="29744" xr:uid="{00000000-0005-0000-0000-00008B460000}"/>
    <cellStyle name="Navadno 3 5 7 2 2 3 6" xfId="33147" xr:uid="{00000000-0005-0000-0000-00008C460000}"/>
    <cellStyle name="Navadno 3 5 7 2 2 4" xfId="2852" xr:uid="{00000000-0005-0000-0000-00008D460000}"/>
    <cellStyle name="Navadno 3 5 7 2 2 4 2" xfId="19794" xr:uid="{00000000-0005-0000-0000-00008E460000}"/>
    <cellStyle name="Navadno 3 5 7 2 2 5" xfId="7078" xr:uid="{00000000-0005-0000-0000-00008F460000}"/>
    <cellStyle name="Navadno 3 5 7 2 2 5 2" xfId="21236" xr:uid="{00000000-0005-0000-0000-000090460000}"/>
    <cellStyle name="Navadno 3 5 7 2 2 6" xfId="11304" xr:uid="{00000000-0005-0000-0000-000091460000}"/>
    <cellStyle name="Navadno 3 5 7 2 2 6 2" xfId="25462" xr:uid="{00000000-0005-0000-0000-000092460000}"/>
    <cellStyle name="Navadno 3 5 7 2 2 7" xfId="15562" xr:uid="{00000000-0005-0000-0000-000093460000}"/>
    <cellStyle name="Navadno 3 5 7 2 2 8" xfId="29024" xr:uid="{00000000-0005-0000-0000-000094460000}"/>
    <cellStyle name="Navadno 3 5 7 2 2 9" xfId="31136" xr:uid="{00000000-0005-0000-0000-000095460000}"/>
    <cellStyle name="Navadno 3 5 7 2 3" xfId="4964" xr:uid="{00000000-0005-0000-0000-000096460000}"/>
    <cellStyle name="Navadno 3 5 7 2 3 2" xfId="9190" xr:uid="{00000000-0005-0000-0000-000097460000}"/>
    <cellStyle name="Navadno 3 5 7 2 3 2 2" xfId="23348" xr:uid="{00000000-0005-0000-0000-000098460000}"/>
    <cellStyle name="Navadno 3 5 7 2 3 3" xfId="13416" xr:uid="{00000000-0005-0000-0000-000099460000}"/>
    <cellStyle name="Navadno 3 5 7 2 3 3 2" xfId="27574" xr:uid="{00000000-0005-0000-0000-00009A460000}"/>
    <cellStyle name="Navadno 3 5 7 2 3 4" xfId="17674" xr:uid="{00000000-0005-0000-0000-00009B460000}"/>
    <cellStyle name="Navadno 3 5 7 2 3 5" xfId="30080" xr:uid="{00000000-0005-0000-0000-00009C460000}"/>
    <cellStyle name="Navadno 3 5 7 2 3 6" xfId="33148" xr:uid="{00000000-0005-0000-0000-00009D460000}"/>
    <cellStyle name="Navadno 3 5 7 2 4" xfId="3556" xr:uid="{00000000-0005-0000-0000-00009E460000}"/>
    <cellStyle name="Navadno 3 5 7 2 4 2" xfId="7782" xr:uid="{00000000-0005-0000-0000-00009F460000}"/>
    <cellStyle name="Navadno 3 5 7 2 4 2 2" xfId="21940" xr:uid="{00000000-0005-0000-0000-0000A0460000}"/>
    <cellStyle name="Navadno 3 5 7 2 4 3" xfId="12008" xr:uid="{00000000-0005-0000-0000-0000A1460000}"/>
    <cellStyle name="Navadno 3 5 7 2 4 3 2" xfId="26166" xr:uid="{00000000-0005-0000-0000-0000A2460000}"/>
    <cellStyle name="Navadno 3 5 7 2 4 4" xfId="16266" xr:uid="{00000000-0005-0000-0000-0000A3460000}"/>
    <cellStyle name="Navadno 3 5 7 2 4 5" xfId="29392" xr:uid="{00000000-0005-0000-0000-0000A4460000}"/>
    <cellStyle name="Navadno 3 5 7 2 4 6" xfId="33149" xr:uid="{00000000-0005-0000-0000-0000A5460000}"/>
    <cellStyle name="Navadno 3 5 7 2 5" xfId="2148" xr:uid="{00000000-0005-0000-0000-0000A6460000}"/>
    <cellStyle name="Navadno 3 5 7 2 5 2" xfId="19090" xr:uid="{00000000-0005-0000-0000-0000A7460000}"/>
    <cellStyle name="Navadno 3 5 7 2 6" xfId="6374" xr:uid="{00000000-0005-0000-0000-0000A8460000}"/>
    <cellStyle name="Navadno 3 5 7 2 6 2" xfId="20532" xr:uid="{00000000-0005-0000-0000-0000A9460000}"/>
    <cellStyle name="Navadno 3 5 7 2 7" xfId="10600" xr:uid="{00000000-0005-0000-0000-0000AA460000}"/>
    <cellStyle name="Navadno 3 5 7 2 7 2" xfId="24758" xr:uid="{00000000-0005-0000-0000-0000AB460000}"/>
    <cellStyle name="Navadno 3 5 7 2 8" xfId="14858" xr:uid="{00000000-0005-0000-0000-0000AC460000}"/>
    <cellStyle name="Navadno 3 5 7 2 9" xfId="28672" xr:uid="{00000000-0005-0000-0000-0000AD460000}"/>
    <cellStyle name="Navadno 3 5 7 3" xfId="1055" xr:uid="{00000000-0005-0000-0000-0000AE460000}"/>
    <cellStyle name="Navadno 3 5 7 3 10" xfId="33150" xr:uid="{00000000-0005-0000-0000-0000AF460000}"/>
    <cellStyle name="Navadno 3 5 7 3 2" xfId="5316" xr:uid="{00000000-0005-0000-0000-0000B0460000}"/>
    <cellStyle name="Navadno 3 5 7 3 2 2" xfId="9542" xr:uid="{00000000-0005-0000-0000-0000B1460000}"/>
    <cellStyle name="Navadno 3 5 7 3 2 2 2" xfId="23700" xr:uid="{00000000-0005-0000-0000-0000B2460000}"/>
    <cellStyle name="Navadno 3 5 7 3 2 3" xfId="13768" xr:uid="{00000000-0005-0000-0000-0000B3460000}"/>
    <cellStyle name="Navadno 3 5 7 3 2 3 2" xfId="27926" xr:uid="{00000000-0005-0000-0000-0000B4460000}"/>
    <cellStyle name="Navadno 3 5 7 3 2 4" xfId="18026" xr:uid="{00000000-0005-0000-0000-0000B5460000}"/>
    <cellStyle name="Navadno 3 5 7 3 2 5" xfId="30256" xr:uid="{00000000-0005-0000-0000-0000B6460000}"/>
    <cellStyle name="Navadno 3 5 7 3 2 6" xfId="33151" xr:uid="{00000000-0005-0000-0000-0000B7460000}"/>
    <cellStyle name="Navadno 3 5 7 3 3" xfId="3908" xr:uid="{00000000-0005-0000-0000-0000B8460000}"/>
    <cellStyle name="Navadno 3 5 7 3 3 2" xfId="8134" xr:uid="{00000000-0005-0000-0000-0000B9460000}"/>
    <cellStyle name="Navadno 3 5 7 3 3 2 2" xfId="22292" xr:uid="{00000000-0005-0000-0000-0000BA460000}"/>
    <cellStyle name="Navadno 3 5 7 3 3 3" xfId="12360" xr:uid="{00000000-0005-0000-0000-0000BB460000}"/>
    <cellStyle name="Navadno 3 5 7 3 3 3 2" xfId="26518" xr:uid="{00000000-0005-0000-0000-0000BC460000}"/>
    <cellStyle name="Navadno 3 5 7 3 3 4" xfId="16618" xr:uid="{00000000-0005-0000-0000-0000BD460000}"/>
    <cellStyle name="Navadno 3 5 7 3 3 5" xfId="29568" xr:uid="{00000000-0005-0000-0000-0000BE460000}"/>
    <cellStyle name="Navadno 3 5 7 3 3 6" xfId="33152" xr:uid="{00000000-0005-0000-0000-0000BF460000}"/>
    <cellStyle name="Navadno 3 5 7 3 4" xfId="2500" xr:uid="{00000000-0005-0000-0000-0000C0460000}"/>
    <cellStyle name="Navadno 3 5 7 3 4 2" xfId="19442" xr:uid="{00000000-0005-0000-0000-0000C1460000}"/>
    <cellStyle name="Navadno 3 5 7 3 5" xfId="6726" xr:uid="{00000000-0005-0000-0000-0000C2460000}"/>
    <cellStyle name="Navadno 3 5 7 3 5 2" xfId="20884" xr:uid="{00000000-0005-0000-0000-0000C3460000}"/>
    <cellStyle name="Navadno 3 5 7 3 6" xfId="10952" xr:uid="{00000000-0005-0000-0000-0000C4460000}"/>
    <cellStyle name="Navadno 3 5 7 3 6 2" xfId="25110" xr:uid="{00000000-0005-0000-0000-0000C5460000}"/>
    <cellStyle name="Navadno 3 5 7 3 7" xfId="15210" xr:uid="{00000000-0005-0000-0000-0000C6460000}"/>
    <cellStyle name="Navadno 3 5 7 3 8" xfId="28848" xr:uid="{00000000-0005-0000-0000-0000C7460000}"/>
    <cellStyle name="Navadno 3 5 7 3 9" xfId="30960" xr:uid="{00000000-0005-0000-0000-0000C8460000}"/>
    <cellStyle name="Navadno 3 5 7 4" xfId="4612" xr:uid="{00000000-0005-0000-0000-0000C9460000}"/>
    <cellStyle name="Navadno 3 5 7 4 2" xfId="8838" xr:uid="{00000000-0005-0000-0000-0000CA460000}"/>
    <cellStyle name="Navadno 3 5 7 4 2 2" xfId="22996" xr:uid="{00000000-0005-0000-0000-0000CB460000}"/>
    <cellStyle name="Navadno 3 5 7 4 3" xfId="13064" xr:uid="{00000000-0005-0000-0000-0000CC460000}"/>
    <cellStyle name="Navadno 3 5 7 4 3 2" xfId="27222" xr:uid="{00000000-0005-0000-0000-0000CD460000}"/>
    <cellStyle name="Navadno 3 5 7 4 4" xfId="17322" xr:uid="{00000000-0005-0000-0000-0000CE460000}"/>
    <cellStyle name="Navadno 3 5 7 4 5" xfId="29904" xr:uid="{00000000-0005-0000-0000-0000CF460000}"/>
    <cellStyle name="Navadno 3 5 7 4 6" xfId="33153" xr:uid="{00000000-0005-0000-0000-0000D0460000}"/>
    <cellStyle name="Navadno 3 5 7 5" xfId="3204" xr:uid="{00000000-0005-0000-0000-0000D1460000}"/>
    <cellStyle name="Navadno 3 5 7 5 2" xfId="7430" xr:uid="{00000000-0005-0000-0000-0000D2460000}"/>
    <cellStyle name="Navadno 3 5 7 5 2 2" xfId="21588" xr:uid="{00000000-0005-0000-0000-0000D3460000}"/>
    <cellStyle name="Navadno 3 5 7 5 3" xfId="11656" xr:uid="{00000000-0005-0000-0000-0000D4460000}"/>
    <cellStyle name="Navadno 3 5 7 5 3 2" xfId="25814" xr:uid="{00000000-0005-0000-0000-0000D5460000}"/>
    <cellStyle name="Navadno 3 5 7 5 4" xfId="15914" xr:uid="{00000000-0005-0000-0000-0000D6460000}"/>
    <cellStyle name="Navadno 3 5 7 5 5" xfId="29216" xr:uid="{00000000-0005-0000-0000-0000D7460000}"/>
    <cellStyle name="Navadno 3 5 7 5 6" xfId="33154" xr:uid="{00000000-0005-0000-0000-0000D8460000}"/>
    <cellStyle name="Navadno 3 5 7 6" xfId="1796" xr:uid="{00000000-0005-0000-0000-0000D9460000}"/>
    <cellStyle name="Navadno 3 5 7 6 2" xfId="18738" xr:uid="{00000000-0005-0000-0000-0000DA460000}"/>
    <cellStyle name="Navadno 3 5 7 7" xfId="6022" xr:uid="{00000000-0005-0000-0000-0000DB460000}"/>
    <cellStyle name="Navadno 3 5 7 7 2" xfId="20180" xr:uid="{00000000-0005-0000-0000-0000DC460000}"/>
    <cellStyle name="Navadno 3 5 7 8" xfId="10248" xr:uid="{00000000-0005-0000-0000-0000DD460000}"/>
    <cellStyle name="Navadno 3 5 7 8 2" xfId="24406" xr:uid="{00000000-0005-0000-0000-0000DE460000}"/>
    <cellStyle name="Navadno 3 5 7 9" xfId="14506" xr:uid="{00000000-0005-0000-0000-0000DF460000}"/>
    <cellStyle name="Navadno 3 5 8" xfId="383" xr:uid="{00000000-0005-0000-0000-0000E0460000}"/>
    <cellStyle name="Navadno 3 5 8 10" xfId="30623" xr:uid="{00000000-0005-0000-0000-0000E1460000}"/>
    <cellStyle name="Navadno 3 5 8 11" xfId="33155" xr:uid="{00000000-0005-0000-0000-0000E2460000}"/>
    <cellStyle name="Navadno 3 5 8 2" xfId="1087" xr:uid="{00000000-0005-0000-0000-0000E3460000}"/>
    <cellStyle name="Navadno 3 5 8 2 10" xfId="33156" xr:uid="{00000000-0005-0000-0000-0000E4460000}"/>
    <cellStyle name="Navadno 3 5 8 2 2" xfId="5348" xr:uid="{00000000-0005-0000-0000-0000E5460000}"/>
    <cellStyle name="Navadno 3 5 8 2 2 2" xfId="9574" xr:uid="{00000000-0005-0000-0000-0000E6460000}"/>
    <cellStyle name="Navadno 3 5 8 2 2 2 2" xfId="23732" xr:uid="{00000000-0005-0000-0000-0000E7460000}"/>
    <cellStyle name="Navadno 3 5 8 2 2 3" xfId="13800" xr:uid="{00000000-0005-0000-0000-0000E8460000}"/>
    <cellStyle name="Navadno 3 5 8 2 2 3 2" xfId="27958" xr:uid="{00000000-0005-0000-0000-0000E9460000}"/>
    <cellStyle name="Navadno 3 5 8 2 2 4" xfId="18058" xr:uid="{00000000-0005-0000-0000-0000EA460000}"/>
    <cellStyle name="Navadno 3 5 8 2 2 5" xfId="30271" xr:uid="{00000000-0005-0000-0000-0000EB460000}"/>
    <cellStyle name="Navadno 3 5 8 2 2 6" xfId="33157" xr:uid="{00000000-0005-0000-0000-0000EC460000}"/>
    <cellStyle name="Navadno 3 5 8 2 3" xfId="3940" xr:uid="{00000000-0005-0000-0000-0000ED460000}"/>
    <cellStyle name="Navadno 3 5 8 2 3 2" xfId="8166" xr:uid="{00000000-0005-0000-0000-0000EE460000}"/>
    <cellStyle name="Navadno 3 5 8 2 3 2 2" xfId="22324" xr:uid="{00000000-0005-0000-0000-0000EF460000}"/>
    <cellStyle name="Navadno 3 5 8 2 3 3" xfId="12392" xr:uid="{00000000-0005-0000-0000-0000F0460000}"/>
    <cellStyle name="Navadno 3 5 8 2 3 3 2" xfId="26550" xr:uid="{00000000-0005-0000-0000-0000F1460000}"/>
    <cellStyle name="Navadno 3 5 8 2 3 4" xfId="16650" xr:uid="{00000000-0005-0000-0000-0000F2460000}"/>
    <cellStyle name="Navadno 3 5 8 2 3 5" xfId="29583" xr:uid="{00000000-0005-0000-0000-0000F3460000}"/>
    <cellStyle name="Navadno 3 5 8 2 3 6" xfId="33158" xr:uid="{00000000-0005-0000-0000-0000F4460000}"/>
    <cellStyle name="Navadno 3 5 8 2 4" xfId="2532" xr:uid="{00000000-0005-0000-0000-0000F5460000}"/>
    <cellStyle name="Navadno 3 5 8 2 4 2" xfId="19474" xr:uid="{00000000-0005-0000-0000-0000F6460000}"/>
    <cellStyle name="Navadno 3 5 8 2 5" xfId="6758" xr:uid="{00000000-0005-0000-0000-0000F7460000}"/>
    <cellStyle name="Navadno 3 5 8 2 5 2" xfId="20916" xr:uid="{00000000-0005-0000-0000-0000F8460000}"/>
    <cellStyle name="Navadno 3 5 8 2 6" xfId="10984" xr:uid="{00000000-0005-0000-0000-0000F9460000}"/>
    <cellStyle name="Navadno 3 5 8 2 6 2" xfId="25142" xr:uid="{00000000-0005-0000-0000-0000FA460000}"/>
    <cellStyle name="Navadno 3 5 8 2 7" xfId="15242" xr:uid="{00000000-0005-0000-0000-0000FB460000}"/>
    <cellStyle name="Navadno 3 5 8 2 8" xfId="28863" xr:uid="{00000000-0005-0000-0000-0000FC460000}"/>
    <cellStyle name="Navadno 3 5 8 2 9" xfId="30975" xr:uid="{00000000-0005-0000-0000-0000FD460000}"/>
    <cellStyle name="Navadno 3 5 8 3" xfId="4644" xr:uid="{00000000-0005-0000-0000-0000FE460000}"/>
    <cellStyle name="Navadno 3 5 8 3 2" xfId="8870" xr:uid="{00000000-0005-0000-0000-0000FF460000}"/>
    <cellStyle name="Navadno 3 5 8 3 2 2" xfId="23028" xr:uid="{00000000-0005-0000-0000-000000470000}"/>
    <cellStyle name="Navadno 3 5 8 3 3" xfId="13096" xr:uid="{00000000-0005-0000-0000-000001470000}"/>
    <cellStyle name="Navadno 3 5 8 3 3 2" xfId="27254" xr:uid="{00000000-0005-0000-0000-000002470000}"/>
    <cellStyle name="Navadno 3 5 8 3 4" xfId="17354" xr:uid="{00000000-0005-0000-0000-000003470000}"/>
    <cellStyle name="Navadno 3 5 8 3 5" xfId="29919" xr:uid="{00000000-0005-0000-0000-000004470000}"/>
    <cellStyle name="Navadno 3 5 8 3 6" xfId="33159" xr:uid="{00000000-0005-0000-0000-000005470000}"/>
    <cellStyle name="Navadno 3 5 8 4" xfId="3236" xr:uid="{00000000-0005-0000-0000-000006470000}"/>
    <cellStyle name="Navadno 3 5 8 4 2" xfId="7462" xr:uid="{00000000-0005-0000-0000-000007470000}"/>
    <cellStyle name="Navadno 3 5 8 4 2 2" xfId="21620" xr:uid="{00000000-0005-0000-0000-000008470000}"/>
    <cellStyle name="Navadno 3 5 8 4 3" xfId="11688" xr:uid="{00000000-0005-0000-0000-000009470000}"/>
    <cellStyle name="Navadno 3 5 8 4 3 2" xfId="25846" xr:uid="{00000000-0005-0000-0000-00000A470000}"/>
    <cellStyle name="Navadno 3 5 8 4 4" xfId="15946" xr:uid="{00000000-0005-0000-0000-00000B470000}"/>
    <cellStyle name="Navadno 3 5 8 4 5" xfId="29231" xr:uid="{00000000-0005-0000-0000-00000C470000}"/>
    <cellStyle name="Navadno 3 5 8 4 6" xfId="33160" xr:uid="{00000000-0005-0000-0000-00000D470000}"/>
    <cellStyle name="Navadno 3 5 8 5" xfId="1828" xr:uid="{00000000-0005-0000-0000-00000E470000}"/>
    <cellStyle name="Navadno 3 5 8 5 2" xfId="18770" xr:uid="{00000000-0005-0000-0000-00000F470000}"/>
    <cellStyle name="Navadno 3 5 8 6" xfId="6054" xr:uid="{00000000-0005-0000-0000-000010470000}"/>
    <cellStyle name="Navadno 3 5 8 6 2" xfId="20212" xr:uid="{00000000-0005-0000-0000-000011470000}"/>
    <cellStyle name="Navadno 3 5 8 7" xfId="10280" xr:uid="{00000000-0005-0000-0000-000012470000}"/>
    <cellStyle name="Navadno 3 5 8 7 2" xfId="24438" xr:uid="{00000000-0005-0000-0000-000013470000}"/>
    <cellStyle name="Navadno 3 5 8 8" xfId="14538" xr:uid="{00000000-0005-0000-0000-000014470000}"/>
    <cellStyle name="Navadno 3 5 8 9" xfId="28511" xr:uid="{00000000-0005-0000-0000-000015470000}"/>
    <cellStyle name="Navadno 3 5 9" xfId="735" xr:uid="{00000000-0005-0000-0000-000016470000}"/>
    <cellStyle name="Navadno 3 5 9 10" xfId="33161" xr:uid="{00000000-0005-0000-0000-000017470000}"/>
    <cellStyle name="Navadno 3 5 9 2" xfId="4996" xr:uid="{00000000-0005-0000-0000-000018470000}"/>
    <cellStyle name="Navadno 3 5 9 2 2" xfId="9222" xr:uid="{00000000-0005-0000-0000-000019470000}"/>
    <cellStyle name="Navadno 3 5 9 2 2 2" xfId="23380" xr:uid="{00000000-0005-0000-0000-00001A470000}"/>
    <cellStyle name="Navadno 3 5 9 2 3" xfId="13448" xr:uid="{00000000-0005-0000-0000-00001B470000}"/>
    <cellStyle name="Navadno 3 5 9 2 3 2" xfId="27606" xr:uid="{00000000-0005-0000-0000-00001C470000}"/>
    <cellStyle name="Navadno 3 5 9 2 4" xfId="17706" xr:uid="{00000000-0005-0000-0000-00001D470000}"/>
    <cellStyle name="Navadno 3 5 9 2 5" xfId="30095" xr:uid="{00000000-0005-0000-0000-00001E470000}"/>
    <cellStyle name="Navadno 3 5 9 2 6" xfId="33162" xr:uid="{00000000-0005-0000-0000-00001F470000}"/>
    <cellStyle name="Navadno 3 5 9 3" xfId="3588" xr:uid="{00000000-0005-0000-0000-000020470000}"/>
    <cellStyle name="Navadno 3 5 9 3 2" xfId="7814" xr:uid="{00000000-0005-0000-0000-000021470000}"/>
    <cellStyle name="Navadno 3 5 9 3 2 2" xfId="21972" xr:uid="{00000000-0005-0000-0000-000022470000}"/>
    <cellStyle name="Navadno 3 5 9 3 3" xfId="12040" xr:uid="{00000000-0005-0000-0000-000023470000}"/>
    <cellStyle name="Navadno 3 5 9 3 3 2" xfId="26198" xr:uid="{00000000-0005-0000-0000-000024470000}"/>
    <cellStyle name="Navadno 3 5 9 3 4" xfId="16298" xr:uid="{00000000-0005-0000-0000-000025470000}"/>
    <cellStyle name="Navadno 3 5 9 3 5" xfId="29407" xr:uid="{00000000-0005-0000-0000-000026470000}"/>
    <cellStyle name="Navadno 3 5 9 3 6" xfId="33163" xr:uid="{00000000-0005-0000-0000-000027470000}"/>
    <cellStyle name="Navadno 3 5 9 4" xfId="2180" xr:uid="{00000000-0005-0000-0000-000028470000}"/>
    <cellStyle name="Navadno 3 5 9 4 2" xfId="19122" xr:uid="{00000000-0005-0000-0000-000029470000}"/>
    <cellStyle name="Navadno 3 5 9 5" xfId="6406" xr:uid="{00000000-0005-0000-0000-00002A470000}"/>
    <cellStyle name="Navadno 3 5 9 5 2" xfId="20564" xr:uid="{00000000-0005-0000-0000-00002B470000}"/>
    <cellStyle name="Navadno 3 5 9 6" xfId="10632" xr:uid="{00000000-0005-0000-0000-00002C470000}"/>
    <cellStyle name="Navadno 3 5 9 6 2" xfId="24790" xr:uid="{00000000-0005-0000-0000-00002D470000}"/>
    <cellStyle name="Navadno 3 5 9 7" xfId="14890" xr:uid="{00000000-0005-0000-0000-00002E470000}"/>
    <cellStyle name="Navadno 3 5 9 8" xfId="28687" xr:uid="{00000000-0005-0000-0000-00002F470000}"/>
    <cellStyle name="Navadno 3 5 9 9" xfId="30799" xr:uid="{00000000-0005-0000-0000-000030470000}"/>
    <cellStyle name="Navadno 3 6" xfId="76" xr:uid="{00000000-0005-0000-0000-000031470000}"/>
    <cellStyle name="Navadno 3 6 10" xfId="9944" xr:uid="{00000000-0005-0000-0000-000032470000}"/>
    <cellStyle name="Navadno 3 6 10 2" xfId="24102" xr:uid="{00000000-0005-0000-0000-000033470000}"/>
    <cellStyle name="Navadno 3 6 11" xfId="14202" xr:uid="{00000000-0005-0000-0000-000034470000}"/>
    <cellStyle name="Navadno 3 6 12" xfId="28359" xr:uid="{00000000-0005-0000-0000-000035470000}"/>
    <cellStyle name="Navadno 3 6 13" xfId="30471" xr:uid="{00000000-0005-0000-0000-000036470000}"/>
    <cellStyle name="Navadno 3 6 14" xfId="33164" xr:uid="{00000000-0005-0000-0000-000037470000}"/>
    <cellStyle name="Navadno 3 6 2" xfId="238" xr:uid="{00000000-0005-0000-0000-000038470000}"/>
    <cellStyle name="Navadno 3 6 2 10" xfId="28391" xr:uid="{00000000-0005-0000-0000-000039470000}"/>
    <cellStyle name="Navadno 3 6 2 11" xfId="30551" xr:uid="{00000000-0005-0000-0000-00003A470000}"/>
    <cellStyle name="Navadno 3 6 2 12" xfId="33165" xr:uid="{00000000-0005-0000-0000-00003B470000}"/>
    <cellStyle name="Navadno 3 6 2 2" xfId="591" xr:uid="{00000000-0005-0000-0000-00003C470000}"/>
    <cellStyle name="Navadno 3 6 2 2 10" xfId="30727" xr:uid="{00000000-0005-0000-0000-00003D470000}"/>
    <cellStyle name="Navadno 3 6 2 2 11" xfId="33166" xr:uid="{00000000-0005-0000-0000-00003E470000}"/>
    <cellStyle name="Navadno 3 6 2 2 2" xfId="1295" xr:uid="{00000000-0005-0000-0000-00003F470000}"/>
    <cellStyle name="Navadno 3 6 2 2 2 10" xfId="33167" xr:uid="{00000000-0005-0000-0000-000040470000}"/>
    <cellStyle name="Navadno 3 6 2 2 2 2" xfId="5556" xr:uid="{00000000-0005-0000-0000-000041470000}"/>
    <cellStyle name="Navadno 3 6 2 2 2 2 2" xfId="9782" xr:uid="{00000000-0005-0000-0000-000042470000}"/>
    <cellStyle name="Navadno 3 6 2 2 2 2 2 2" xfId="23940" xr:uid="{00000000-0005-0000-0000-000043470000}"/>
    <cellStyle name="Navadno 3 6 2 2 2 2 3" xfId="14008" xr:uid="{00000000-0005-0000-0000-000044470000}"/>
    <cellStyle name="Navadno 3 6 2 2 2 2 3 2" xfId="28166" xr:uid="{00000000-0005-0000-0000-000045470000}"/>
    <cellStyle name="Navadno 3 6 2 2 2 2 4" xfId="18266" xr:uid="{00000000-0005-0000-0000-000046470000}"/>
    <cellStyle name="Navadno 3 6 2 2 2 2 5" xfId="30375" xr:uid="{00000000-0005-0000-0000-000047470000}"/>
    <cellStyle name="Navadno 3 6 2 2 2 2 6" xfId="33168" xr:uid="{00000000-0005-0000-0000-000048470000}"/>
    <cellStyle name="Navadno 3 6 2 2 2 3" xfId="4148" xr:uid="{00000000-0005-0000-0000-000049470000}"/>
    <cellStyle name="Navadno 3 6 2 2 2 3 2" xfId="8374" xr:uid="{00000000-0005-0000-0000-00004A470000}"/>
    <cellStyle name="Navadno 3 6 2 2 2 3 2 2" xfId="22532" xr:uid="{00000000-0005-0000-0000-00004B470000}"/>
    <cellStyle name="Navadno 3 6 2 2 2 3 3" xfId="12600" xr:uid="{00000000-0005-0000-0000-00004C470000}"/>
    <cellStyle name="Navadno 3 6 2 2 2 3 3 2" xfId="26758" xr:uid="{00000000-0005-0000-0000-00004D470000}"/>
    <cellStyle name="Navadno 3 6 2 2 2 3 4" xfId="16858" xr:uid="{00000000-0005-0000-0000-00004E470000}"/>
    <cellStyle name="Navadno 3 6 2 2 2 3 5" xfId="29687" xr:uid="{00000000-0005-0000-0000-00004F470000}"/>
    <cellStyle name="Navadno 3 6 2 2 2 3 6" xfId="33169" xr:uid="{00000000-0005-0000-0000-000050470000}"/>
    <cellStyle name="Navadno 3 6 2 2 2 4" xfId="2740" xr:uid="{00000000-0005-0000-0000-000051470000}"/>
    <cellStyle name="Navadno 3 6 2 2 2 4 2" xfId="19682" xr:uid="{00000000-0005-0000-0000-000052470000}"/>
    <cellStyle name="Navadno 3 6 2 2 2 5" xfId="6966" xr:uid="{00000000-0005-0000-0000-000053470000}"/>
    <cellStyle name="Navadno 3 6 2 2 2 5 2" xfId="21124" xr:uid="{00000000-0005-0000-0000-000054470000}"/>
    <cellStyle name="Navadno 3 6 2 2 2 6" xfId="11192" xr:uid="{00000000-0005-0000-0000-000055470000}"/>
    <cellStyle name="Navadno 3 6 2 2 2 6 2" xfId="25350" xr:uid="{00000000-0005-0000-0000-000056470000}"/>
    <cellStyle name="Navadno 3 6 2 2 2 7" xfId="15450" xr:uid="{00000000-0005-0000-0000-000057470000}"/>
    <cellStyle name="Navadno 3 6 2 2 2 8" xfId="28967" xr:uid="{00000000-0005-0000-0000-000058470000}"/>
    <cellStyle name="Navadno 3 6 2 2 2 9" xfId="31079" xr:uid="{00000000-0005-0000-0000-000059470000}"/>
    <cellStyle name="Navadno 3 6 2 2 3" xfId="4852" xr:uid="{00000000-0005-0000-0000-00005A470000}"/>
    <cellStyle name="Navadno 3 6 2 2 3 2" xfId="9078" xr:uid="{00000000-0005-0000-0000-00005B470000}"/>
    <cellStyle name="Navadno 3 6 2 2 3 2 2" xfId="23236" xr:uid="{00000000-0005-0000-0000-00005C470000}"/>
    <cellStyle name="Navadno 3 6 2 2 3 3" xfId="13304" xr:uid="{00000000-0005-0000-0000-00005D470000}"/>
    <cellStyle name="Navadno 3 6 2 2 3 3 2" xfId="27462" xr:uid="{00000000-0005-0000-0000-00005E470000}"/>
    <cellStyle name="Navadno 3 6 2 2 3 4" xfId="17562" xr:uid="{00000000-0005-0000-0000-00005F470000}"/>
    <cellStyle name="Navadno 3 6 2 2 3 5" xfId="30023" xr:uid="{00000000-0005-0000-0000-000060470000}"/>
    <cellStyle name="Navadno 3 6 2 2 3 6" xfId="33170" xr:uid="{00000000-0005-0000-0000-000061470000}"/>
    <cellStyle name="Navadno 3 6 2 2 4" xfId="3444" xr:uid="{00000000-0005-0000-0000-000062470000}"/>
    <cellStyle name="Navadno 3 6 2 2 4 2" xfId="7670" xr:uid="{00000000-0005-0000-0000-000063470000}"/>
    <cellStyle name="Navadno 3 6 2 2 4 2 2" xfId="21828" xr:uid="{00000000-0005-0000-0000-000064470000}"/>
    <cellStyle name="Navadno 3 6 2 2 4 3" xfId="11896" xr:uid="{00000000-0005-0000-0000-000065470000}"/>
    <cellStyle name="Navadno 3 6 2 2 4 3 2" xfId="26054" xr:uid="{00000000-0005-0000-0000-000066470000}"/>
    <cellStyle name="Navadno 3 6 2 2 4 4" xfId="16154" xr:uid="{00000000-0005-0000-0000-000067470000}"/>
    <cellStyle name="Navadno 3 6 2 2 4 5" xfId="29335" xr:uid="{00000000-0005-0000-0000-000068470000}"/>
    <cellStyle name="Navadno 3 6 2 2 4 6" xfId="33171" xr:uid="{00000000-0005-0000-0000-000069470000}"/>
    <cellStyle name="Navadno 3 6 2 2 5" xfId="2036" xr:uid="{00000000-0005-0000-0000-00006A470000}"/>
    <cellStyle name="Navadno 3 6 2 2 5 2" xfId="18978" xr:uid="{00000000-0005-0000-0000-00006B470000}"/>
    <cellStyle name="Navadno 3 6 2 2 6" xfId="6262" xr:uid="{00000000-0005-0000-0000-00006C470000}"/>
    <cellStyle name="Navadno 3 6 2 2 6 2" xfId="20420" xr:uid="{00000000-0005-0000-0000-00006D470000}"/>
    <cellStyle name="Navadno 3 6 2 2 7" xfId="10488" xr:uid="{00000000-0005-0000-0000-00006E470000}"/>
    <cellStyle name="Navadno 3 6 2 2 7 2" xfId="24646" xr:uid="{00000000-0005-0000-0000-00006F470000}"/>
    <cellStyle name="Navadno 3 6 2 2 8" xfId="14746" xr:uid="{00000000-0005-0000-0000-000070470000}"/>
    <cellStyle name="Navadno 3 6 2 2 9" xfId="28615" xr:uid="{00000000-0005-0000-0000-000071470000}"/>
    <cellStyle name="Navadno 3 6 2 3" xfId="943" xr:uid="{00000000-0005-0000-0000-000072470000}"/>
    <cellStyle name="Navadno 3 6 2 3 10" xfId="33172" xr:uid="{00000000-0005-0000-0000-000073470000}"/>
    <cellStyle name="Navadno 3 6 2 3 2" xfId="5204" xr:uid="{00000000-0005-0000-0000-000074470000}"/>
    <cellStyle name="Navadno 3 6 2 3 2 2" xfId="9430" xr:uid="{00000000-0005-0000-0000-000075470000}"/>
    <cellStyle name="Navadno 3 6 2 3 2 2 2" xfId="23588" xr:uid="{00000000-0005-0000-0000-000076470000}"/>
    <cellStyle name="Navadno 3 6 2 3 2 3" xfId="13656" xr:uid="{00000000-0005-0000-0000-000077470000}"/>
    <cellStyle name="Navadno 3 6 2 3 2 3 2" xfId="27814" xr:uid="{00000000-0005-0000-0000-000078470000}"/>
    <cellStyle name="Navadno 3 6 2 3 2 4" xfId="17914" xr:uid="{00000000-0005-0000-0000-000079470000}"/>
    <cellStyle name="Navadno 3 6 2 3 2 5" xfId="30199" xr:uid="{00000000-0005-0000-0000-00007A470000}"/>
    <cellStyle name="Navadno 3 6 2 3 2 6" xfId="33173" xr:uid="{00000000-0005-0000-0000-00007B470000}"/>
    <cellStyle name="Navadno 3 6 2 3 3" xfId="3796" xr:uid="{00000000-0005-0000-0000-00007C470000}"/>
    <cellStyle name="Navadno 3 6 2 3 3 2" xfId="8022" xr:uid="{00000000-0005-0000-0000-00007D470000}"/>
    <cellStyle name="Navadno 3 6 2 3 3 2 2" xfId="22180" xr:uid="{00000000-0005-0000-0000-00007E470000}"/>
    <cellStyle name="Navadno 3 6 2 3 3 3" xfId="12248" xr:uid="{00000000-0005-0000-0000-00007F470000}"/>
    <cellStyle name="Navadno 3 6 2 3 3 3 2" xfId="26406" xr:uid="{00000000-0005-0000-0000-000080470000}"/>
    <cellStyle name="Navadno 3 6 2 3 3 4" xfId="16506" xr:uid="{00000000-0005-0000-0000-000081470000}"/>
    <cellStyle name="Navadno 3 6 2 3 3 5" xfId="29511" xr:uid="{00000000-0005-0000-0000-000082470000}"/>
    <cellStyle name="Navadno 3 6 2 3 3 6" xfId="33174" xr:uid="{00000000-0005-0000-0000-000083470000}"/>
    <cellStyle name="Navadno 3 6 2 3 4" xfId="2388" xr:uid="{00000000-0005-0000-0000-000084470000}"/>
    <cellStyle name="Navadno 3 6 2 3 4 2" xfId="19330" xr:uid="{00000000-0005-0000-0000-000085470000}"/>
    <cellStyle name="Navadno 3 6 2 3 5" xfId="6614" xr:uid="{00000000-0005-0000-0000-000086470000}"/>
    <cellStyle name="Navadno 3 6 2 3 5 2" xfId="20772" xr:uid="{00000000-0005-0000-0000-000087470000}"/>
    <cellStyle name="Navadno 3 6 2 3 6" xfId="10840" xr:uid="{00000000-0005-0000-0000-000088470000}"/>
    <cellStyle name="Navadno 3 6 2 3 6 2" xfId="24998" xr:uid="{00000000-0005-0000-0000-000089470000}"/>
    <cellStyle name="Navadno 3 6 2 3 7" xfId="15098" xr:uid="{00000000-0005-0000-0000-00008A470000}"/>
    <cellStyle name="Navadno 3 6 2 3 8" xfId="28791" xr:uid="{00000000-0005-0000-0000-00008B470000}"/>
    <cellStyle name="Navadno 3 6 2 3 9" xfId="30903" xr:uid="{00000000-0005-0000-0000-00008C470000}"/>
    <cellStyle name="Navadno 3 6 2 4" xfId="4500" xr:uid="{00000000-0005-0000-0000-00008D470000}"/>
    <cellStyle name="Navadno 3 6 2 4 2" xfId="8726" xr:uid="{00000000-0005-0000-0000-00008E470000}"/>
    <cellStyle name="Navadno 3 6 2 4 2 2" xfId="22884" xr:uid="{00000000-0005-0000-0000-00008F470000}"/>
    <cellStyle name="Navadno 3 6 2 4 3" xfId="12952" xr:uid="{00000000-0005-0000-0000-000090470000}"/>
    <cellStyle name="Navadno 3 6 2 4 3 2" xfId="27110" xr:uid="{00000000-0005-0000-0000-000091470000}"/>
    <cellStyle name="Navadno 3 6 2 4 4" xfId="17210" xr:uid="{00000000-0005-0000-0000-000092470000}"/>
    <cellStyle name="Navadno 3 6 2 4 5" xfId="29847" xr:uid="{00000000-0005-0000-0000-000093470000}"/>
    <cellStyle name="Navadno 3 6 2 4 6" xfId="33175" xr:uid="{00000000-0005-0000-0000-000094470000}"/>
    <cellStyle name="Navadno 3 6 2 5" xfId="3092" xr:uid="{00000000-0005-0000-0000-000095470000}"/>
    <cellStyle name="Navadno 3 6 2 5 2" xfId="7318" xr:uid="{00000000-0005-0000-0000-000096470000}"/>
    <cellStyle name="Navadno 3 6 2 5 2 2" xfId="21476" xr:uid="{00000000-0005-0000-0000-000097470000}"/>
    <cellStyle name="Navadno 3 6 2 5 3" xfId="11544" xr:uid="{00000000-0005-0000-0000-000098470000}"/>
    <cellStyle name="Navadno 3 6 2 5 3 2" xfId="25702" xr:uid="{00000000-0005-0000-0000-000099470000}"/>
    <cellStyle name="Navadno 3 6 2 5 4" xfId="15802" xr:uid="{00000000-0005-0000-0000-00009A470000}"/>
    <cellStyle name="Navadno 3 6 2 5 5" xfId="29159" xr:uid="{00000000-0005-0000-0000-00009B470000}"/>
    <cellStyle name="Navadno 3 6 2 5 6" xfId="33176" xr:uid="{00000000-0005-0000-0000-00009C470000}"/>
    <cellStyle name="Navadno 3 6 2 6" xfId="1684" xr:uid="{00000000-0005-0000-0000-00009D470000}"/>
    <cellStyle name="Navadno 3 6 2 6 2" xfId="18626" xr:uid="{00000000-0005-0000-0000-00009E470000}"/>
    <cellStyle name="Navadno 3 6 2 7" xfId="5910" xr:uid="{00000000-0005-0000-0000-00009F470000}"/>
    <cellStyle name="Navadno 3 6 2 7 2" xfId="20068" xr:uid="{00000000-0005-0000-0000-0000A0470000}"/>
    <cellStyle name="Navadno 3 6 2 8" xfId="10136" xr:uid="{00000000-0005-0000-0000-0000A1470000}"/>
    <cellStyle name="Navadno 3 6 2 8 2" xfId="24294" xr:uid="{00000000-0005-0000-0000-0000A2470000}"/>
    <cellStyle name="Navadno 3 6 2 9" xfId="14394" xr:uid="{00000000-0005-0000-0000-0000A3470000}"/>
    <cellStyle name="Navadno 3 6 3" xfId="353" xr:uid="{00000000-0005-0000-0000-0000A4470000}"/>
    <cellStyle name="Navadno 3 6 3 10" xfId="28421" xr:uid="{00000000-0005-0000-0000-0000A5470000}"/>
    <cellStyle name="Navadno 3 6 3 11" xfId="30609" xr:uid="{00000000-0005-0000-0000-0000A6470000}"/>
    <cellStyle name="Navadno 3 6 3 12" xfId="33177" xr:uid="{00000000-0005-0000-0000-0000A7470000}"/>
    <cellStyle name="Navadno 3 6 3 2" xfId="705" xr:uid="{00000000-0005-0000-0000-0000A8470000}"/>
    <cellStyle name="Navadno 3 6 3 2 10" xfId="30785" xr:uid="{00000000-0005-0000-0000-0000A9470000}"/>
    <cellStyle name="Navadno 3 6 3 2 11" xfId="33178" xr:uid="{00000000-0005-0000-0000-0000AA470000}"/>
    <cellStyle name="Navadno 3 6 3 2 2" xfId="1409" xr:uid="{00000000-0005-0000-0000-0000AB470000}"/>
    <cellStyle name="Navadno 3 6 3 2 2 10" xfId="33179" xr:uid="{00000000-0005-0000-0000-0000AC470000}"/>
    <cellStyle name="Navadno 3 6 3 2 2 2" xfId="5670" xr:uid="{00000000-0005-0000-0000-0000AD470000}"/>
    <cellStyle name="Navadno 3 6 3 2 2 2 2" xfId="9896" xr:uid="{00000000-0005-0000-0000-0000AE470000}"/>
    <cellStyle name="Navadno 3 6 3 2 2 2 2 2" xfId="24054" xr:uid="{00000000-0005-0000-0000-0000AF470000}"/>
    <cellStyle name="Navadno 3 6 3 2 2 2 3" xfId="14122" xr:uid="{00000000-0005-0000-0000-0000B0470000}"/>
    <cellStyle name="Navadno 3 6 3 2 2 2 3 2" xfId="28280" xr:uid="{00000000-0005-0000-0000-0000B1470000}"/>
    <cellStyle name="Navadno 3 6 3 2 2 2 4" xfId="18380" xr:uid="{00000000-0005-0000-0000-0000B2470000}"/>
    <cellStyle name="Navadno 3 6 3 2 2 2 5" xfId="30433" xr:uid="{00000000-0005-0000-0000-0000B3470000}"/>
    <cellStyle name="Navadno 3 6 3 2 2 2 6" xfId="33180" xr:uid="{00000000-0005-0000-0000-0000B4470000}"/>
    <cellStyle name="Navadno 3 6 3 2 2 3" xfId="4262" xr:uid="{00000000-0005-0000-0000-0000B5470000}"/>
    <cellStyle name="Navadno 3 6 3 2 2 3 2" xfId="8488" xr:uid="{00000000-0005-0000-0000-0000B6470000}"/>
    <cellStyle name="Navadno 3 6 3 2 2 3 2 2" xfId="22646" xr:uid="{00000000-0005-0000-0000-0000B7470000}"/>
    <cellStyle name="Navadno 3 6 3 2 2 3 3" xfId="12714" xr:uid="{00000000-0005-0000-0000-0000B8470000}"/>
    <cellStyle name="Navadno 3 6 3 2 2 3 3 2" xfId="26872" xr:uid="{00000000-0005-0000-0000-0000B9470000}"/>
    <cellStyle name="Navadno 3 6 3 2 2 3 4" xfId="16972" xr:uid="{00000000-0005-0000-0000-0000BA470000}"/>
    <cellStyle name="Navadno 3 6 3 2 2 3 5" xfId="29745" xr:uid="{00000000-0005-0000-0000-0000BB470000}"/>
    <cellStyle name="Navadno 3 6 3 2 2 3 6" xfId="33181" xr:uid="{00000000-0005-0000-0000-0000BC470000}"/>
    <cellStyle name="Navadno 3 6 3 2 2 4" xfId="2854" xr:uid="{00000000-0005-0000-0000-0000BD470000}"/>
    <cellStyle name="Navadno 3 6 3 2 2 4 2" xfId="19796" xr:uid="{00000000-0005-0000-0000-0000BE470000}"/>
    <cellStyle name="Navadno 3 6 3 2 2 5" xfId="7080" xr:uid="{00000000-0005-0000-0000-0000BF470000}"/>
    <cellStyle name="Navadno 3 6 3 2 2 5 2" xfId="21238" xr:uid="{00000000-0005-0000-0000-0000C0470000}"/>
    <cellStyle name="Navadno 3 6 3 2 2 6" xfId="11306" xr:uid="{00000000-0005-0000-0000-0000C1470000}"/>
    <cellStyle name="Navadno 3 6 3 2 2 6 2" xfId="25464" xr:uid="{00000000-0005-0000-0000-0000C2470000}"/>
    <cellStyle name="Navadno 3 6 3 2 2 7" xfId="15564" xr:uid="{00000000-0005-0000-0000-0000C3470000}"/>
    <cellStyle name="Navadno 3 6 3 2 2 8" xfId="29025" xr:uid="{00000000-0005-0000-0000-0000C4470000}"/>
    <cellStyle name="Navadno 3 6 3 2 2 9" xfId="31137" xr:uid="{00000000-0005-0000-0000-0000C5470000}"/>
    <cellStyle name="Navadno 3 6 3 2 3" xfId="4966" xr:uid="{00000000-0005-0000-0000-0000C6470000}"/>
    <cellStyle name="Navadno 3 6 3 2 3 2" xfId="9192" xr:uid="{00000000-0005-0000-0000-0000C7470000}"/>
    <cellStyle name="Navadno 3 6 3 2 3 2 2" xfId="23350" xr:uid="{00000000-0005-0000-0000-0000C8470000}"/>
    <cellStyle name="Navadno 3 6 3 2 3 3" xfId="13418" xr:uid="{00000000-0005-0000-0000-0000C9470000}"/>
    <cellStyle name="Navadno 3 6 3 2 3 3 2" xfId="27576" xr:uid="{00000000-0005-0000-0000-0000CA470000}"/>
    <cellStyle name="Navadno 3 6 3 2 3 4" xfId="17676" xr:uid="{00000000-0005-0000-0000-0000CB470000}"/>
    <cellStyle name="Navadno 3 6 3 2 3 5" xfId="30081" xr:uid="{00000000-0005-0000-0000-0000CC470000}"/>
    <cellStyle name="Navadno 3 6 3 2 3 6" xfId="33182" xr:uid="{00000000-0005-0000-0000-0000CD470000}"/>
    <cellStyle name="Navadno 3 6 3 2 4" xfId="3558" xr:uid="{00000000-0005-0000-0000-0000CE470000}"/>
    <cellStyle name="Navadno 3 6 3 2 4 2" xfId="7784" xr:uid="{00000000-0005-0000-0000-0000CF470000}"/>
    <cellStyle name="Navadno 3 6 3 2 4 2 2" xfId="21942" xr:uid="{00000000-0005-0000-0000-0000D0470000}"/>
    <cellStyle name="Navadno 3 6 3 2 4 3" xfId="12010" xr:uid="{00000000-0005-0000-0000-0000D1470000}"/>
    <cellStyle name="Navadno 3 6 3 2 4 3 2" xfId="26168" xr:uid="{00000000-0005-0000-0000-0000D2470000}"/>
    <cellStyle name="Navadno 3 6 3 2 4 4" xfId="16268" xr:uid="{00000000-0005-0000-0000-0000D3470000}"/>
    <cellStyle name="Navadno 3 6 3 2 4 5" xfId="29393" xr:uid="{00000000-0005-0000-0000-0000D4470000}"/>
    <cellStyle name="Navadno 3 6 3 2 4 6" xfId="33183" xr:uid="{00000000-0005-0000-0000-0000D5470000}"/>
    <cellStyle name="Navadno 3 6 3 2 5" xfId="2150" xr:uid="{00000000-0005-0000-0000-0000D6470000}"/>
    <cellStyle name="Navadno 3 6 3 2 5 2" xfId="19092" xr:uid="{00000000-0005-0000-0000-0000D7470000}"/>
    <cellStyle name="Navadno 3 6 3 2 6" xfId="6376" xr:uid="{00000000-0005-0000-0000-0000D8470000}"/>
    <cellStyle name="Navadno 3 6 3 2 6 2" xfId="20534" xr:uid="{00000000-0005-0000-0000-0000D9470000}"/>
    <cellStyle name="Navadno 3 6 3 2 7" xfId="10602" xr:uid="{00000000-0005-0000-0000-0000DA470000}"/>
    <cellStyle name="Navadno 3 6 3 2 7 2" xfId="24760" xr:uid="{00000000-0005-0000-0000-0000DB470000}"/>
    <cellStyle name="Navadno 3 6 3 2 8" xfId="14860" xr:uid="{00000000-0005-0000-0000-0000DC470000}"/>
    <cellStyle name="Navadno 3 6 3 2 9" xfId="28673" xr:uid="{00000000-0005-0000-0000-0000DD470000}"/>
    <cellStyle name="Navadno 3 6 3 3" xfId="1057" xr:uid="{00000000-0005-0000-0000-0000DE470000}"/>
    <cellStyle name="Navadno 3 6 3 3 10" xfId="33184" xr:uid="{00000000-0005-0000-0000-0000DF470000}"/>
    <cellStyle name="Navadno 3 6 3 3 2" xfId="5318" xr:uid="{00000000-0005-0000-0000-0000E0470000}"/>
    <cellStyle name="Navadno 3 6 3 3 2 2" xfId="9544" xr:uid="{00000000-0005-0000-0000-0000E1470000}"/>
    <cellStyle name="Navadno 3 6 3 3 2 2 2" xfId="23702" xr:uid="{00000000-0005-0000-0000-0000E2470000}"/>
    <cellStyle name="Navadno 3 6 3 3 2 3" xfId="13770" xr:uid="{00000000-0005-0000-0000-0000E3470000}"/>
    <cellStyle name="Navadno 3 6 3 3 2 3 2" xfId="27928" xr:uid="{00000000-0005-0000-0000-0000E4470000}"/>
    <cellStyle name="Navadno 3 6 3 3 2 4" xfId="18028" xr:uid="{00000000-0005-0000-0000-0000E5470000}"/>
    <cellStyle name="Navadno 3 6 3 3 2 5" xfId="30257" xr:uid="{00000000-0005-0000-0000-0000E6470000}"/>
    <cellStyle name="Navadno 3 6 3 3 2 6" xfId="33185" xr:uid="{00000000-0005-0000-0000-0000E7470000}"/>
    <cellStyle name="Navadno 3 6 3 3 3" xfId="3910" xr:uid="{00000000-0005-0000-0000-0000E8470000}"/>
    <cellStyle name="Navadno 3 6 3 3 3 2" xfId="8136" xr:uid="{00000000-0005-0000-0000-0000E9470000}"/>
    <cellStyle name="Navadno 3 6 3 3 3 2 2" xfId="22294" xr:uid="{00000000-0005-0000-0000-0000EA470000}"/>
    <cellStyle name="Navadno 3 6 3 3 3 3" xfId="12362" xr:uid="{00000000-0005-0000-0000-0000EB470000}"/>
    <cellStyle name="Navadno 3 6 3 3 3 3 2" xfId="26520" xr:uid="{00000000-0005-0000-0000-0000EC470000}"/>
    <cellStyle name="Navadno 3 6 3 3 3 4" xfId="16620" xr:uid="{00000000-0005-0000-0000-0000ED470000}"/>
    <cellStyle name="Navadno 3 6 3 3 3 5" xfId="29569" xr:uid="{00000000-0005-0000-0000-0000EE470000}"/>
    <cellStyle name="Navadno 3 6 3 3 3 6" xfId="33186" xr:uid="{00000000-0005-0000-0000-0000EF470000}"/>
    <cellStyle name="Navadno 3 6 3 3 4" xfId="2502" xr:uid="{00000000-0005-0000-0000-0000F0470000}"/>
    <cellStyle name="Navadno 3 6 3 3 4 2" xfId="19444" xr:uid="{00000000-0005-0000-0000-0000F1470000}"/>
    <cellStyle name="Navadno 3 6 3 3 5" xfId="6728" xr:uid="{00000000-0005-0000-0000-0000F2470000}"/>
    <cellStyle name="Navadno 3 6 3 3 5 2" xfId="20886" xr:uid="{00000000-0005-0000-0000-0000F3470000}"/>
    <cellStyle name="Navadno 3 6 3 3 6" xfId="10954" xr:uid="{00000000-0005-0000-0000-0000F4470000}"/>
    <cellStyle name="Navadno 3 6 3 3 6 2" xfId="25112" xr:uid="{00000000-0005-0000-0000-0000F5470000}"/>
    <cellStyle name="Navadno 3 6 3 3 7" xfId="15212" xr:uid="{00000000-0005-0000-0000-0000F6470000}"/>
    <cellStyle name="Navadno 3 6 3 3 8" xfId="28849" xr:uid="{00000000-0005-0000-0000-0000F7470000}"/>
    <cellStyle name="Navadno 3 6 3 3 9" xfId="30961" xr:uid="{00000000-0005-0000-0000-0000F8470000}"/>
    <cellStyle name="Navadno 3 6 3 4" xfId="4614" xr:uid="{00000000-0005-0000-0000-0000F9470000}"/>
    <cellStyle name="Navadno 3 6 3 4 2" xfId="8840" xr:uid="{00000000-0005-0000-0000-0000FA470000}"/>
    <cellStyle name="Navadno 3 6 3 4 2 2" xfId="22998" xr:uid="{00000000-0005-0000-0000-0000FB470000}"/>
    <cellStyle name="Navadno 3 6 3 4 3" xfId="13066" xr:uid="{00000000-0005-0000-0000-0000FC470000}"/>
    <cellStyle name="Navadno 3 6 3 4 3 2" xfId="27224" xr:uid="{00000000-0005-0000-0000-0000FD470000}"/>
    <cellStyle name="Navadno 3 6 3 4 4" xfId="17324" xr:uid="{00000000-0005-0000-0000-0000FE470000}"/>
    <cellStyle name="Navadno 3 6 3 4 5" xfId="29905" xr:uid="{00000000-0005-0000-0000-0000FF470000}"/>
    <cellStyle name="Navadno 3 6 3 4 6" xfId="33187" xr:uid="{00000000-0005-0000-0000-000000480000}"/>
    <cellStyle name="Navadno 3 6 3 5" xfId="3206" xr:uid="{00000000-0005-0000-0000-000001480000}"/>
    <cellStyle name="Navadno 3 6 3 5 2" xfId="7432" xr:uid="{00000000-0005-0000-0000-000002480000}"/>
    <cellStyle name="Navadno 3 6 3 5 2 2" xfId="21590" xr:uid="{00000000-0005-0000-0000-000003480000}"/>
    <cellStyle name="Navadno 3 6 3 5 3" xfId="11658" xr:uid="{00000000-0005-0000-0000-000004480000}"/>
    <cellStyle name="Navadno 3 6 3 5 3 2" xfId="25816" xr:uid="{00000000-0005-0000-0000-000005480000}"/>
    <cellStyle name="Navadno 3 6 3 5 4" xfId="15916" xr:uid="{00000000-0005-0000-0000-000006480000}"/>
    <cellStyle name="Navadno 3 6 3 5 5" xfId="29217" xr:uid="{00000000-0005-0000-0000-000007480000}"/>
    <cellStyle name="Navadno 3 6 3 5 6" xfId="33188" xr:uid="{00000000-0005-0000-0000-000008480000}"/>
    <cellStyle name="Navadno 3 6 3 6" xfId="1798" xr:uid="{00000000-0005-0000-0000-000009480000}"/>
    <cellStyle name="Navadno 3 6 3 6 2" xfId="18740" xr:uid="{00000000-0005-0000-0000-00000A480000}"/>
    <cellStyle name="Navadno 3 6 3 7" xfId="6024" xr:uid="{00000000-0005-0000-0000-00000B480000}"/>
    <cellStyle name="Navadno 3 6 3 7 2" xfId="20182" xr:uid="{00000000-0005-0000-0000-00000C480000}"/>
    <cellStyle name="Navadno 3 6 3 8" xfId="10250" xr:uid="{00000000-0005-0000-0000-00000D480000}"/>
    <cellStyle name="Navadno 3 6 3 8 2" xfId="24408" xr:uid="{00000000-0005-0000-0000-00000E480000}"/>
    <cellStyle name="Navadno 3 6 3 9" xfId="14508" xr:uid="{00000000-0005-0000-0000-00000F480000}"/>
    <cellStyle name="Navadno 3 6 4" xfId="463" xr:uid="{00000000-0005-0000-0000-000010480000}"/>
    <cellStyle name="Navadno 3 6 4 10" xfId="30663" xr:uid="{00000000-0005-0000-0000-000011480000}"/>
    <cellStyle name="Navadno 3 6 4 11" xfId="33189" xr:uid="{00000000-0005-0000-0000-000012480000}"/>
    <cellStyle name="Navadno 3 6 4 2" xfId="1167" xr:uid="{00000000-0005-0000-0000-000013480000}"/>
    <cellStyle name="Navadno 3 6 4 2 10" xfId="33190" xr:uid="{00000000-0005-0000-0000-000014480000}"/>
    <cellStyle name="Navadno 3 6 4 2 2" xfId="5428" xr:uid="{00000000-0005-0000-0000-000015480000}"/>
    <cellStyle name="Navadno 3 6 4 2 2 2" xfId="9654" xr:uid="{00000000-0005-0000-0000-000016480000}"/>
    <cellStyle name="Navadno 3 6 4 2 2 2 2" xfId="23812" xr:uid="{00000000-0005-0000-0000-000017480000}"/>
    <cellStyle name="Navadno 3 6 4 2 2 3" xfId="13880" xr:uid="{00000000-0005-0000-0000-000018480000}"/>
    <cellStyle name="Navadno 3 6 4 2 2 3 2" xfId="28038" xr:uid="{00000000-0005-0000-0000-000019480000}"/>
    <cellStyle name="Navadno 3 6 4 2 2 4" xfId="18138" xr:uid="{00000000-0005-0000-0000-00001A480000}"/>
    <cellStyle name="Navadno 3 6 4 2 2 5" xfId="30311" xr:uid="{00000000-0005-0000-0000-00001B480000}"/>
    <cellStyle name="Navadno 3 6 4 2 2 6" xfId="33191" xr:uid="{00000000-0005-0000-0000-00001C480000}"/>
    <cellStyle name="Navadno 3 6 4 2 3" xfId="4020" xr:uid="{00000000-0005-0000-0000-00001D480000}"/>
    <cellStyle name="Navadno 3 6 4 2 3 2" xfId="8246" xr:uid="{00000000-0005-0000-0000-00001E480000}"/>
    <cellStyle name="Navadno 3 6 4 2 3 2 2" xfId="22404" xr:uid="{00000000-0005-0000-0000-00001F480000}"/>
    <cellStyle name="Navadno 3 6 4 2 3 3" xfId="12472" xr:uid="{00000000-0005-0000-0000-000020480000}"/>
    <cellStyle name="Navadno 3 6 4 2 3 3 2" xfId="26630" xr:uid="{00000000-0005-0000-0000-000021480000}"/>
    <cellStyle name="Navadno 3 6 4 2 3 4" xfId="16730" xr:uid="{00000000-0005-0000-0000-000022480000}"/>
    <cellStyle name="Navadno 3 6 4 2 3 5" xfId="29623" xr:uid="{00000000-0005-0000-0000-000023480000}"/>
    <cellStyle name="Navadno 3 6 4 2 3 6" xfId="33192" xr:uid="{00000000-0005-0000-0000-000024480000}"/>
    <cellStyle name="Navadno 3 6 4 2 4" xfId="2612" xr:uid="{00000000-0005-0000-0000-000025480000}"/>
    <cellStyle name="Navadno 3 6 4 2 4 2" xfId="19554" xr:uid="{00000000-0005-0000-0000-000026480000}"/>
    <cellStyle name="Navadno 3 6 4 2 5" xfId="6838" xr:uid="{00000000-0005-0000-0000-000027480000}"/>
    <cellStyle name="Navadno 3 6 4 2 5 2" xfId="20996" xr:uid="{00000000-0005-0000-0000-000028480000}"/>
    <cellStyle name="Navadno 3 6 4 2 6" xfId="11064" xr:uid="{00000000-0005-0000-0000-000029480000}"/>
    <cellStyle name="Navadno 3 6 4 2 6 2" xfId="25222" xr:uid="{00000000-0005-0000-0000-00002A480000}"/>
    <cellStyle name="Navadno 3 6 4 2 7" xfId="15322" xr:uid="{00000000-0005-0000-0000-00002B480000}"/>
    <cellStyle name="Navadno 3 6 4 2 8" xfId="28903" xr:uid="{00000000-0005-0000-0000-00002C480000}"/>
    <cellStyle name="Navadno 3 6 4 2 9" xfId="31015" xr:uid="{00000000-0005-0000-0000-00002D480000}"/>
    <cellStyle name="Navadno 3 6 4 3" xfId="4724" xr:uid="{00000000-0005-0000-0000-00002E480000}"/>
    <cellStyle name="Navadno 3 6 4 3 2" xfId="8950" xr:uid="{00000000-0005-0000-0000-00002F480000}"/>
    <cellStyle name="Navadno 3 6 4 3 2 2" xfId="23108" xr:uid="{00000000-0005-0000-0000-000030480000}"/>
    <cellStyle name="Navadno 3 6 4 3 3" xfId="13176" xr:uid="{00000000-0005-0000-0000-000031480000}"/>
    <cellStyle name="Navadno 3 6 4 3 3 2" xfId="27334" xr:uid="{00000000-0005-0000-0000-000032480000}"/>
    <cellStyle name="Navadno 3 6 4 3 4" xfId="17434" xr:uid="{00000000-0005-0000-0000-000033480000}"/>
    <cellStyle name="Navadno 3 6 4 3 5" xfId="29959" xr:uid="{00000000-0005-0000-0000-000034480000}"/>
    <cellStyle name="Navadno 3 6 4 3 6" xfId="33193" xr:uid="{00000000-0005-0000-0000-000035480000}"/>
    <cellStyle name="Navadno 3 6 4 4" xfId="3316" xr:uid="{00000000-0005-0000-0000-000036480000}"/>
    <cellStyle name="Navadno 3 6 4 4 2" xfId="7542" xr:uid="{00000000-0005-0000-0000-000037480000}"/>
    <cellStyle name="Navadno 3 6 4 4 2 2" xfId="21700" xr:uid="{00000000-0005-0000-0000-000038480000}"/>
    <cellStyle name="Navadno 3 6 4 4 3" xfId="11768" xr:uid="{00000000-0005-0000-0000-000039480000}"/>
    <cellStyle name="Navadno 3 6 4 4 3 2" xfId="25926" xr:uid="{00000000-0005-0000-0000-00003A480000}"/>
    <cellStyle name="Navadno 3 6 4 4 4" xfId="16026" xr:uid="{00000000-0005-0000-0000-00003B480000}"/>
    <cellStyle name="Navadno 3 6 4 4 5" xfId="29271" xr:uid="{00000000-0005-0000-0000-00003C480000}"/>
    <cellStyle name="Navadno 3 6 4 4 6" xfId="33194" xr:uid="{00000000-0005-0000-0000-00003D480000}"/>
    <cellStyle name="Navadno 3 6 4 5" xfId="1908" xr:uid="{00000000-0005-0000-0000-00003E480000}"/>
    <cellStyle name="Navadno 3 6 4 5 2" xfId="18850" xr:uid="{00000000-0005-0000-0000-00003F480000}"/>
    <cellStyle name="Navadno 3 6 4 6" xfId="6134" xr:uid="{00000000-0005-0000-0000-000040480000}"/>
    <cellStyle name="Navadno 3 6 4 6 2" xfId="20292" xr:uid="{00000000-0005-0000-0000-000041480000}"/>
    <cellStyle name="Navadno 3 6 4 7" xfId="10360" xr:uid="{00000000-0005-0000-0000-000042480000}"/>
    <cellStyle name="Navadno 3 6 4 7 2" xfId="24518" xr:uid="{00000000-0005-0000-0000-000043480000}"/>
    <cellStyle name="Navadno 3 6 4 8" xfId="14618" xr:uid="{00000000-0005-0000-0000-000044480000}"/>
    <cellStyle name="Navadno 3 6 4 9" xfId="28551" xr:uid="{00000000-0005-0000-0000-000045480000}"/>
    <cellStyle name="Navadno 3 6 5" xfId="815" xr:uid="{00000000-0005-0000-0000-000046480000}"/>
    <cellStyle name="Navadno 3 6 5 10" xfId="33195" xr:uid="{00000000-0005-0000-0000-000047480000}"/>
    <cellStyle name="Navadno 3 6 5 2" xfId="5076" xr:uid="{00000000-0005-0000-0000-000048480000}"/>
    <cellStyle name="Navadno 3 6 5 2 2" xfId="9302" xr:uid="{00000000-0005-0000-0000-000049480000}"/>
    <cellStyle name="Navadno 3 6 5 2 2 2" xfId="23460" xr:uid="{00000000-0005-0000-0000-00004A480000}"/>
    <cellStyle name="Navadno 3 6 5 2 3" xfId="13528" xr:uid="{00000000-0005-0000-0000-00004B480000}"/>
    <cellStyle name="Navadno 3 6 5 2 3 2" xfId="27686" xr:uid="{00000000-0005-0000-0000-00004C480000}"/>
    <cellStyle name="Navadno 3 6 5 2 4" xfId="17786" xr:uid="{00000000-0005-0000-0000-00004D480000}"/>
    <cellStyle name="Navadno 3 6 5 2 5" xfId="30135" xr:uid="{00000000-0005-0000-0000-00004E480000}"/>
    <cellStyle name="Navadno 3 6 5 2 6" xfId="33196" xr:uid="{00000000-0005-0000-0000-00004F480000}"/>
    <cellStyle name="Navadno 3 6 5 3" xfId="3668" xr:uid="{00000000-0005-0000-0000-000050480000}"/>
    <cellStyle name="Navadno 3 6 5 3 2" xfId="7894" xr:uid="{00000000-0005-0000-0000-000051480000}"/>
    <cellStyle name="Navadno 3 6 5 3 2 2" xfId="22052" xr:uid="{00000000-0005-0000-0000-000052480000}"/>
    <cellStyle name="Navadno 3 6 5 3 3" xfId="12120" xr:uid="{00000000-0005-0000-0000-000053480000}"/>
    <cellStyle name="Navadno 3 6 5 3 3 2" xfId="26278" xr:uid="{00000000-0005-0000-0000-000054480000}"/>
    <cellStyle name="Navadno 3 6 5 3 4" xfId="16378" xr:uid="{00000000-0005-0000-0000-000055480000}"/>
    <cellStyle name="Navadno 3 6 5 3 5" xfId="29447" xr:uid="{00000000-0005-0000-0000-000056480000}"/>
    <cellStyle name="Navadno 3 6 5 3 6" xfId="33197" xr:uid="{00000000-0005-0000-0000-000057480000}"/>
    <cellStyle name="Navadno 3 6 5 4" xfId="2260" xr:uid="{00000000-0005-0000-0000-000058480000}"/>
    <cellStyle name="Navadno 3 6 5 4 2" xfId="19202" xr:uid="{00000000-0005-0000-0000-000059480000}"/>
    <cellStyle name="Navadno 3 6 5 5" xfId="6486" xr:uid="{00000000-0005-0000-0000-00005A480000}"/>
    <cellStyle name="Navadno 3 6 5 5 2" xfId="20644" xr:uid="{00000000-0005-0000-0000-00005B480000}"/>
    <cellStyle name="Navadno 3 6 5 6" xfId="10712" xr:uid="{00000000-0005-0000-0000-00005C480000}"/>
    <cellStyle name="Navadno 3 6 5 6 2" xfId="24870" xr:uid="{00000000-0005-0000-0000-00005D480000}"/>
    <cellStyle name="Navadno 3 6 5 7" xfId="14970" xr:uid="{00000000-0005-0000-0000-00005E480000}"/>
    <cellStyle name="Navadno 3 6 5 8" xfId="28727" xr:uid="{00000000-0005-0000-0000-00005F480000}"/>
    <cellStyle name="Navadno 3 6 5 9" xfId="30839" xr:uid="{00000000-0005-0000-0000-000060480000}"/>
    <cellStyle name="Navadno 3 6 6" xfId="4340" xr:uid="{00000000-0005-0000-0000-000061480000}"/>
    <cellStyle name="Navadno 3 6 6 2" xfId="8566" xr:uid="{00000000-0005-0000-0000-000062480000}"/>
    <cellStyle name="Navadno 3 6 6 2 2" xfId="22724" xr:uid="{00000000-0005-0000-0000-000063480000}"/>
    <cellStyle name="Navadno 3 6 6 3" xfId="12792" xr:uid="{00000000-0005-0000-0000-000064480000}"/>
    <cellStyle name="Navadno 3 6 6 3 2" xfId="26950" xr:uid="{00000000-0005-0000-0000-000065480000}"/>
    <cellStyle name="Navadno 3 6 6 4" xfId="17050" xr:uid="{00000000-0005-0000-0000-000066480000}"/>
    <cellStyle name="Navadno 3 6 6 5" xfId="29767" xr:uid="{00000000-0005-0000-0000-000067480000}"/>
    <cellStyle name="Navadno 3 6 6 6" xfId="33198" xr:uid="{00000000-0005-0000-0000-000068480000}"/>
    <cellStyle name="Navadno 3 6 7" xfId="2932" xr:uid="{00000000-0005-0000-0000-000069480000}"/>
    <cellStyle name="Navadno 3 6 7 2" xfId="7158" xr:uid="{00000000-0005-0000-0000-00006A480000}"/>
    <cellStyle name="Navadno 3 6 7 2 2" xfId="21316" xr:uid="{00000000-0005-0000-0000-00006B480000}"/>
    <cellStyle name="Navadno 3 6 7 3" xfId="11384" xr:uid="{00000000-0005-0000-0000-00006C480000}"/>
    <cellStyle name="Navadno 3 6 7 3 2" xfId="25542" xr:uid="{00000000-0005-0000-0000-00006D480000}"/>
    <cellStyle name="Navadno 3 6 7 4" xfId="15642" xr:uid="{00000000-0005-0000-0000-00006E480000}"/>
    <cellStyle name="Navadno 3 6 7 5" xfId="29079" xr:uid="{00000000-0005-0000-0000-00006F480000}"/>
    <cellStyle name="Navadno 3 6 7 6" xfId="33199" xr:uid="{00000000-0005-0000-0000-000070480000}"/>
    <cellStyle name="Navadno 3 6 8" xfId="1492" xr:uid="{00000000-0005-0000-0000-000071480000}"/>
    <cellStyle name="Navadno 3 6 8 2" xfId="18434" xr:uid="{00000000-0005-0000-0000-000072480000}"/>
    <cellStyle name="Navadno 3 6 9" xfId="5718" xr:uid="{00000000-0005-0000-0000-000073480000}"/>
    <cellStyle name="Navadno 3 6 9 2" xfId="19876" xr:uid="{00000000-0005-0000-0000-000074480000}"/>
    <cellStyle name="Navadno 3 7" xfId="110" xr:uid="{00000000-0005-0000-0000-000075480000}"/>
    <cellStyle name="Navadno 3 7 10" xfId="14266" xr:uid="{00000000-0005-0000-0000-000076480000}"/>
    <cellStyle name="Navadno 3 7 11" xfId="28375" xr:uid="{00000000-0005-0000-0000-000077480000}"/>
    <cellStyle name="Navadno 3 7 12" xfId="30487" xr:uid="{00000000-0005-0000-0000-000078480000}"/>
    <cellStyle name="Navadno 3 7 13" xfId="33200" xr:uid="{00000000-0005-0000-0000-000079480000}"/>
    <cellStyle name="Navadno 3 7 2" xfId="270" xr:uid="{00000000-0005-0000-0000-00007A480000}"/>
    <cellStyle name="Navadno 3 7 2 10" xfId="28471" xr:uid="{00000000-0005-0000-0000-00007B480000}"/>
    <cellStyle name="Navadno 3 7 2 11" xfId="30567" xr:uid="{00000000-0005-0000-0000-00007C480000}"/>
    <cellStyle name="Navadno 3 7 2 12" xfId="33201" xr:uid="{00000000-0005-0000-0000-00007D480000}"/>
    <cellStyle name="Navadno 3 7 2 2" xfId="623" xr:uid="{00000000-0005-0000-0000-00007E480000}"/>
    <cellStyle name="Navadno 3 7 2 2 10" xfId="30743" xr:uid="{00000000-0005-0000-0000-00007F480000}"/>
    <cellStyle name="Navadno 3 7 2 2 11" xfId="33202" xr:uid="{00000000-0005-0000-0000-000080480000}"/>
    <cellStyle name="Navadno 3 7 2 2 2" xfId="1327" xr:uid="{00000000-0005-0000-0000-000081480000}"/>
    <cellStyle name="Navadno 3 7 2 2 2 10" xfId="33203" xr:uid="{00000000-0005-0000-0000-000082480000}"/>
    <cellStyle name="Navadno 3 7 2 2 2 2" xfId="5588" xr:uid="{00000000-0005-0000-0000-000083480000}"/>
    <cellStyle name="Navadno 3 7 2 2 2 2 2" xfId="9814" xr:uid="{00000000-0005-0000-0000-000084480000}"/>
    <cellStyle name="Navadno 3 7 2 2 2 2 2 2" xfId="23972" xr:uid="{00000000-0005-0000-0000-000085480000}"/>
    <cellStyle name="Navadno 3 7 2 2 2 2 3" xfId="14040" xr:uid="{00000000-0005-0000-0000-000086480000}"/>
    <cellStyle name="Navadno 3 7 2 2 2 2 3 2" xfId="28198" xr:uid="{00000000-0005-0000-0000-000087480000}"/>
    <cellStyle name="Navadno 3 7 2 2 2 2 4" xfId="18298" xr:uid="{00000000-0005-0000-0000-000088480000}"/>
    <cellStyle name="Navadno 3 7 2 2 2 2 5" xfId="30391" xr:uid="{00000000-0005-0000-0000-000089480000}"/>
    <cellStyle name="Navadno 3 7 2 2 2 2 6" xfId="33204" xr:uid="{00000000-0005-0000-0000-00008A480000}"/>
    <cellStyle name="Navadno 3 7 2 2 2 3" xfId="4180" xr:uid="{00000000-0005-0000-0000-00008B480000}"/>
    <cellStyle name="Navadno 3 7 2 2 2 3 2" xfId="8406" xr:uid="{00000000-0005-0000-0000-00008C480000}"/>
    <cellStyle name="Navadno 3 7 2 2 2 3 2 2" xfId="22564" xr:uid="{00000000-0005-0000-0000-00008D480000}"/>
    <cellStyle name="Navadno 3 7 2 2 2 3 3" xfId="12632" xr:uid="{00000000-0005-0000-0000-00008E480000}"/>
    <cellStyle name="Navadno 3 7 2 2 2 3 3 2" xfId="26790" xr:uid="{00000000-0005-0000-0000-00008F480000}"/>
    <cellStyle name="Navadno 3 7 2 2 2 3 4" xfId="16890" xr:uid="{00000000-0005-0000-0000-000090480000}"/>
    <cellStyle name="Navadno 3 7 2 2 2 3 5" xfId="29703" xr:uid="{00000000-0005-0000-0000-000091480000}"/>
    <cellStyle name="Navadno 3 7 2 2 2 3 6" xfId="33205" xr:uid="{00000000-0005-0000-0000-000092480000}"/>
    <cellStyle name="Navadno 3 7 2 2 2 4" xfId="2772" xr:uid="{00000000-0005-0000-0000-000093480000}"/>
    <cellStyle name="Navadno 3 7 2 2 2 4 2" xfId="19714" xr:uid="{00000000-0005-0000-0000-000094480000}"/>
    <cellStyle name="Navadno 3 7 2 2 2 5" xfId="6998" xr:uid="{00000000-0005-0000-0000-000095480000}"/>
    <cellStyle name="Navadno 3 7 2 2 2 5 2" xfId="21156" xr:uid="{00000000-0005-0000-0000-000096480000}"/>
    <cellStyle name="Navadno 3 7 2 2 2 6" xfId="11224" xr:uid="{00000000-0005-0000-0000-000097480000}"/>
    <cellStyle name="Navadno 3 7 2 2 2 6 2" xfId="25382" xr:uid="{00000000-0005-0000-0000-000098480000}"/>
    <cellStyle name="Navadno 3 7 2 2 2 7" xfId="15482" xr:uid="{00000000-0005-0000-0000-000099480000}"/>
    <cellStyle name="Navadno 3 7 2 2 2 8" xfId="28983" xr:uid="{00000000-0005-0000-0000-00009A480000}"/>
    <cellStyle name="Navadno 3 7 2 2 2 9" xfId="31095" xr:uid="{00000000-0005-0000-0000-00009B480000}"/>
    <cellStyle name="Navadno 3 7 2 2 3" xfId="4884" xr:uid="{00000000-0005-0000-0000-00009C480000}"/>
    <cellStyle name="Navadno 3 7 2 2 3 2" xfId="9110" xr:uid="{00000000-0005-0000-0000-00009D480000}"/>
    <cellStyle name="Navadno 3 7 2 2 3 2 2" xfId="23268" xr:uid="{00000000-0005-0000-0000-00009E480000}"/>
    <cellStyle name="Navadno 3 7 2 2 3 3" xfId="13336" xr:uid="{00000000-0005-0000-0000-00009F480000}"/>
    <cellStyle name="Navadno 3 7 2 2 3 3 2" xfId="27494" xr:uid="{00000000-0005-0000-0000-0000A0480000}"/>
    <cellStyle name="Navadno 3 7 2 2 3 4" xfId="17594" xr:uid="{00000000-0005-0000-0000-0000A1480000}"/>
    <cellStyle name="Navadno 3 7 2 2 3 5" xfId="30039" xr:uid="{00000000-0005-0000-0000-0000A2480000}"/>
    <cellStyle name="Navadno 3 7 2 2 3 6" xfId="33206" xr:uid="{00000000-0005-0000-0000-0000A3480000}"/>
    <cellStyle name="Navadno 3 7 2 2 4" xfId="3476" xr:uid="{00000000-0005-0000-0000-0000A4480000}"/>
    <cellStyle name="Navadno 3 7 2 2 4 2" xfId="7702" xr:uid="{00000000-0005-0000-0000-0000A5480000}"/>
    <cellStyle name="Navadno 3 7 2 2 4 2 2" xfId="21860" xr:uid="{00000000-0005-0000-0000-0000A6480000}"/>
    <cellStyle name="Navadno 3 7 2 2 4 3" xfId="11928" xr:uid="{00000000-0005-0000-0000-0000A7480000}"/>
    <cellStyle name="Navadno 3 7 2 2 4 3 2" xfId="26086" xr:uid="{00000000-0005-0000-0000-0000A8480000}"/>
    <cellStyle name="Navadno 3 7 2 2 4 4" xfId="16186" xr:uid="{00000000-0005-0000-0000-0000A9480000}"/>
    <cellStyle name="Navadno 3 7 2 2 4 5" xfId="29351" xr:uid="{00000000-0005-0000-0000-0000AA480000}"/>
    <cellStyle name="Navadno 3 7 2 2 4 6" xfId="33207" xr:uid="{00000000-0005-0000-0000-0000AB480000}"/>
    <cellStyle name="Navadno 3 7 2 2 5" xfId="2068" xr:uid="{00000000-0005-0000-0000-0000AC480000}"/>
    <cellStyle name="Navadno 3 7 2 2 5 2" xfId="19010" xr:uid="{00000000-0005-0000-0000-0000AD480000}"/>
    <cellStyle name="Navadno 3 7 2 2 6" xfId="6294" xr:uid="{00000000-0005-0000-0000-0000AE480000}"/>
    <cellStyle name="Navadno 3 7 2 2 6 2" xfId="20452" xr:uid="{00000000-0005-0000-0000-0000AF480000}"/>
    <cellStyle name="Navadno 3 7 2 2 7" xfId="10520" xr:uid="{00000000-0005-0000-0000-0000B0480000}"/>
    <cellStyle name="Navadno 3 7 2 2 7 2" xfId="24678" xr:uid="{00000000-0005-0000-0000-0000B1480000}"/>
    <cellStyle name="Navadno 3 7 2 2 8" xfId="14778" xr:uid="{00000000-0005-0000-0000-0000B2480000}"/>
    <cellStyle name="Navadno 3 7 2 2 9" xfId="28631" xr:uid="{00000000-0005-0000-0000-0000B3480000}"/>
    <cellStyle name="Navadno 3 7 2 3" xfId="975" xr:uid="{00000000-0005-0000-0000-0000B4480000}"/>
    <cellStyle name="Navadno 3 7 2 3 10" xfId="33208" xr:uid="{00000000-0005-0000-0000-0000B5480000}"/>
    <cellStyle name="Navadno 3 7 2 3 2" xfId="5236" xr:uid="{00000000-0005-0000-0000-0000B6480000}"/>
    <cellStyle name="Navadno 3 7 2 3 2 2" xfId="9462" xr:uid="{00000000-0005-0000-0000-0000B7480000}"/>
    <cellStyle name="Navadno 3 7 2 3 2 2 2" xfId="23620" xr:uid="{00000000-0005-0000-0000-0000B8480000}"/>
    <cellStyle name="Navadno 3 7 2 3 2 3" xfId="13688" xr:uid="{00000000-0005-0000-0000-0000B9480000}"/>
    <cellStyle name="Navadno 3 7 2 3 2 3 2" xfId="27846" xr:uid="{00000000-0005-0000-0000-0000BA480000}"/>
    <cellStyle name="Navadno 3 7 2 3 2 4" xfId="17946" xr:uid="{00000000-0005-0000-0000-0000BB480000}"/>
    <cellStyle name="Navadno 3 7 2 3 2 5" xfId="30215" xr:uid="{00000000-0005-0000-0000-0000BC480000}"/>
    <cellStyle name="Navadno 3 7 2 3 2 6" xfId="33209" xr:uid="{00000000-0005-0000-0000-0000BD480000}"/>
    <cellStyle name="Navadno 3 7 2 3 3" xfId="3828" xr:uid="{00000000-0005-0000-0000-0000BE480000}"/>
    <cellStyle name="Navadno 3 7 2 3 3 2" xfId="8054" xr:uid="{00000000-0005-0000-0000-0000BF480000}"/>
    <cellStyle name="Navadno 3 7 2 3 3 2 2" xfId="22212" xr:uid="{00000000-0005-0000-0000-0000C0480000}"/>
    <cellStyle name="Navadno 3 7 2 3 3 3" xfId="12280" xr:uid="{00000000-0005-0000-0000-0000C1480000}"/>
    <cellStyle name="Navadno 3 7 2 3 3 3 2" xfId="26438" xr:uid="{00000000-0005-0000-0000-0000C2480000}"/>
    <cellStyle name="Navadno 3 7 2 3 3 4" xfId="16538" xr:uid="{00000000-0005-0000-0000-0000C3480000}"/>
    <cellStyle name="Navadno 3 7 2 3 3 5" xfId="29527" xr:uid="{00000000-0005-0000-0000-0000C4480000}"/>
    <cellStyle name="Navadno 3 7 2 3 3 6" xfId="33210" xr:uid="{00000000-0005-0000-0000-0000C5480000}"/>
    <cellStyle name="Navadno 3 7 2 3 4" xfId="2420" xr:uid="{00000000-0005-0000-0000-0000C6480000}"/>
    <cellStyle name="Navadno 3 7 2 3 4 2" xfId="19362" xr:uid="{00000000-0005-0000-0000-0000C7480000}"/>
    <cellStyle name="Navadno 3 7 2 3 5" xfId="6646" xr:uid="{00000000-0005-0000-0000-0000C8480000}"/>
    <cellStyle name="Navadno 3 7 2 3 5 2" xfId="20804" xr:uid="{00000000-0005-0000-0000-0000C9480000}"/>
    <cellStyle name="Navadno 3 7 2 3 6" xfId="10872" xr:uid="{00000000-0005-0000-0000-0000CA480000}"/>
    <cellStyle name="Navadno 3 7 2 3 6 2" xfId="25030" xr:uid="{00000000-0005-0000-0000-0000CB480000}"/>
    <cellStyle name="Navadno 3 7 2 3 7" xfId="15130" xr:uid="{00000000-0005-0000-0000-0000CC480000}"/>
    <cellStyle name="Navadno 3 7 2 3 8" xfId="28807" xr:uid="{00000000-0005-0000-0000-0000CD480000}"/>
    <cellStyle name="Navadno 3 7 2 3 9" xfId="30919" xr:uid="{00000000-0005-0000-0000-0000CE480000}"/>
    <cellStyle name="Navadno 3 7 2 4" xfId="4532" xr:uid="{00000000-0005-0000-0000-0000CF480000}"/>
    <cellStyle name="Navadno 3 7 2 4 2" xfId="8758" xr:uid="{00000000-0005-0000-0000-0000D0480000}"/>
    <cellStyle name="Navadno 3 7 2 4 2 2" xfId="22916" xr:uid="{00000000-0005-0000-0000-0000D1480000}"/>
    <cellStyle name="Navadno 3 7 2 4 3" xfId="12984" xr:uid="{00000000-0005-0000-0000-0000D2480000}"/>
    <cellStyle name="Navadno 3 7 2 4 3 2" xfId="27142" xr:uid="{00000000-0005-0000-0000-0000D3480000}"/>
    <cellStyle name="Navadno 3 7 2 4 4" xfId="17242" xr:uid="{00000000-0005-0000-0000-0000D4480000}"/>
    <cellStyle name="Navadno 3 7 2 4 5" xfId="29863" xr:uid="{00000000-0005-0000-0000-0000D5480000}"/>
    <cellStyle name="Navadno 3 7 2 4 6" xfId="33211" xr:uid="{00000000-0005-0000-0000-0000D6480000}"/>
    <cellStyle name="Navadno 3 7 2 5" xfId="3124" xr:uid="{00000000-0005-0000-0000-0000D7480000}"/>
    <cellStyle name="Navadno 3 7 2 5 2" xfId="7350" xr:uid="{00000000-0005-0000-0000-0000D8480000}"/>
    <cellStyle name="Navadno 3 7 2 5 2 2" xfId="21508" xr:uid="{00000000-0005-0000-0000-0000D9480000}"/>
    <cellStyle name="Navadno 3 7 2 5 3" xfId="11576" xr:uid="{00000000-0005-0000-0000-0000DA480000}"/>
    <cellStyle name="Navadno 3 7 2 5 3 2" xfId="25734" xr:uid="{00000000-0005-0000-0000-0000DB480000}"/>
    <cellStyle name="Navadno 3 7 2 5 4" xfId="15834" xr:uid="{00000000-0005-0000-0000-0000DC480000}"/>
    <cellStyle name="Navadno 3 7 2 5 5" xfId="29175" xr:uid="{00000000-0005-0000-0000-0000DD480000}"/>
    <cellStyle name="Navadno 3 7 2 5 6" xfId="33212" xr:uid="{00000000-0005-0000-0000-0000DE480000}"/>
    <cellStyle name="Navadno 3 7 2 6" xfId="1716" xr:uid="{00000000-0005-0000-0000-0000DF480000}"/>
    <cellStyle name="Navadno 3 7 2 6 2" xfId="18658" xr:uid="{00000000-0005-0000-0000-0000E0480000}"/>
    <cellStyle name="Navadno 3 7 2 7" xfId="5942" xr:uid="{00000000-0005-0000-0000-0000E1480000}"/>
    <cellStyle name="Navadno 3 7 2 7 2" xfId="20100" xr:uid="{00000000-0005-0000-0000-0000E2480000}"/>
    <cellStyle name="Navadno 3 7 2 8" xfId="10168" xr:uid="{00000000-0005-0000-0000-0000E3480000}"/>
    <cellStyle name="Navadno 3 7 2 8 2" xfId="24326" xr:uid="{00000000-0005-0000-0000-0000E4480000}"/>
    <cellStyle name="Navadno 3 7 2 9" xfId="14426" xr:uid="{00000000-0005-0000-0000-0000E5480000}"/>
    <cellStyle name="Navadno 3 7 3" xfId="495" xr:uid="{00000000-0005-0000-0000-0000E6480000}"/>
    <cellStyle name="Navadno 3 7 3 10" xfId="30679" xr:uid="{00000000-0005-0000-0000-0000E7480000}"/>
    <cellStyle name="Navadno 3 7 3 11" xfId="33213" xr:uid="{00000000-0005-0000-0000-0000E8480000}"/>
    <cellStyle name="Navadno 3 7 3 2" xfId="1199" xr:uid="{00000000-0005-0000-0000-0000E9480000}"/>
    <cellStyle name="Navadno 3 7 3 2 10" xfId="33214" xr:uid="{00000000-0005-0000-0000-0000EA480000}"/>
    <cellStyle name="Navadno 3 7 3 2 2" xfId="5460" xr:uid="{00000000-0005-0000-0000-0000EB480000}"/>
    <cellStyle name="Navadno 3 7 3 2 2 2" xfId="9686" xr:uid="{00000000-0005-0000-0000-0000EC480000}"/>
    <cellStyle name="Navadno 3 7 3 2 2 2 2" xfId="23844" xr:uid="{00000000-0005-0000-0000-0000ED480000}"/>
    <cellStyle name="Navadno 3 7 3 2 2 3" xfId="13912" xr:uid="{00000000-0005-0000-0000-0000EE480000}"/>
    <cellStyle name="Navadno 3 7 3 2 2 3 2" xfId="28070" xr:uid="{00000000-0005-0000-0000-0000EF480000}"/>
    <cellStyle name="Navadno 3 7 3 2 2 4" xfId="18170" xr:uid="{00000000-0005-0000-0000-0000F0480000}"/>
    <cellStyle name="Navadno 3 7 3 2 2 5" xfId="30327" xr:uid="{00000000-0005-0000-0000-0000F1480000}"/>
    <cellStyle name="Navadno 3 7 3 2 2 6" xfId="33215" xr:uid="{00000000-0005-0000-0000-0000F2480000}"/>
    <cellStyle name="Navadno 3 7 3 2 3" xfId="4052" xr:uid="{00000000-0005-0000-0000-0000F3480000}"/>
    <cellStyle name="Navadno 3 7 3 2 3 2" xfId="8278" xr:uid="{00000000-0005-0000-0000-0000F4480000}"/>
    <cellStyle name="Navadno 3 7 3 2 3 2 2" xfId="22436" xr:uid="{00000000-0005-0000-0000-0000F5480000}"/>
    <cellStyle name="Navadno 3 7 3 2 3 3" xfId="12504" xr:uid="{00000000-0005-0000-0000-0000F6480000}"/>
    <cellStyle name="Navadno 3 7 3 2 3 3 2" xfId="26662" xr:uid="{00000000-0005-0000-0000-0000F7480000}"/>
    <cellStyle name="Navadno 3 7 3 2 3 4" xfId="16762" xr:uid="{00000000-0005-0000-0000-0000F8480000}"/>
    <cellStyle name="Navadno 3 7 3 2 3 5" xfId="29639" xr:uid="{00000000-0005-0000-0000-0000F9480000}"/>
    <cellStyle name="Navadno 3 7 3 2 3 6" xfId="33216" xr:uid="{00000000-0005-0000-0000-0000FA480000}"/>
    <cellStyle name="Navadno 3 7 3 2 4" xfId="2644" xr:uid="{00000000-0005-0000-0000-0000FB480000}"/>
    <cellStyle name="Navadno 3 7 3 2 4 2" xfId="19586" xr:uid="{00000000-0005-0000-0000-0000FC480000}"/>
    <cellStyle name="Navadno 3 7 3 2 5" xfId="6870" xr:uid="{00000000-0005-0000-0000-0000FD480000}"/>
    <cellStyle name="Navadno 3 7 3 2 5 2" xfId="21028" xr:uid="{00000000-0005-0000-0000-0000FE480000}"/>
    <cellStyle name="Navadno 3 7 3 2 6" xfId="11096" xr:uid="{00000000-0005-0000-0000-0000FF480000}"/>
    <cellStyle name="Navadno 3 7 3 2 6 2" xfId="25254" xr:uid="{00000000-0005-0000-0000-000000490000}"/>
    <cellStyle name="Navadno 3 7 3 2 7" xfId="15354" xr:uid="{00000000-0005-0000-0000-000001490000}"/>
    <cellStyle name="Navadno 3 7 3 2 8" xfId="28919" xr:uid="{00000000-0005-0000-0000-000002490000}"/>
    <cellStyle name="Navadno 3 7 3 2 9" xfId="31031" xr:uid="{00000000-0005-0000-0000-000003490000}"/>
    <cellStyle name="Navadno 3 7 3 3" xfId="4756" xr:uid="{00000000-0005-0000-0000-000004490000}"/>
    <cellStyle name="Navadno 3 7 3 3 2" xfId="8982" xr:uid="{00000000-0005-0000-0000-000005490000}"/>
    <cellStyle name="Navadno 3 7 3 3 2 2" xfId="23140" xr:uid="{00000000-0005-0000-0000-000006490000}"/>
    <cellStyle name="Navadno 3 7 3 3 3" xfId="13208" xr:uid="{00000000-0005-0000-0000-000007490000}"/>
    <cellStyle name="Navadno 3 7 3 3 3 2" xfId="27366" xr:uid="{00000000-0005-0000-0000-000008490000}"/>
    <cellStyle name="Navadno 3 7 3 3 4" xfId="17466" xr:uid="{00000000-0005-0000-0000-000009490000}"/>
    <cellStyle name="Navadno 3 7 3 3 5" xfId="29975" xr:uid="{00000000-0005-0000-0000-00000A490000}"/>
    <cellStyle name="Navadno 3 7 3 3 6" xfId="33217" xr:uid="{00000000-0005-0000-0000-00000B490000}"/>
    <cellStyle name="Navadno 3 7 3 4" xfId="3348" xr:uid="{00000000-0005-0000-0000-00000C490000}"/>
    <cellStyle name="Navadno 3 7 3 4 2" xfId="7574" xr:uid="{00000000-0005-0000-0000-00000D490000}"/>
    <cellStyle name="Navadno 3 7 3 4 2 2" xfId="21732" xr:uid="{00000000-0005-0000-0000-00000E490000}"/>
    <cellStyle name="Navadno 3 7 3 4 3" xfId="11800" xr:uid="{00000000-0005-0000-0000-00000F490000}"/>
    <cellStyle name="Navadno 3 7 3 4 3 2" xfId="25958" xr:uid="{00000000-0005-0000-0000-000010490000}"/>
    <cellStyle name="Navadno 3 7 3 4 4" xfId="16058" xr:uid="{00000000-0005-0000-0000-000011490000}"/>
    <cellStyle name="Navadno 3 7 3 4 5" xfId="29287" xr:uid="{00000000-0005-0000-0000-000012490000}"/>
    <cellStyle name="Navadno 3 7 3 4 6" xfId="33218" xr:uid="{00000000-0005-0000-0000-000013490000}"/>
    <cellStyle name="Navadno 3 7 3 5" xfId="1940" xr:uid="{00000000-0005-0000-0000-000014490000}"/>
    <cellStyle name="Navadno 3 7 3 5 2" xfId="18882" xr:uid="{00000000-0005-0000-0000-000015490000}"/>
    <cellStyle name="Navadno 3 7 3 6" xfId="6166" xr:uid="{00000000-0005-0000-0000-000016490000}"/>
    <cellStyle name="Navadno 3 7 3 6 2" xfId="20324" xr:uid="{00000000-0005-0000-0000-000017490000}"/>
    <cellStyle name="Navadno 3 7 3 7" xfId="10392" xr:uid="{00000000-0005-0000-0000-000018490000}"/>
    <cellStyle name="Navadno 3 7 3 7 2" xfId="24550" xr:uid="{00000000-0005-0000-0000-000019490000}"/>
    <cellStyle name="Navadno 3 7 3 8" xfId="14650" xr:uid="{00000000-0005-0000-0000-00001A490000}"/>
    <cellStyle name="Navadno 3 7 3 9" xfId="28567" xr:uid="{00000000-0005-0000-0000-00001B490000}"/>
    <cellStyle name="Navadno 3 7 4" xfId="847" xr:uid="{00000000-0005-0000-0000-00001C490000}"/>
    <cellStyle name="Navadno 3 7 4 10" xfId="33219" xr:uid="{00000000-0005-0000-0000-00001D490000}"/>
    <cellStyle name="Navadno 3 7 4 2" xfId="5108" xr:uid="{00000000-0005-0000-0000-00001E490000}"/>
    <cellStyle name="Navadno 3 7 4 2 2" xfId="9334" xr:uid="{00000000-0005-0000-0000-00001F490000}"/>
    <cellStyle name="Navadno 3 7 4 2 2 2" xfId="23492" xr:uid="{00000000-0005-0000-0000-000020490000}"/>
    <cellStyle name="Navadno 3 7 4 2 3" xfId="13560" xr:uid="{00000000-0005-0000-0000-000021490000}"/>
    <cellStyle name="Navadno 3 7 4 2 3 2" xfId="27718" xr:uid="{00000000-0005-0000-0000-000022490000}"/>
    <cellStyle name="Navadno 3 7 4 2 4" xfId="17818" xr:uid="{00000000-0005-0000-0000-000023490000}"/>
    <cellStyle name="Navadno 3 7 4 2 5" xfId="30151" xr:uid="{00000000-0005-0000-0000-000024490000}"/>
    <cellStyle name="Navadno 3 7 4 2 6" xfId="33220" xr:uid="{00000000-0005-0000-0000-000025490000}"/>
    <cellStyle name="Navadno 3 7 4 3" xfId="3700" xr:uid="{00000000-0005-0000-0000-000026490000}"/>
    <cellStyle name="Navadno 3 7 4 3 2" xfId="7926" xr:uid="{00000000-0005-0000-0000-000027490000}"/>
    <cellStyle name="Navadno 3 7 4 3 2 2" xfId="22084" xr:uid="{00000000-0005-0000-0000-000028490000}"/>
    <cellStyle name="Navadno 3 7 4 3 3" xfId="12152" xr:uid="{00000000-0005-0000-0000-000029490000}"/>
    <cellStyle name="Navadno 3 7 4 3 3 2" xfId="26310" xr:uid="{00000000-0005-0000-0000-00002A490000}"/>
    <cellStyle name="Navadno 3 7 4 3 4" xfId="16410" xr:uid="{00000000-0005-0000-0000-00002B490000}"/>
    <cellStyle name="Navadno 3 7 4 3 5" xfId="29463" xr:uid="{00000000-0005-0000-0000-00002C490000}"/>
    <cellStyle name="Navadno 3 7 4 3 6" xfId="33221" xr:uid="{00000000-0005-0000-0000-00002D490000}"/>
    <cellStyle name="Navadno 3 7 4 4" xfId="2292" xr:uid="{00000000-0005-0000-0000-00002E490000}"/>
    <cellStyle name="Navadno 3 7 4 4 2" xfId="19234" xr:uid="{00000000-0005-0000-0000-00002F490000}"/>
    <cellStyle name="Navadno 3 7 4 5" xfId="6518" xr:uid="{00000000-0005-0000-0000-000030490000}"/>
    <cellStyle name="Navadno 3 7 4 5 2" xfId="20676" xr:uid="{00000000-0005-0000-0000-000031490000}"/>
    <cellStyle name="Navadno 3 7 4 6" xfId="10744" xr:uid="{00000000-0005-0000-0000-000032490000}"/>
    <cellStyle name="Navadno 3 7 4 6 2" xfId="24902" xr:uid="{00000000-0005-0000-0000-000033490000}"/>
    <cellStyle name="Navadno 3 7 4 7" xfId="15002" xr:uid="{00000000-0005-0000-0000-000034490000}"/>
    <cellStyle name="Navadno 3 7 4 8" xfId="28743" xr:uid="{00000000-0005-0000-0000-000035490000}"/>
    <cellStyle name="Navadno 3 7 4 9" xfId="30855" xr:uid="{00000000-0005-0000-0000-000036490000}"/>
    <cellStyle name="Navadno 3 7 5" xfId="4372" xr:uid="{00000000-0005-0000-0000-000037490000}"/>
    <cellStyle name="Navadno 3 7 5 2" xfId="8598" xr:uid="{00000000-0005-0000-0000-000038490000}"/>
    <cellStyle name="Navadno 3 7 5 2 2" xfId="22756" xr:uid="{00000000-0005-0000-0000-000039490000}"/>
    <cellStyle name="Navadno 3 7 5 3" xfId="12824" xr:uid="{00000000-0005-0000-0000-00003A490000}"/>
    <cellStyle name="Navadno 3 7 5 3 2" xfId="26982" xr:uid="{00000000-0005-0000-0000-00003B490000}"/>
    <cellStyle name="Navadno 3 7 5 4" xfId="17082" xr:uid="{00000000-0005-0000-0000-00003C490000}"/>
    <cellStyle name="Navadno 3 7 5 5" xfId="29783" xr:uid="{00000000-0005-0000-0000-00003D490000}"/>
    <cellStyle name="Navadno 3 7 5 6" xfId="33222" xr:uid="{00000000-0005-0000-0000-00003E490000}"/>
    <cellStyle name="Navadno 3 7 6" xfId="2964" xr:uid="{00000000-0005-0000-0000-00003F490000}"/>
    <cellStyle name="Navadno 3 7 6 2" xfId="7190" xr:uid="{00000000-0005-0000-0000-000040490000}"/>
    <cellStyle name="Navadno 3 7 6 2 2" xfId="21348" xr:uid="{00000000-0005-0000-0000-000041490000}"/>
    <cellStyle name="Navadno 3 7 6 3" xfId="11416" xr:uid="{00000000-0005-0000-0000-000042490000}"/>
    <cellStyle name="Navadno 3 7 6 3 2" xfId="25574" xr:uid="{00000000-0005-0000-0000-000043490000}"/>
    <cellStyle name="Navadno 3 7 6 4" xfId="15674" xr:uid="{00000000-0005-0000-0000-000044490000}"/>
    <cellStyle name="Navadno 3 7 6 5" xfId="29095" xr:uid="{00000000-0005-0000-0000-000045490000}"/>
    <cellStyle name="Navadno 3 7 6 6" xfId="33223" xr:uid="{00000000-0005-0000-0000-000046490000}"/>
    <cellStyle name="Navadno 3 7 7" xfId="1556" xr:uid="{00000000-0005-0000-0000-000047490000}"/>
    <cellStyle name="Navadno 3 7 7 2" xfId="18498" xr:uid="{00000000-0005-0000-0000-000048490000}"/>
    <cellStyle name="Navadno 3 7 8" xfId="5782" xr:uid="{00000000-0005-0000-0000-000049490000}"/>
    <cellStyle name="Navadno 3 7 8 2" xfId="19940" xr:uid="{00000000-0005-0000-0000-00004A490000}"/>
    <cellStyle name="Navadno 3 7 9" xfId="10008" xr:uid="{00000000-0005-0000-0000-00004B490000}"/>
    <cellStyle name="Navadno 3 7 9 2" xfId="24166" xr:uid="{00000000-0005-0000-0000-00004C490000}"/>
    <cellStyle name="Navadno 3 8" xfId="40" xr:uid="{00000000-0005-0000-0000-00004D490000}"/>
    <cellStyle name="Navadno 3 8 10" xfId="14234" xr:uid="{00000000-0005-0000-0000-00004E490000}"/>
    <cellStyle name="Navadno 3 8 11" xfId="28343" xr:uid="{00000000-0005-0000-0000-00004F490000}"/>
    <cellStyle name="Navadno 3 8 12" xfId="30455" xr:uid="{00000000-0005-0000-0000-000050490000}"/>
    <cellStyle name="Navadno 3 8 13" xfId="33224" xr:uid="{00000000-0005-0000-0000-000051490000}"/>
    <cellStyle name="Navadno 3 8 2" xfId="206" xr:uid="{00000000-0005-0000-0000-000052490000}"/>
    <cellStyle name="Navadno 3 8 2 10" xfId="28455" xr:uid="{00000000-0005-0000-0000-000053490000}"/>
    <cellStyle name="Navadno 3 8 2 11" xfId="30535" xr:uid="{00000000-0005-0000-0000-000054490000}"/>
    <cellStyle name="Navadno 3 8 2 12" xfId="33225" xr:uid="{00000000-0005-0000-0000-000055490000}"/>
    <cellStyle name="Navadno 3 8 2 2" xfId="559" xr:uid="{00000000-0005-0000-0000-000056490000}"/>
    <cellStyle name="Navadno 3 8 2 2 10" xfId="30711" xr:uid="{00000000-0005-0000-0000-000057490000}"/>
    <cellStyle name="Navadno 3 8 2 2 11" xfId="33226" xr:uid="{00000000-0005-0000-0000-000058490000}"/>
    <cellStyle name="Navadno 3 8 2 2 2" xfId="1263" xr:uid="{00000000-0005-0000-0000-000059490000}"/>
    <cellStyle name="Navadno 3 8 2 2 2 10" xfId="33227" xr:uid="{00000000-0005-0000-0000-00005A490000}"/>
    <cellStyle name="Navadno 3 8 2 2 2 2" xfId="5524" xr:uid="{00000000-0005-0000-0000-00005B490000}"/>
    <cellStyle name="Navadno 3 8 2 2 2 2 2" xfId="9750" xr:uid="{00000000-0005-0000-0000-00005C490000}"/>
    <cellStyle name="Navadno 3 8 2 2 2 2 2 2" xfId="23908" xr:uid="{00000000-0005-0000-0000-00005D490000}"/>
    <cellStyle name="Navadno 3 8 2 2 2 2 3" xfId="13976" xr:uid="{00000000-0005-0000-0000-00005E490000}"/>
    <cellStyle name="Navadno 3 8 2 2 2 2 3 2" xfId="28134" xr:uid="{00000000-0005-0000-0000-00005F490000}"/>
    <cellStyle name="Navadno 3 8 2 2 2 2 4" xfId="18234" xr:uid="{00000000-0005-0000-0000-000060490000}"/>
    <cellStyle name="Navadno 3 8 2 2 2 2 5" xfId="30359" xr:uid="{00000000-0005-0000-0000-000061490000}"/>
    <cellStyle name="Navadno 3 8 2 2 2 2 6" xfId="33228" xr:uid="{00000000-0005-0000-0000-000062490000}"/>
    <cellStyle name="Navadno 3 8 2 2 2 3" xfId="4116" xr:uid="{00000000-0005-0000-0000-000063490000}"/>
    <cellStyle name="Navadno 3 8 2 2 2 3 2" xfId="8342" xr:uid="{00000000-0005-0000-0000-000064490000}"/>
    <cellStyle name="Navadno 3 8 2 2 2 3 2 2" xfId="22500" xr:uid="{00000000-0005-0000-0000-000065490000}"/>
    <cellStyle name="Navadno 3 8 2 2 2 3 3" xfId="12568" xr:uid="{00000000-0005-0000-0000-000066490000}"/>
    <cellStyle name="Navadno 3 8 2 2 2 3 3 2" xfId="26726" xr:uid="{00000000-0005-0000-0000-000067490000}"/>
    <cellStyle name="Navadno 3 8 2 2 2 3 4" xfId="16826" xr:uid="{00000000-0005-0000-0000-000068490000}"/>
    <cellStyle name="Navadno 3 8 2 2 2 3 5" xfId="29671" xr:uid="{00000000-0005-0000-0000-000069490000}"/>
    <cellStyle name="Navadno 3 8 2 2 2 3 6" xfId="33229" xr:uid="{00000000-0005-0000-0000-00006A490000}"/>
    <cellStyle name="Navadno 3 8 2 2 2 4" xfId="2708" xr:uid="{00000000-0005-0000-0000-00006B490000}"/>
    <cellStyle name="Navadno 3 8 2 2 2 4 2" xfId="19650" xr:uid="{00000000-0005-0000-0000-00006C490000}"/>
    <cellStyle name="Navadno 3 8 2 2 2 5" xfId="6934" xr:uid="{00000000-0005-0000-0000-00006D490000}"/>
    <cellStyle name="Navadno 3 8 2 2 2 5 2" xfId="21092" xr:uid="{00000000-0005-0000-0000-00006E490000}"/>
    <cellStyle name="Navadno 3 8 2 2 2 6" xfId="11160" xr:uid="{00000000-0005-0000-0000-00006F490000}"/>
    <cellStyle name="Navadno 3 8 2 2 2 6 2" xfId="25318" xr:uid="{00000000-0005-0000-0000-000070490000}"/>
    <cellStyle name="Navadno 3 8 2 2 2 7" xfId="15418" xr:uid="{00000000-0005-0000-0000-000071490000}"/>
    <cellStyle name="Navadno 3 8 2 2 2 8" xfId="28951" xr:uid="{00000000-0005-0000-0000-000072490000}"/>
    <cellStyle name="Navadno 3 8 2 2 2 9" xfId="31063" xr:uid="{00000000-0005-0000-0000-000073490000}"/>
    <cellStyle name="Navadno 3 8 2 2 3" xfId="4820" xr:uid="{00000000-0005-0000-0000-000074490000}"/>
    <cellStyle name="Navadno 3 8 2 2 3 2" xfId="9046" xr:uid="{00000000-0005-0000-0000-000075490000}"/>
    <cellStyle name="Navadno 3 8 2 2 3 2 2" xfId="23204" xr:uid="{00000000-0005-0000-0000-000076490000}"/>
    <cellStyle name="Navadno 3 8 2 2 3 3" xfId="13272" xr:uid="{00000000-0005-0000-0000-000077490000}"/>
    <cellStyle name="Navadno 3 8 2 2 3 3 2" xfId="27430" xr:uid="{00000000-0005-0000-0000-000078490000}"/>
    <cellStyle name="Navadno 3 8 2 2 3 4" xfId="17530" xr:uid="{00000000-0005-0000-0000-000079490000}"/>
    <cellStyle name="Navadno 3 8 2 2 3 5" xfId="30007" xr:uid="{00000000-0005-0000-0000-00007A490000}"/>
    <cellStyle name="Navadno 3 8 2 2 3 6" xfId="33230" xr:uid="{00000000-0005-0000-0000-00007B490000}"/>
    <cellStyle name="Navadno 3 8 2 2 4" xfId="3412" xr:uid="{00000000-0005-0000-0000-00007C490000}"/>
    <cellStyle name="Navadno 3 8 2 2 4 2" xfId="7638" xr:uid="{00000000-0005-0000-0000-00007D490000}"/>
    <cellStyle name="Navadno 3 8 2 2 4 2 2" xfId="21796" xr:uid="{00000000-0005-0000-0000-00007E490000}"/>
    <cellStyle name="Navadno 3 8 2 2 4 3" xfId="11864" xr:uid="{00000000-0005-0000-0000-00007F490000}"/>
    <cellStyle name="Navadno 3 8 2 2 4 3 2" xfId="26022" xr:uid="{00000000-0005-0000-0000-000080490000}"/>
    <cellStyle name="Navadno 3 8 2 2 4 4" xfId="16122" xr:uid="{00000000-0005-0000-0000-000081490000}"/>
    <cellStyle name="Navadno 3 8 2 2 4 5" xfId="29319" xr:uid="{00000000-0005-0000-0000-000082490000}"/>
    <cellStyle name="Navadno 3 8 2 2 4 6" xfId="33231" xr:uid="{00000000-0005-0000-0000-000083490000}"/>
    <cellStyle name="Navadno 3 8 2 2 5" xfId="2004" xr:uid="{00000000-0005-0000-0000-000084490000}"/>
    <cellStyle name="Navadno 3 8 2 2 5 2" xfId="18946" xr:uid="{00000000-0005-0000-0000-000085490000}"/>
    <cellStyle name="Navadno 3 8 2 2 6" xfId="6230" xr:uid="{00000000-0005-0000-0000-000086490000}"/>
    <cellStyle name="Navadno 3 8 2 2 6 2" xfId="20388" xr:uid="{00000000-0005-0000-0000-000087490000}"/>
    <cellStyle name="Navadno 3 8 2 2 7" xfId="10456" xr:uid="{00000000-0005-0000-0000-000088490000}"/>
    <cellStyle name="Navadno 3 8 2 2 7 2" xfId="24614" xr:uid="{00000000-0005-0000-0000-000089490000}"/>
    <cellStyle name="Navadno 3 8 2 2 8" xfId="14714" xr:uid="{00000000-0005-0000-0000-00008A490000}"/>
    <cellStyle name="Navadno 3 8 2 2 9" xfId="28599" xr:uid="{00000000-0005-0000-0000-00008B490000}"/>
    <cellStyle name="Navadno 3 8 2 3" xfId="911" xr:uid="{00000000-0005-0000-0000-00008C490000}"/>
    <cellStyle name="Navadno 3 8 2 3 10" xfId="33232" xr:uid="{00000000-0005-0000-0000-00008D490000}"/>
    <cellStyle name="Navadno 3 8 2 3 2" xfId="5172" xr:uid="{00000000-0005-0000-0000-00008E490000}"/>
    <cellStyle name="Navadno 3 8 2 3 2 2" xfId="9398" xr:uid="{00000000-0005-0000-0000-00008F490000}"/>
    <cellStyle name="Navadno 3 8 2 3 2 2 2" xfId="23556" xr:uid="{00000000-0005-0000-0000-000090490000}"/>
    <cellStyle name="Navadno 3 8 2 3 2 3" xfId="13624" xr:uid="{00000000-0005-0000-0000-000091490000}"/>
    <cellStyle name="Navadno 3 8 2 3 2 3 2" xfId="27782" xr:uid="{00000000-0005-0000-0000-000092490000}"/>
    <cellStyle name="Navadno 3 8 2 3 2 4" xfId="17882" xr:uid="{00000000-0005-0000-0000-000093490000}"/>
    <cellStyle name="Navadno 3 8 2 3 2 5" xfId="30183" xr:uid="{00000000-0005-0000-0000-000094490000}"/>
    <cellStyle name="Navadno 3 8 2 3 2 6" xfId="33233" xr:uid="{00000000-0005-0000-0000-000095490000}"/>
    <cellStyle name="Navadno 3 8 2 3 3" xfId="3764" xr:uid="{00000000-0005-0000-0000-000096490000}"/>
    <cellStyle name="Navadno 3 8 2 3 3 2" xfId="7990" xr:uid="{00000000-0005-0000-0000-000097490000}"/>
    <cellStyle name="Navadno 3 8 2 3 3 2 2" xfId="22148" xr:uid="{00000000-0005-0000-0000-000098490000}"/>
    <cellStyle name="Navadno 3 8 2 3 3 3" xfId="12216" xr:uid="{00000000-0005-0000-0000-000099490000}"/>
    <cellStyle name="Navadno 3 8 2 3 3 3 2" xfId="26374" xr:uid="{00000000-0005-0000-0000-00009A490000}"/>
    <cellStyle name="Navadno 3 8 2 3 3 4" xfId="16474" xr:uid="{00000000-0005-0000-0000-00009B490000}"/>
    <cellStyle name="Navadno 3 8 2 3 3 5" xfId="29495" xr:uid="{00000000-0005-0000-0000-00009C490000}"/>
    <cellStyle name="Navadno 3 8 2 3 3 6" xfId="33234" xr:uid="{00000000-0005-0000-0000-00009D490000}"/>
    <cellStyle name="Navadno 3 8 2 3 4" xfId="2356" xr:uid="{00000000-0005-0000-0000-00009E490000}"/>
    <cellStyle name="Navadno 3 8 2 3 4 2" xfId="19298" xr:uid="{00000000-0005-0000-0000-00009F490000}"/>
    <cellStyle name="Navadno 3 8 2 3 5" xfId="6582" xr:uid="{00000000-0005-0000-0000-0000A0490000}"/>
    <cellStyle name="Navadno 3 8 2 3 5 2" xfId="20740" xr:uid="{00000000-0005-0000-0000-0000A1490000}"/>
    <cellStyle name="Navadno 3 8 2 3 6" xfId="10808" xr:uid="{00000000-0005-0000-0000-0000A2490000}"/>
    <cellStyle name="Navadno 3 8 2 3 6 2" xfId="24966" xr:uid="{00000000-0005-0000-0000-0000A3490000}"/>
    <cellStyle name="Navadno 3 8 2 3 7" xfId="15066" xr:uid="{00000000-0005-0000-0000-0000A4490000}"/>
    <cellStyle name="Navadno 3 8 2 3 8" xfId="28775" xr:uid="{00000000-0005-0000-0000-0000A5490000}"/>
    <cellStyle name="Navadno 3 8 2 3 9" xfId="30887" xr:uid="{00000000-0005-0000-0000-0000A6490000}"/>
    <cellStyle name="Navadno 3 8 2 4" xfId="4468" xr:uid="{00000000-0005-0000-0000-0000A7490000}"/>
    <cellStyle name="Navadno 3 8 2 4 2" xfId="8694" xr:uid="{00000000-0005-0000-0000-0000A8490000}"/>
    <cellStyle name="Navadno 3 8 2 4 2 2" xfId="22852" xr:uid="{00000000-0005-0000-0000-0000A9490000}"/>
    <cellStyle name="Navadno 3 8 2 4 3" xfId="12920" xr:uid="{00000000-0005-0000-0000-0000AA490000}"/>
    <cellStyle name="Navadno 3 8 2 4 3 2" xfId="27078" xr:uid="{00000000-0005-0000-0000-0000AB490000}"/>
    <cellStyle name="Navadno 3 8 2 4 4" xfId="17178" xr:uid="{00000000-0005-0000-0000-0000AC490000}"/>
    <cellStyle name="Navadno 3 8 2 4 5" xfId="29831" xr:uid="{00000000-0005-0000-0000-0000AD490000}"/>
    <cellStyle name="Navadno 3 8 2 4 6" xfId="33235" xr:uid="{00000000-0005-0000-0000-0000AE490000}"/>
    <cellStyle name="Navadno 3 8 2 5" xfId="3060" xr:uid="{00000000-0005-0000-0000-0000AF490000}"/>
    <cellStyle name="Navadno 3 8 2 5 2" xfId="7286" xr:uid="{00000000-0005-0000-0000-0000B0490000}"/>
    <cellStyle name="Navadno 3 8 2 5 2 2" xfId="21444" xr:uid="{00000000-0005-0000-0000-0000B1490000}"/>
    <cellStyle name="Navadno 3 8 2 5 3" xfId="11512" xr:uid="{00000000-0005-0000-0000-0000B2490000}"/>
    <cellStyle name="Navadno 3 8 2 5 3 2" xfId="25670" xr:uid="{00000000-0005-0000-0000-0000B3490000}"/>
    <cellStyle name="Navadno 3 8 2 5 4" xfId="15770" xr:uid="{00000000-0005-0000-0000-0000B4490000}"/>
    <cellStyle name="Navadno 3 8 2 5 5" xfId="29143" xr:uid="{00000000-0005-0000-0000-0000B5490000}"/>
    <cellStyle name="Navadno 3 8 2 5 6" xfId="33236" xr:uid="{00000000-0005-0000-0000-0000B6490000}"/>
    <cellStyle name="Navadno 3 8 2 6" xfId="1652" xr:uid="{00000000-0005-0000-0000-0000B7490000}"/>
    <cellStyle name="Navadno 3 8 2 6 2" xfId="18594" xr:uid="{00000000-0005-0000-0000-0000B8490000}"/>
    <cellStyle name="Navadno 3 8 2 7" xfId="5878" xr:uid="{00000000-0005-0000-0000-0000B9490000}"/>
    <cellStyle name="Navadno 3 8 2 7 2" xfId="20036" xr:uid="{00000000-0005-0000-0000-0000BA490000}"/>
    <cellStyle name="Navadno 3 8 2 8" xfId="10104" xr:uid="{00000000-0005-0000-0000-0000BB490000}"/>
    <cellStyle name="Navadno 3 8 2 8 2" xfId="24262" xr:uid="{00000000-0005-0000-0000-0000BC490000}"/>
    <cellStyle name="Navadno 3 8 2 9" xfId="14362" xr:uid="{00000000-0005-0000-0000-0000BD490000}"/>
    <cellStyle name="Navadno 3 8 3" xfId="431" xr:uid="{00000000-0005-0000-0000-0000BE490000}"/>
    <cellStyle name="Navadno 3 8 3 10" xfId="30647" xr:uid="{00000000-0005-0000-0000-0000BF490000}"/>
    <cellStyle name="Navadno 3 8 3 11" xfId="33237" xr:uid="{00000000-0005-0000-0000-0000C0490000}"/>
    <cellStyle name="Navadno 3 8 3 2" xfId="1135" xr:uid="{00000000-0005-0000-0000-0000C1490000}"/>
    <cellStyle name="Navadno 3 8 3 2 10" xfId="33238" xr:uid="{00000000-0005-0000-0000-0000C2490000}"/>
    <cellStyle name="Navadno 3 8 3 2 2" xfId="5396" xr:uid="{00000000-0005-0000-0000-0000C3490000}"/>
    <cellStyle name="Navadno 3 8 3 2 2 2" xfId="9622" xr:uid="{00000000-0005-0000-0000-0000C4490000}"/>
    <cellStyle name="Navadno 3 8 3 2 2 2 2" xfId="23780" xr:uid="{00000000-0005-0000-0000-0000C5490000}"/>
    <cellStyle name="Navadno 3 8 3 2 2 3" xfId="13848" xr:uid="{00000000-0005-0000-0000-0000C6490000}"/>
    <cellStyle name="Navadno 3 8 3 2 2 3 2" xfId="28006" xr:uid="{00000000-0005-0000-0000-0000C7490000}"/>
    <cellStyle name="Navadno 3 8 3 2 2 4" xfId="18106" xr:uid="{00000000-0005-0000-0000-0000C8490000}"/>
    <cellStyle name="Navadno 3 8 3 2 2 5" xfId="30295" xr:uid="{00000000-0005-0000-0000-0000C9490000}"/>
    <cellStyle name="Navadno 3 8 3 2 2 6" xfId="33239" xr:uid="{00000000-0005-0000-0000-0000CA490000}"/>
    <cellStyle name="Navadno 3 8 3 2 3" xfId="3988" xr:uid="{00000000-0005-0000-0000-0000CB490000}"/>
    <cellStyle name="Navadno 3 8 3 2 3 2" xfId="8214" xr:uid="{00000000-0005-0000-0000-0000CC490000}"/>
    <cellStyle name="Navadno 3 8 3 2 3 2 2" xfId="22372" xr:uid="{00000000-0005-0000-0000-0000CD490000}"/>
    <cellStyle name="Navadno 3 8 3 2 3 3" xfId="12440" xr:uid="{00000000-0005-0000-0000-0000CE490000}"/>
    <cellStyle name="Navadno 3 8 3 2 3 3 2" xfId="26598" xr:uid="{00000000-0005-0000-0000-0000CF490000}"/>
    <cellStyle name="Navadno 3 8 3 2 3 4" xfId="16698" xr:uid="{00000000-0005-0000-0000-0000D0490000}"/>
    <cellStyle name="Navadno 3 8 3 2 3 5" xfId="29607" xr:uid="{00000000-0005-0000-0000-0000D1490000}"/>
    <cellStyle name="Navadno 3 8 3 2 3 6" xfId="33240" xr:uid="{00000000-0005-0000-0000-0000D2490000}"/>
    <cellStyle name="Navadno 3 8 3 2 4" xfId="2580" xr:uid="{00000000-0005-0000-0000-0000D3490000}"/>
    <cellStyle name="Navadno 3 8 3 2 4 2" xfId="19522" xr:uid="{00000000-0005-0000-0000-0000D4490000}"/>
    <cellStyle name="Navadno 3 8 3 2 5" xfId="6806" xr:uid="{00000000-0005-0000-0000-0000D5490000}"/>
    <cellStyle name="Navadno 3 8 3 2 5 2" xfId="20964" xr:uid="{00000000-0005-0000-0000-0000D6490000}"/>
    <cellStyle name="Navadno 3 8 3 2 6" xfId="11032" xr:uid="{00000000-0005-0000-0000-0000D7490000}"/>
    <cellStyle name="Navadno 3 8 3 2 6 2" xfId="25190" xr:uid="{00000000-0005-0000-0000-0000D8490000}"/>
    <cellStyle name="Navadno 3 8 3 2 7" xfId="15290" xr:uid="{00000000-0005-0000-0000-0000D9490000}"/>
    <cellStyle name="Navadno 3 8 3 2 8" xfId="28887" xr:uid="{00000000-0005-0000-0000-0000DA490000}"/>
    <cellStyle name="Navadno 3 8 3 2 9" xfId="30999" xr:uid="{00000000-0005-0000-0000-0000DB490000}"/>
    <cellStyle name="Navadno 3 8 3 3" xfId="4692" xr:uid="{00000000-0005-0000-0000-0000DC490000}"/>
    <cellStyle name="Navadno 3 8 3 3 2" xfId="8918" xr:uid="{00000000-0005-0000-0000-0000DD490000}"/>
    <cellStyle name="Navadno 3 8 3 3 2 2" xfId="23076" xr:uid="{00000000-0005-0000-0000-0000DE490000}"/>
    <cellStyle name="Navadno 3 8 3 3 3" xfId="13144" xr:uid="{00000000-0005-0000-0000-0000DF490000}"/>
    <cellStyle name="Navadno 3 8 3 3 3 2" xfId="27302" xr:uid="{00000000-0005-0000-0000-0000E0490000}"/>
    <cellStyle name="Navadno 3 8 3 3 4" xfId="17402" xr:uid="{00000000-0005-0000-0000-0000E1490000}"/>
    <cellStyle name="Navadno 3 8 3 3 5" xfId="29943" xr:uid="{00000000-0005-0000-0000-0000E2490000}"/>
    <cellStyle name="Navadno 3 8 3 3 6" xfId="33241" xr:uid="{00000000-0005-0000-0000-0000E3490000}"/>
    <cellStyle name="Navadno 3 8 3 4" xfId="3284" xr:uid="{00000000-0005-0000-0000-0000E4490000}"/>
    <cellStyle name="Navadno 3 8 3 4 2" xfId="7510" xr:uid="{00000000-0005-0000-0000-0000E5490000}"/>
    <cellStyle name="Navadno 3 8 3 4 2 2" xfId="21668" xr:uid="{00000000-0005-0000-0000-0000E6490000}"/>
    <cellStyle name="Navadno 3 8 3 4 3" xfId="11736" xr:uid="{00000000-0005-0000-0000-0000E7490000}"/>
    <cellStyle name="Navadno 3 8 3 4 3 2" xfId="25894" xr:uid="{00000000-0005-0000-0000-0000E8490000}"/>
    <cellStyle name="Navadno 3 8 3 4 4" xfId="15994" xr:uid="{00000000-0005-0000-0000-0000E9490000}"/>
    <cellStyle name="Navadno 3 8 3 4 5" xfId="29255" xr:uid="{00000000-0005-0000-0000-0000EA490000}"/>
    <cellStyle name="Navadno 3 8 3 4 6" xfId="33242" xr:uid="{00000000-0005-0000-0000-0000EB490000}"/>
    <cellStyle name="Navadno 3 8 3 5" xfId="1876" xr:uid="{00000000-0005-0000-0000-0000EC490000}"/>
    <cellStyle name="Navadno 3 8 3 5 2" xfId="18818" xr:uid="{00000000-0005-0000-0000-0000ED490000}"/>
    <cellStyle name="Navadno 3 8 3 6" xfId="6102" xr:uid="{00000000-0005-0000-0000-0000EE490000}"/>
    <cellStyle name="Navadno 3 8 3 6 2" xfId="20260" xr:uid="{00000000-0005-0000-0000-0000EF490000}"/>
    <cellStyle name="Navadno 3 8 3 7" xfId="10328" xr:uid="{00000000-0005-0000-0000-0000F0490000}"/>
    <cellStyle name="Navadno 3 8 3 7 2" xfId="24486" xr:uid="{00000000-0005-0000-0000-0000F1490000}"/>
    <cellStyle name="Navadno 3 8 3 8" xfId="14586" xr:uid="{00000000-0005-0000-0000-0000F2490000}"/>
    <cellStyle name="Navadno 3 8 3 9" xfId="28535" xr:uid="{00000000-0005-0000-0000-0000F3490000}"/>
    <cellStyle name="Navadno 3 8 4" xfId="783" xr:uid="{00000000-0005-0000-0000-0000F4490000}"/>
    <cellStyle name="Navadno 3 8 4 10" xfId="33243" xr:uid="{00000000-0005-0000-0000-0000F5490000}"/>
    <cellStyle name="Navadno 3 8 4 2" xfId="5044" xr:uid="{00000000-0005-0000-0000-0000F6490000}"/>
    <cellStyle name="Navadno 3 8 4 2 2" xfId="9270" xr:uid="{00000000-0005-0000-0000-0000F7490000}"/>
    <cellStyle name="Navadno 3 8 4 2 2 2" xfId="23428" xr:uid="{00000000-0005-0000-0000-0000F8490000}"/>
    <cellStyle name="Navadno 3 8 4 2 3" xfId="13496" xr:uid="{00000000-0005-0000-0000-0000F9490000}"/>
    <cellStyle name="Navadno 3 8 4 2 3 2" xfId="27654" xr:uid="{00000000-0005-0000-0000-0000FA490000}"/>
    <cellStyle name="Navadno 3 8 4 2 4" xfId="17754" xr:uid="{00000000-0005-0000-0000-0000FB490000}"/>
    <cellStyle name="Navadno 3 8 4 2 5" xfId="30119" xr:uid="{00000000-0005-0000-0000-0000FC490000}"/>
    <cellStyle name="Navadno 3 8 4 2 6" xfId="33244" xr:uid="{00000000-0005-0000-0000-0000FD490000}"/>
    <cellStyle name="Navadno 3 8 4 3" xfId="3636" xr:uid="{00000000-0005-0000-0000-0000FE490000}"/>
    <cellStyle name="Navadno 3 8 4 3 2" xfId="7862" xr:uid="{00000000-0005-0000-0000-0000FF490000}"/>
    <cellStyle name="Navadno 3 8 4 3 2 2" xfId="22020" xr:uid="{00000000-0005-0000-0000-0000004A0000}"/>
    <cellStyle name="Navadno 3 8 4 3 3" xfId="12088" xr:uid="{00000000-0005-0000-0000-0000014A0000}"/>
    <cellStyle name="Navadno 3 8 4 3 3 2" xfId="26246" xr:uid="{00000000-0005-0000-0000-0000024A0000}"/>
    <cellStyle name="Navadno 3 8 4 3 4" xfId="16346" xr:uid="{00000000-0005-0000-0000-0000034A0000}"/>
    <cellStyle name="Navadno 3 8 4 3 5" xfId="29431" xr:uid="{00000000-0005-0000-0000-0000044A0000}"/>
    <cellStyle name="Navadno 3 8 4 3 6" xfId="33245" xr:uid="{00000000-0005-0000-0000-0000054A0000}"/>
    <cellStyle name="Navadno 3 8 4 4" xfId="2228" xr:uid="{00000000-0005-0000-0000-0000064A0000}"/>
    <cellStyle name="Navadno 3 8 4 4 2" xfId="19170" xr:uid="{00000000-0005-0000-0000-0000074A0000}"/>
    <cellStyle name="Navadno 3 8 4 5" xfId="6454" xr:uid="{00000000-0005-0000-0000-0000084A0000}"/>
    <cellStyle name="Navadno 3 8 4 5 2" xfId="20612" xr:uid="{00000000-0005-0000-0000-0000094A0000}"/>
    <cellStyle name="Navadno 3 8 4 6" xfId="10680" xr:uid="{00000000-0005-0000-0000-00000A4A0000}"/>
    <cellStyle name="Navadno 3 8 4 6 2" xfId="24838" xr:uid="{00000000-0005-0000-0000-00000B4A0000}"/>
    <cellStyle name="Navadno 3 8 4 7" xfId="14938" xr:uid="{00000000-0005-0000-0000-00000C4A0000}"/>
    <cellStyle name="Navadno 3 8 4 8" xfId="28711" xr:uid="{00000000-0005-0000-0000-00000D4A0000}"/>
    <cellStyle name="Navadno 3 8 4 9" xfId="30823" xr:uid="{00000000-0005-0000-0000-00000E4A0000}"/>
    <cellStyle name="Navadno 3 8 5" xfId="4308" xr:uid="{00000000-0005-0000-0000-00000F4A0000}"/>
    <cellStyle name="Navadno 3 8 5 2" xfId="8534" xr:uid="{00000000-0005-0000-0000-0000104A0000}"/>
    <cellStyle name="Navadno 3 8 5 2 2" xfId="22692" xr:uid="{00000000-0005-0000-0000-0000114A0000}"/>
    <cellStyle name="Navadno 3 8 5 3" xfId="12760" xr:uid="{00000000-0005-0000-0000-0000124A0000}"/>
    <cellStyle name="Navadno 3 8 5 3 2" xfId="26918" xr:uid="{00000000-0005-0000-0000-0000134A0000}"/>
    <cellStyle name="Navadno 3 8 5 4" xfId="17018" xr:uid="{00000000-0005-0000-0000-0000144A0000}"/>
    <cellStyle name="Navadno 3 8 5 5" xfId="29751" xr:uid="{00000000-0005-0000-0000-0000154A0000}"/>
    <cellStyle name="Navadno 3 8 5 6" xfId="33246" xr:uid="{00000000-0005-0000-0000-0000164A0000}"/>
    <cellStyle name="Navadno 3 8 6" xfId="2900" xr:uid="{00000000-0005-0000-0000-0000174A0000}"/>
    <cellStyle name="Navadno 3 8 6 2" xfId="7126" xr:uid="{00000000-0005-0000-0000-0000184A0000}"/>
    <cellStyle name="Navadno 3 8 6 2 2" xfId="21284" xr:uid="{00000000-0005-0000-0000-0000194A0000}"/>
    <cellStyle name="Navadno 3 8 6 3" xfId="11352" xr:uid="{00000000-0005-0000-0000-00001A4A0000}"/>
    <cellStyle name="Navadno 3 8 6 3 2" xfId="25510" xr:uid="{00000000-0005-0000-0000-00001B4A0000}"/>
    <cellStyle name="Navadno 3 8 6 4" xfId="15610" xr:uid="{00000000-0005-0000-0000-00001C4A0000}"/>
    <cellStyle name="Navadno 3 8 6 5" xfId="29063" xr:uid="{00000000-0005-0000-0000-00001D4A0000}"/>
    <cellStyle name="Navadno 3 8 6 6" xfId="33247" xr:uid="{00000000-0005-0000-0000-00001E4A0000}"/>
    <cellStyle name="Navadno 3 8 7" xfId="1524" xr:uid="{00000000-0005-0000-0000-00001F4A0000}"/>
    <cellStyle name="Navadno 3 8 7 2" xfId="18466" xr:uid="{00000000-0005-0000-0000-0000204A0000}"/>
    <cellStyle name="Navadno 3 8 8" xfId="5750" xr:uid="{00000000-0005-0000-0000-0000214A0000}"/>
    <cellStyle name="Navadno 3 8 8 2" xfId="19908" xr:uid="{00000000-0005-0000-0000-0000224A0000}"/>
    <cellStyle name="Navadno 3 8 9" xfId="9976" xr:uid="{00000000-0005-0000-0000-0000234A0000}"/>
    <cellStyle name="Navadno 3 8 9 2" xfId="24134" xr:uid="{00000000-0005-0000-0000-0000244A0000}"/>
    <cellStyle name="Navadno 3 9" xfId="142" xr:uid="{00000000-0005-0000-0000-0000254A0000}"/>
    <cellStyle name="Navadno 3 9 10" xfId="28423" xr:uid="{00000000-0005-0000-0000-0000264A0000}"/>
    <cellStyle name="Navadno 3 9 11" xfId="30503" xr:uid="{00000000-0005-0000-0000-0000274A0000}"/>
    <cellStyle name="Navadno 3 9 12" xfId="33248" xr:uid="{00000000-0005-0000-0000-0000284A0000}"/>
    <cellStyle name="Navadno 3 9 2" xfId="527" xr:uid="{00000000-0005-0000-0000-0000294A0000}"/>
    <cellStyle name="Navadno 3 9 2 10" xfId="30695" xr:uid="{00000000-0005-0000-0000-00002A4A0000}"/>
    <cellStyle name="Navadno 3 9 2 11" xfId="33249" xr:uid="{00000000-0005-0000-0000-00002B4A0000}"/>
    <cellStyle name="Navadno 3 9 2 2" xfId="1231" xr:uid="{00000000-0005-0000-0000-00002C4A0000}"/>
    <cellStyle name="Navadno 3 9 2 2 10" xfId="33250" xr:uid="{00000000-0005-0000-0000-00002D4A0000}"/>
    <cellStyle name="Navadno 3 9 2 2 2" xfId="5492" xr:uid="{00000000-0005-0000-0000-00002E4A0000}"/>
    <cellStyle name="Navadno 3 9 2 2 2 2" xfId="9718" xr:uid="{00000000-0005-0000-0000-00002F4A0000}"/>
    <cellStyle name="Navadno 3 9 2 2 2 2 2" xfId="23876" xr:uid="{00000000-0005-0000-0000-0000304A0000}"/>
    <cellStyle name="Navadno 3 9 2 2 2 3" xfId="13944" xr:uid="{00000000-0005-0000-0000-0000314A0000}"/>
    <cellStyle name="Navadno 3 9 2 2 2 3 2" xfId="28102" xr:uid="{00000000-0005-0000-0000-0000324A0000}"/>
    <cellStyle name="Navadno 3 9 2 2 2 4" xfId="18202" xr:uid="{00000000-0005-0000-0000-0000334A0000}"/>
    <cellStyle name="Navadno 3 9 2 2 2 5" xfId="30343" xr:uid="{00000000-0005-0000-0000-0000344A0000}"/>
    <cellStyle name="Navadno 3 9 2 2 2 6" xfId="33251" xr:uid="{00000000-0005-0000-0000-0000354A0000}"/>
    <cellStyle name="Navadno 3 9 2 2 3" xfId="4084" xr:uid="{00000000-0005-0000-0000-0000364A0000}"/>
    <cellStyle name="Navadno 3 9 2 2 3 2" xfId="8310" xr:uid="{00000000-0005-0000-0000-0000374A0000}"/>
    <cellStyle name="Navadno 3 9 2 2 3 2 2" xfId="22468" xr:uid="{00000000-0005-0000-0000-0000384A0000}"/>
    <cellStyle name="Navadno 3 9 2 2 3 3" xfId="12536" xr:uid="{00000000-0005-0000-0000-0000394A0000}"/>
    <cellStyle name="Navadno 3 9 2 2 3 3 2" xfId="26694" xr:uid="{00000000-0005-0000-0000-00003A4A0000}"/>
    <cellStyle name="Navadno 3 9 2 2 3 4" xfId="16794" xr:uid="{00000000-0005-0000-0000-00003B4A0000}"/>
    <cellStyle name="Navadno 3 9 2 2 3 5" xfId="29655" xr:uid="{00000000-0005-0000-0000-00003C4A0000}"/>
    <cellStyle name="Navadno 3 9 2 2 3 6" xfId="33252" xr:uid="{00000000-0005-0000-0000-00003D4A0000}"/>
    <cellStyle name="Navadno 3 9 2 2 4" xfId="2676" xr:uid="{00000000-0005-0000-0000-00003E4A0000}"/>
    <cellStyle name="Navadno 3 9 2 2 4 2" xfId="19618" xr:uid="{00000000-0005-0000-0000-00003F4A0000}"/>
    <cellStyle name="Navadno 3 9 2 2 5" xfId="6902" xr:uid="{00000000-0005-0000-0000-0000404A0000}"/>
    <cellStyle name="Navadno 3 9 2 2 5 2" xfId="21060" xr:uid="{00000000-0005-0000-0000-0000414A0000}"/>
    <cellStyle name="Navadno 3 9 2 2 6" xfId="11128" xr:uid="{00000000-0005-0000-0000-0000424A0000}"/>
    <cellStyle name="Navadno 3 9 2 2 6 2" xfId="25286" xr:uid="{00000000-0005-0000-0000-0000434A0000}"/>
    <cellStyle name="Navadno 3 9 2 2 7" xfId="15386" xr:uid="{00000000-0005-0000-0000-0000444A0000}"/>
    <cellStyle name="Navadno 3 9 2 2 8" xfId="28935" xr:uid="{00000000-0005-0000-0000-0000454A0000}"/>
    <cellStyle name="Navadno 3 9 2 2 9" xfId="31047" xr:uid="{00000000-0005-0000-0000-0000464A0000}"/>
    <cellStyle name="Navadno 3 9 2 3" xfId="4788" xr:uid="{00000000-0005-0000-0000-0000474A0000}"/>
    <cellStyle name="Navadno 3 9 2 3 2" xfId="9014" xr:uid="{00000000-0005-0000-0000-0000484A0000}"/>
    <cellStyle name="Navadno 3 9 2 3 2 2" xfId="23172" xr:uid="{00000000-0005-0000-0000-0000494A0000}"/>
    <cellStyle name="Navadno 3 9 2 3 3" xfId="13240" xr:uid="{00000000-0005-0000-0000-00004A4A0000}"/>
    <cellStyle name="Navadno 3 9 2 3 3 2" xfId="27398" xr:uid="{00000000-0005-0000-0000-00004B4A0000}"/>
    <cellStyle name="Navadno 3 9 2 3 4" xfId="17498" xr:uid="{00000000-0005-0000-0000-00004C4A0000}"/>
    <cellStyle name="Navadno 3 9 2 3 5" xfId="29991" xr:uid="{00000000-0005-0000-0000-00004D4A0000}"/>
    <cellStyle name="Navadno 3 9 2 3 6" xfId="33253" xr:uid="{00000000-0005-0000-0000-00004E4A0000}"/>
    <cellStyle name="Navadno 3 9 2 4" xfId="3380" xr:uid="{00000000-0005-0000-0000-00004F4A0000}"/>
    <cellStyle name="Navadno 3 9 2 4 2" xfId="7606" xr:uid="{00000000-0005-0000-0000-0000504A0000}"/>
    <cellStyle name="Navadno 3 9 2 4 2 2" xfId="21764" xr:uid="{00000000-0005-0000-0000-0000514A0000}"/>
    <cellStyle name="Navadno 3 9 2 4 3" xfId="11832" xr:uid="{00000000-0005-0000-0000-0000524A0000}"/>
    <cellStyle name="Navadno 3 9 2 4 3 2" xfId="25990" xr:uid="{00000000-0005-0000-0000-0000534A0000}"/>
    <cellStyle name="Navadno 3 9 2 4 4" xfId="16090" xr:uid="{00000000-0005-0000-0000-0000544A0000}"/>
    <cellStyle name="Navadno 3 9 2 4 5" xfId="29303" xr:uid="{00000000-0005-0000-0000-0000554A0000}"/>
    <cellStyle name="Navadno 3 9 2 4 6" xfId="33254" xr:uid="{00000000-0005-0000-0000-0000564A0000}"/>
    <cellStyle name="Navadno 3 9 2 5" xfId="1972" xr:uid="{00000000-0005-0000-0000-0000574A0000}"/>
    <cellStyle name="Navadno 3 9 2 5 2" xfId="18914" xr:uid="{00000000-0005-0000-0000-0000584A0000}"/>
    <cellStyle name="Navadno 3 9 2 6" xfId="6198" xr:uid="{00000000-0005-0000-0000-0000594A0000}"/>
    <cellStyle name="Navadno 3 9 2 6 2" xfId="20356" xr:uid="{00000000-0005-0000-0000-00005A4A0000}"/>
    <cellStyle name="Navadno 3 9 2 7" xfId="10424" xr:uid="{00000000-0005-0000-0000-00005B4A0000}"/>
    <cellStyle name="Navadno 3 9 2 7 2" xfId="24582" xr:uid="{00000000-0005-0000-0000-00005C4A0000}"/>
    <cellStyle name="Navadno 3 9 2 8" xfId="14682" xr:uid="{00000000-0005-0000-0000-00005D4A0000}"/>
    <cellStyle name="Navadno 3 9 2 9" xfId="28583" xr:uid="{00000000-0005-0000-0000-00005E4A0000}"/>
    <cellStyle name="Navadno 3 9 3" xfId="879" xr:uid="{00000000-0005-0000-0000-00005F4A0000}"/>
    <cellStyle name="Navadno 3 9 3 10" xfId="33255" xr:uid="{00000000-0005-0000-0000-0000604A0000}"/>
    <cellStyle name="Navadno 3 9 3 2" xfId="5140" xr:uid="{00000000-0005-0000-0000-0000614A0000}"/>
    <cellStyle name="Navadno 3 9 3 2 2" xfId="9366" xr:uid="{00000000-0005-0000-0000-0000624A0000}"/>
    <cellStyle name="Navadno 3 9 3 2 2 2" xfId="23524" xr:uid="{00000000-0005-0000-0000-0000634A0000}"/>
    <cellStyle name="Navadno 3 9 3 2 3" xfId="13592" xr:uid="{00000000-0005-0000-0000-0000644A0000}"/>
    <cellStyle name="Navadno 3 9 3 2 3 2" xfId="27750" xr:uid="{00000000-0005-0000-0000-0000654A0000}"/>
    <cellStyle name="Navadno 3 9 3 2 4" xfId="17850" xr:uid="{00000000-0005-0000-0000-0000664A0000}"/>
    <cellStyle name="Navadno 3 9 3 2 5" xfId="30167" xr:uid="{00000000-0005-0000-0000-0000674A0000}"/>
    <cellStyle name="Navadno 3 9 3 2 6" xfId="33256" xr:uid="{00000000-0005-0000-0000-0000684A0000}"/>
    <cellStyle name="Navadno 3 9 3 3" xfId="3732" xr:uid="{00000000-0005-0000-0000-0000694A0000}"/>
    <cellStyle name="Navadno 3 9 3 3 2" xfId="7958" xr:uid="{00000000-0005-0000-0000-00006A4A0000}"/>
    <cellStyle name="Navadno 3 9 3 3 2 2" xfId="22116" xr:uid="{00000000-0005-0000-0000-00006B4A0000}"/>
    <cellStyle name="Navadno 3 9 3 3 3" xfId="12184" xr:uid="{00000000-0005-0000-0000-00006C4A0000}"/>
    <cellStyle name="Navadno 3 9 3 3 3 2" xfId="26342" xr:uid="{00000000-0005-0000-0000-00006D4A0000}"/>
    <cellStyle name="Navadno 3 9 3 3 4" xfId="16442" xr:uid="{00000000-0005-0000-0000-00006E4A0000}"/>
    <cellStyle name="Navadno 3 9 3 3 5" xfId="29479" xr:uid="{00000000-0005-0000-0000-00006F4A0000}"/>
    <cellStyle name="Navadno 3 9 3 3 6" xfId="33257" xr:uid="{00000000-0005-0000-0000-0000704A0000}"/>
    <cellStyle name="Navadno 3 9 3 4" xfId="2324" xr:uid="{00000000-0005-0000-0000-0000714A0000}"/>
    <cellStyle name="Navadno 3 9 3 4 2" xfId="19266" xr:uid="{00000000-0005-0000-0000-0000724A0000}"/>
    <cellStyle name="Navadno 3 9 3 5" xfId="6550" xr:uid="{00000000-0005-0000-0000-0000734A0000}"/>
    <cellStyle name="Navadno 3 9 3 5 2" xfId="20708" xr:uid="{00000000-0005-0000-0000-0000744A0000}"/>
    <cellStyle name="Navadno 3 9 3 6" xfId="10776" xr:uid="{00000000-0005-0000-0000-0000754A0000}"/>
    <cellStyle name="Navadno 3 9 3 6 2" xfId="24934" xr:uid="{00000000-0005-0000-0000-0000764A0000}"/>
    <cellStyle name="Navadno 3 9 3 7" xfId="15034" xr:uid="{00000000-0005-0000-0000-0000774A0000}"/>
    <cellStyle name="Navadno 3 9 3 8" xfId="28759" xr:uid="{00000000-0005-0000-0000-0000784A0000}"/>
    <cellStyle name="Navadno 3 9 3 9" xfId="30871" xr:uid="{00000000-0005-0000-0000-0000794A0000}"/>
    <cellStyle name="Navadno 3 9 4" xfId="4404" xr:uid="{00000000-0005-0000-0000-00007A4A0000}"/>
    <cellStyle name="Navadno 3 9 4 2" xfId="8630" xr:uid="{00000000-0005-0000-0000-00007B4A0000}"/>
    <cellStyle name="Navadno 3 9 4 2 2" xfId="22788" xr:uid="{00000000-0005-0000-0000-00007C4A0000}"/>
    <cellStyle name="Navadno 3 9 4 3" xfId="12856" xr:uid="{00000000-0005-0000-0000-00007D4A0000}"/>
    <cellStyle name="Navadno 3 9 4 3 2" xfId="27014" xr:uid="{00000000-0005-0000-0000-00007E4A0000}"/>
    <cellStyle name="Navadno 3 9 4 4" xfId="17114" xr:uid="{00000000-0005-0000-0000-00007F4A0000}"/>
    <cellStyle name="Navadno 3 9 4 5" xfId="29799" xr:uid="{00000000-0005-0000-0000-0000804A0000}"/>
    <cellStyle name="Navadno 3 9 4 6" xfId="33258" xr:uid="{00000000-0005-0000-0000-0000814A0000}"/>
    <cellStyle name="Navadno 3 9 5" xfId="2996" xr:uid="{00000000-0005-0000-0000-0000824A0000}"/>
    <cellStyle name="Navadno 3 9 5 2" xfId="7222" xr:uid="{00000000-0005-0000-0000-0000834A0000}"/>
    <cellStyle name="Navadno 3 9 5 2 2" xfId="21380" xr:uid="{00000000-0005-0000-0000-0000844A0000}"/>
    <cellStyle name="Navadno 3 9 5 3" xfId="11448" xr:uid="{00000000-0005-0000-0000-0000854A0000}"/>
    <cellStyle name="Navadno 3 9 5 3 2" xfId="25606" xr:uid="{00000000-0005-0000-0000-0000864A0000}"/>
    <cellStyle name="Navadno 3 9 5 4" xfId="15706" xr:uid="{00000000-0005-0000-0000-0000874A0000}"/>
    <cellStyle name="Navadno 3 9 5 5" xfId="29111" xr:uid="{00000000-0005-0000-0000-0000884A0000}"/>
    <cellStyle name="Navadno 3 9 5 6" xfId="33259" xr:uid="{00000000-0005-0000-0000-0000894A0000}"/>
    <cellStyle name="Navadno 3 9 6" xfId="1588" xr:uid="{00000000-0005-0000-0000-00008A4A0000}"/>
    <cellStyle name="Navadno 3 9 6 2" xfId="18530" xr:uid="{00000000-0005-0000-0000-00008B4A0000}"/>
    <cellStyle name="Navadno 3 9 7" xfId="5814" xr:uid="{00000000-0005-0000-0000-00008C4A0000}"/>
    <cellStyle name="Navadno 3 9 7 2" xfId="19972" xr:uid="{00000000-0005-0000-0000-00008D4A0000}"/>
    <cellStyle name="Navadno 3 9 8" xfId="10040" xr:uid="{00000000-0005-0000-0000-00008E4A0000}"/>
    <cellStyle name="Navadno 3 9 8 2" xfId="24198" xr:uid="{00000000-0005-0000-0000-00008F4A0000}"/>
    <cellStyle name="Navadno 3 9 9" xfId="14298" xr:uid="{00000000-0005-0000-0000-0000904A0000}"/>
    <cellStyle name="Navadno 4" xfId="75" xr:uid="{00000000-0005-0000-0000-0000914A0000}"/>
    <cellStyle name="Navadno 5" xfId="72" xr:uid="{00000000-0005-0000-0000-0000924A0000}"/>
    <cellStyle name="Navadno 6" xfId="1455" xr:uid="{00000000-0005-0000-0000-0000934A0000}"/>
    <cellStyle name="Navadno 6 2" xfId="18400" xr:uid="{00000000-0005-0000-0000-0000944A0000}"/>
    <cellStyle name="Navadno 7" xfId="5684" xr:uid="{00000000-0005-0000-0000-0000954A0000}"/>
    <cellStyle name="Navadno 7 2" xfId="19842" xr:uid="{00000000-0005-0000-0000-0000964A0000}"/>
    <cellStyle name="Navadno 8" xfId="9910" xr:uid="{00000000-0005-0000-0000-0000974A0000}"/>
    <cellStyle name="Navadno 8 2" xfId="24068" xr:uid="{00000000-0005-0000-0000-0000984A0000}"/>
    <cellStyle name="Navadno 9" xfId="14168" xr:uid="{00000000-0005-0000-0000-0000994A0000}"/>
    <cellStyle name="Normal" xfId="0" builtinId="0"/>
    <cellStyle name="Normal 2" xfId="15" xr:uid="{00000000-0005-0000-0000-00009A4A0000}"/>
    <cellStyle name="Normal 2 2" xfId="18395" xr:uid="{00000000-0005-0000-0000-00009B4A0000}"/>
    <cellStyle name="Normal 3" xfId="1457" xr:uid="{00000000-0005-0000-0000-00009C4A0000}"/>
    <cellStyle name="Normal 4" xfId="33260" xr:uid="{00000000-0005-0000-0000-00009D4A0000}"/>
    <cellStyle name="Normal 5" xfId="18398" xr:uid="{00000000-0005-0000-0000-00009E4A0000}"/>
    <cellStyle name="Normal 6" xfId="18399" xr:uid="{00000000-0005-0000-0000-00009F4A0000}"/>
    <cellStyle name="Odstotek 2" xfId="80" xr:uid="{00000000-0005-0000-0000-0000A04A0000}"/>
    <cellStyle name="Percent 2" xfId="1462" xr:uid="{00000000-0005-0000-0000-0000A14A0000}"/>
    <cellStyle name="TableStyleLight1" xfId="18397" xr:uid="{00000000-0005-0000-0000-0000A24A0000}"/>
    <cellStyle name="Vejica 2" xfId="7" xr:uid="{00000000-0005-0000-0000-0000A44A0000}"/>
    <cellStyle name="Vejica 2 10" xfId="175" xr:uid="{00000000-0005-0000-0000-0000A54A0000}"/>
    <cellStyle name="Vejica 2 10 2" xfId="400" xr:uid="{00000000-0005-0000-0000-0000A64A0000}"/>
    <cellStyle name="Vejica 2 10 2 2" xfId="1104" xr:uid="{00000000-0005-0000-0000-0000A74A0000}"/>
    <cellStyle name="Vejica 2 10 2 2 2" xfId="5365" xr:uid="{00000000-0005-0000-0000-0000A84A0000}"/>
    <cellStyle name="Vejica 2 10 2 2 2 2" xfId="9591" xr:uid="{00000000-0005-0000-0000-0000A94A0000}"/>
    <cellStyle name="Vejica 2 10 2 2 2 2 2" xfId="23749" xr:uid="{00000000-0005-0000-0000-0000AA4A0000}"/>
    <cellStyle name="Vejica 2 10 2 2 2 3" xfId="13817" xr:uid="{00000000-0005-0000-0000-0000AB4A0000}"/>
    <cellStyle name="Vejica 2 10 2 2 2 3 2" xfId="27975" xr:uid="{00000000-0005-0000-0000-0000AC4A0000}"/>
    <cellStyle name="Vejica 2 10 2 2 2 4" xfId="18075" xr:uid="{00000000-0005-0000-0000-0000AD4A0000}"/>
    <cellStyle name="Vejica 2 10 2 2 3" xfId="3957" xr:uid="{00000000-0005-0000-0000-0000AE4A0000}"/>
    <cellStyle name="Vejica 2 10 2 2 3 2" xfId="8183" xr:uid="{00000000-0005-0000-0000-0000AF4A0000}"/>
    <cellStyle name="Vejica 2 10 2 2 3 2 2" xfId="22341" xr:uid="{00000000-0005-0000-0000-0000B04A0000}"/>
    <cellStyle name="Vejica 2 10 2 2 3 3" xfId="12409" xr:uid="{00000000-0005-0000-0000-0000B14A0000}"/>
    <cellStyle name="Vejica 2 10 2 2 3 3 2" xfId="26567" xr:uid="{00000000-0005-0000-0000-0000B24A0000}"/>
    <cellStyle name="Vejica 2 10 2 2 3 4" xfId="16667" xr:uid="{00000000-0005-0000-0000-0000B34A0000}"/>
    <cellStyle name="Vejica 2 10 2 2 4" xfId="2549" xr:uid="{00000000-0005-0000-0000-0000B44A0000}"/>
    <cellStyle name="Vejica 2 10 2 2 4 2" xfId="19491" xr:uid="{00000000-0005-0000-0000-0000B54A0000}"/>
    <cellStyle name="Vejica 2 10 2 2 5" xfId="6775" xr:uid="{00000000-0005-0000-0000-0000B64A0000}"/>
    <cellStyle name="Vejica 2 10 2 2 5 2" xfId="20933" xr:uid="{00000000-0005-0000-0000-0000B74A0000}"/>
    <cellStyle name="Vejica 2 10 2 2 6" xfId="11001" xr:uid="{00000000-0005-0000-0000-0000B84A0000}"/>
    <cellStyle name="Vejica 2 10 2 2 6 2" xfId="25159" xr:uid="{00000000-0005-0000-0000-0000B94A0000}"/>
    <cellStyle name="Vejica 2 10 2 2 7" xfId="15259" xr:uid="{00000000-0005-0000-0000-0000BA4A0000}"/>
    <cellStyle name="Vejica 2 10 2 3" xfId="4661" xr:uid="{00000000-0005-0000-0000-0000BB4A0000}"/>
    <cellStyle name="Vejica 2 10 2 3 2" xfId="8887" xr:uid="{00000000-0005-0000-0000-0000BC4A0000}"/>
    <cellStyle name="Vejica 2 10 2 3 2 2" xfId="23045" xr:uid="{00000000-0005-0000-0000-0000BD4A0000}"/>
    <cellStyle name="Vejica 2 10 2 3 3" xfId="13113" xr:uid="{00000000-0005-0000-0000-0000BE4A0000}"/>
    <cellStyle name="Vejica 2 10 2 3 3 2" xfId="27271" xr:uid="{00000000-0005-0000-0000-0000BF4A0000}"/>
    <cellStyle name="Vejica 2 10 2 3 4" xfId="17371" xr:uid="{00000000-0005-0000-0000-0000C04A0000}"/>
    <cellStyle name="Vejica 2 10 2 4" xfId="3253" xr:uid="{00000000-0005-0000-0000-0000C14A0000}"/>
    <cellStyle name="Vejica 2 10 2 4 2" xfId="7479" xr:uid="{00000000-0005-0000-0000-0000C24A0000}"/>
    <cellStyle name="Vejica 2 10 2 4 2 2" xfId="21637" xr:uid="{00000000-0005-0000-0000-0000C34A0000}"/>
    <cellStyle name="Vejica 2 10 2 4 3" xfId="11705" xr:uid="{00000000-0005-0000-0000-0000C44A0000}"/>
    <cellStyle name="Vejica 2 10 2 4 3 2" xfId="25863" xr:uid="{00000000-0005-0000-0000-0000C54A0000}"/>
    <cellStyle name="Vejica 2 10 2 4 4" xfId="15963" xr:uid="{00000000-0005-0000-0000-0000C64A0000}"/>
    <cellStyle name="Vejica 2 10 2 5" xfId="1845" xr:uid="{00000000-0005-0000-0000-0000C74A0000}"/>
    <cellStyle name="Vejica 2 10 2 5 2" xfId="18787" xr:uid="{00000000-0005-0000-0000-0000C84A0000}"/>
    <cellStyle name="Vejica 2 10 2 6" xfId="6071" xr:uid="{00000000-0005-0000-0000-0000C94A0000}"/>
    <cellStyle name="Vejica 2 10 2 6 2" xfId="20229" xr:uid="{00000000-0005-0000-0000-0000CA4A0000}"/>
    <cellStyle name="Vejica 2 10 2 7" xfId="10297" xr:uid="{00000000-0005-0000-0000-0000CB4A0000}"/>
    <cellStyle name="Vejica 2 10 2 7 2" xfId="24455" xr:uid="{00000000-0005-0000-0000-0000CC4A0000}"/>
    <cellStyle name="Vejica 2 10 2 8" xfId="14555" xr:uid="{00000000-0005-0000-0000-0000CD4A0000}"/>
    <cellStyle name="Vejica 2 10 3" xfId="752" xr:uid="{00000000-0005-0000-0000-0000CE4A0000}"/>
    <cellStyle name="Vejica 2 10 3 2" xfId="5013" xr:uid="{00000000-0005-0000-0000-0000CF4A0000}"/>
    <cellStyle name="Vejica 2 10 3 2 2" xfId="9239" xr:uid="{00000000-0005-0000-0000-0000D04A0000}"/>
    <cellStyle name="Vejica 2 10 3 2 2 2" xfId="23397" xr:uid="{00000000-0005-0000-0000-0000D14A0000}"/>
    <cellStyle name="Vejica 2 10 3 2 3" xfId="13465" xr:uid="{00000000-0005-0000-0000-0000D24A0000}"/>
    <cellStyle name="Vejica 2 10 3 2 3 2" xfId="27623" xr:uid="{00000000-0005-0000-0000-0000D34A0000}"/>
    <cellStyle name="Vejica 2 10 3 2 4" xfId="17723" xr:uid="{00000000-0005-0000-0000-0000D44A0000}"/>
    <cellStyle name="Vejica 2 10 3 3" xfId="3605" xr:uid="{00000000-0005-0000-0000-0000D54A0000}"/>
    <cellStyle name="Vejica 2 10 3 3 2" xfId="7831" xr:uid="{00000000-0005-0000-0000-0000D64A0000}"/>
    <cellStyle name="Vejica 2 10 3 3 2 2" xfId="21989" xr:uid="{00000000-0005-0000-0000-0000D74A0000}"/>
    <cellStyle name="Vejica 2 10 3 3 3" xfId="12057" xr:uid="{00000000-0005-0000-0000-0000D84A0000}"/>
    <cellStyle name="Vejica 2 10 3 3 3 2" xfId="26215" xr:uid="{00000000-0005-0000-0000-0000D94A0000}"/>
    <cellStyle name="Vejica 2 10 3 3 4" xfId="16315" xr:uid="{00000000-0005-0000-0000-0000DA4A0000}"/>
    <cellStyle name="Vejica 2 10 3 4" xfId="2197" xr:uid="{00000000-0005-0000-0000-0000DB4A0000}"/>
    <cellStyle name="Vejica 2 10 3 4 2" xfId="19139" xr:uid="{00000000-0005-0000-0000-0000DC4A0000}"/>
    <cellStyle name="Vejica 2 10 3 5" xfId="6423" xr:uid="{00000000-0005-0000-0000-0000DD4A0000}"/>
    <cellStyle name="Vejica 2 10 3 5 2" xfId="20581" xr:uid="{00000000-0005-0000-0000-0000DE4A0000}"/>
    <cellStyle name="Vejica 2 10 3 6" xfId="10649" xr:uid="{00000000-0005-0000-0000-0000DF4A0000}"/>
    <cellStyle name="Vejica 2 10 3 6 2" xfId="24807" xr:uid="{00000000-0005-0000-0000-0000E04A0000}"/>
    <cellStyle name="Vejica 2 10 3 7" xfId="14907" xr:uid="{00000000-0005-0000-0000-0000E14A0000}"/>
    <cellStyle name="Vejica 2 10 4" xfId="4437" xr:uid="{00000000-0005-0000-0000-0000E24A0000}"/>
    <cellStyle name="Vejica 2 10 4 2" xfId="8663" xr:uid="{00000000-0005-0000-0000-0000E34A0000}"/>
    <cellStyle name="Vejica 2 10 4 2 2" xfId="22821" xr:uid="{00000000-0005-0000-0000-0000E44A0000}"/>
    <cellStyle name="Vejica 2 10 4 3" xfId="12889" xr:uid="{00000000-0005-0000-0000-0000E54A0000}"/>
    <cellStyle name="Vejica 2 10 4 3 2" xfId="27047" xr:uid="{00000000-0005-0000-0000-0000E64A0000}"/>
    <cellStyle name="Vejica 2 10 4 4" xfId="17147" xr:uid="{00000000-0005-0000-0000-0000E74A0000}"/>
    <cellStyle name="Vejica 2 10 5" xfId="3029" xr:uid="{00000000-0005-0000-0000-0000E84A0000}"/>
    <cellStyle name="Vejica 2 10 5 2" xfId="7255" xr:uid="{00000000-0005-0000-0000-0000E94A0000}"/>
    <cellStyle name="Vejica 2 10 5 2 2" xfId="21413" xr:uid="{00000000-0005-0000-0000-0000EA4A0000}"/>
    <cellStyle name="Vejica 2 10 5 3" xfId="11481" xr:uid="{00000000-0005-0000-0000-0000EB4A0000}"/>
    <cellStyle name="Vejica 2 10 5 3 2" xfId="25639" xr:uid="{00000000-0005-0000-0000-0000EC4A0000}"/>
    <cellStyle name="Vejica 2 10 5 4" xfId="15739" xr:uid="{00000000-0005-0000-0000-0000ED4A0000}"/>
    <cellStyle name="Vejica 2 10 6" xfId="1621" xr:uid="{00000000-0005-0000-0000-0000EE4A0000}"/>
    <cellStyle name="Vejica 2 10 6 2" xfId="18563" xr:uid="{00000000-0005-0000-0000-0000EF4A0000}"/>
    <cellStyle name="Vejica 2 10 7" xfId="5847" xr:uid="{00000000-0005-0000-0000-0000F04A0000}"/>
    <cellStyle name="Vejica 2 10 7 2" xfId="20005" xr:uid="{00000000-0005-0000-0000-0000F14A0000}"/>
    <cellStyle name="Vejica 2 10 8" xfId="10073" xr:uid="{00000000-0005-0000-0000-0000F24A0000}"/>
    <cellStyle name="Vejica 2 10 8 2" xfId="24231" xr:uid="{00000000-0005-0000-0000-0000F34A0000}"/>
    <cellStyle name="Vejica 2 10 9" xfId="14331" xr:uid="{00000000-0005-0000-0000-0000F44A0000}"/>
    <cellStyle name="Vejica 2 11" xfId="323" xr:uid="{00000000-0005-0000-0000-0000F54A0000}"/>
    <cellStyle name="Vejica 2 11 2" xfId="675" xr:uid="{00000000-0005-0000-0000-0000F64A0000}"/>
    <cellStyle name="Vejica 2 11 2 2" xfId="1379" xr:uid="{00000000-0005-0000-0000-0000F74A0000}"/>
    <cellStyle name="Vejica 2 11 2 2 2" xfId="5640" xr:uid="{00000000-0005-0000-0000-0000F84A0000}"/>
    <cellStyle name="Vejica 2 11 2 2 2 2" xfId="9866" xr:uid="{00000000-0005-0000-0000-0000F94A0000}"/>
    <cellStyle name="Vejica 2 11 2 2 2 2 2" xfId="24024" xr:uid="{00000000-0005-0000-0000-0000FA4A0000}"/>
    <cellStyle name="Vejica 2 11 2 2 2 3" xfId="14092" xr:uid="{00000000-0005-0000-0000-0000FB4A0000}"/>
    <cellStyle name="Vejica 2 11 2 2 2 3 2" xfId="28250" xr:uid="{00000000-0005-0000-0000-0000FC4A0000}"/>
    <cellStyle name="Vejica 2 11 2 2 2 4" xfId="18350" xr:uid="{00000000-0005-0000-0000-0000FD4A0000}"/>
    <cellStyle name="Vejica 2 11 2 2 3" xfId="4232" xr:uid="{00000000-0005-0000-0000-0000FE4A0000}"/>
    <cellStyle name="Vejica 2 11 2 2 3 2" xfId="8458" xr:uid="{00000000-0005-0000-0000-0000FF4A0000}"/>
    <cellStyle name="Vejica 2 11 2 2 3 2 2" xfId="22616" xr:uid="{00000000-0005-0000-0000-0000004B0000}"/>
    <cellStyle name="Vejica 2 11 2 2 3 3" xfId="12684" xr:uid="{00000000-0005-0000-0000-0000014B0000}"/>
    <cellStyle name="Vejica 2 11 2 2 3 3 2" xfId="26842" xr:uid="{00000000-0005-0000-0000-0000024B0000}"/>
    <cellStyle name="Vejica 2 11 2 2 3 4" xfId="16942" xr:uid="{00000000-0005-0000-0000-0000034B0000}"/>
    <cellStyle name="Vejica 2 11 2 2 4" xfId="2824" xr:uid="{00000000-0005-0000-0000-0000044B0000}"/>
    <cellStyle name="Vejica 2 11 2 2 4 2" xfId="19766" xr:uid="{00000000-0005-0000-0000-0000054B0000}"/>
    <cellStyle name="Vejica 2 11 2 2 5" xfId="7050" xr:uid="{00000000-0005-0000-0000-0000064B0000}"/>
    <cellStyle name="Vejica 2 11 2 2 5 2" xfId="21208" xr:uid="{00000000-0005-0000-0000-0000074B0000}"/>
    <cellStyle name="Vejica 2 11 2 2 6" xfId="11276" xr:uid="{00000000-0005-0000-0000-0000084B0000}"/>
    <cellStyle name="Vejica 2 11 2 2 6 2" xfId="25434" xr:uid="{00000000-0005-0000-0000-0000094B0000}"/>
    <cellStyle name="Vejica 2 11 2 2 7" xfId="15534" xr:uid="{00000000-0005-0000-0000-00000A4B0000}"/>
    <cellStyle name="Vejica 2 11 2 3" xfId="4936" xr:uid="{00000000-0005-0000-0000-00000B4B0000}"/>
    <cellStyle name="Vejica 2 11 2 3 2" xfId="9162" xr:uid="{00000000-0005-0000-0000-00000C4B0000}"/>
    <cellStyle name="Vejica 2 11 2 3 2 2" xfId="23320" xr:uid="{00000000-0005-0000-0000-00000D4B0000}"/>
    <cellStyle name="Vejica 2 11 2 3 3" xfId="13388" xr:uid="{00000000-0005-0000-0000-00000E4B0000}"/>
    <cellStyle name="Vejica 2 11 2 3 3 2" xfId="27546" xr:uid="{00000000-0005-0000-0000-00000F4B0000}"/>
    <cellStyle name="Vejica 2 11 2 3 4" xfId="17646" xr:uid="{00000000-0005-0000-0000-0000104B0000}"/>
    <cellStyle name="Vejica 2 11 2 4" xfId="3528" xr:uid="{00000000-0005-0000-0000-0000114B0000}"/>
    <cellStyle name="Vejica 2 11 2 4 2" xfId="7754" xr:uid="{00000000-0005-0000-0000-0000124B0000}"/>
    <cellStyle name="Vejica 2 11 2 4 2 2" xfId="21912" xr:uid="{00000000-0005-0000-0000-0000134B0000}"/>
    <cellStyle name="Vejica 2 11 2 4 3" xfId="11980" xr:uid="{00000000-0005-0000-0000-0000144B0000}"/>
    <cellStyle name="Vejica 2 11 2 4 3 2" xfId="26138" xr:uid="{00000000-0005-0000-0000-0000154B0000}"/>
    <cellStyle name="Vejica 2 11 2 4 4" xfId="16238" xr:uid="{00000000-0005-0000-0000-0000164B0000}"/>
    <cellStyle name="Vejica 2 11 2 5" xfId="2120" xr:uid="{00000000-0005-0000-0000-0000174B0000}"/>
    <cellStyle name="Vejica 2 11 2 5 2" xfId="19062" xr:uid="{00000000-0005-0000-0000-0000184B0000}"/>
    <cellStyle name="Vejica 2 11 2 6" xfId="6346" xr:uid="{00000000-0005-0000-0000-0000194B0000}"/>
    <cellStyle name="Vejica 2 11 2 6 2" xfId="20504" xr:uid="{00000000-0005-0000-0000-00001A4B0000}"/>
    <cellStyle name="Vejica 2 11 2 7" xfId="10572" xr:uid="{00000000-0005-0000-0000-00001B4B0000}"/>
    <cellStyle name="Vejica 2 11 2 7 2" xfId="24730" xr:uid="{00000000-0005-0000-0000-00001C4B0000}"/>
    <cellStyle name="Vejica 2 11 2 8" xfId="14830" xr:uid="{00000000-0005-0000-0000-00001D4B0000}"/>
    <cellStyle name="Vejica 2 11 3" xfId="1027" xr:uid="{00000000-0005-0000-0000-00001E4B0000}"/>
    <cellStyle name="Vejica 2 11 3 2" xfId="5288" xr:uid="{00000000-0005-0000-0000-00001F4B0000}"/>
    <cellStyle name="Vejica 2 11 3 2 2" xfId="9514" xr:uid="{00000000-0005-0000-0000-0000204B0000}"/>
    <cellStyle name="Vejica 2 11 3 2 2 2" xfId="23672" xr:uid="{00000000-0005-0000-0000-0000214B0000}"/>
    <cellStyle name="Vejica 2 11 3 2 3" xfId="13740" xr:uid="{00000000-0005-0000-0000-0000224B0000}"/>
    <cellStyle name="Vejica 2 11 3 2 3 2" xfId="27898" xr:uid="{00000000-0005-0000-0000-0000234B0000}"/>
    <cellStyle name="Vejica 2 11 3 2 4" xfId="17998" xr:uid="{00000000-0005-0000-0000-0000244B0000}"/>
    <cellStyle name="Vejica 2 11 3 3" xfId="3880" xr:uid="{00000000-0005-0000-0000-0000254B0000}"/>
    <cellStyle name="Vejica 2 11 3 3 2" xfId="8106" xr:uid="{00000000-0005-0000-0000-0000264B0000}"/>
    <cellStyle name="Vejica 2 11 3 3 2 2" xfId="22264" xr:uid="{00000000-0005-0000-0000-0000274B0000}"/>
    <cellStyle name="Vejica 2 11 3 3 3" xfId="12332" xr:uid="{00000000-0005-0000-0000-0000284B0000}"/>
    <cellStyle name="Vejica 2 11 3 3 3 2" xfId="26490" xr:uid="{00000000-0005-0000-0000-0000294B0000}"/>
    <cellStyle name="Vejica 2 11 3 3 4" xfId="16590" xr:uid="{00000000-0005-0000-0000-00002A4B0000}"/>
    <cellStyle name="Vejica 2 11 3 4" xfId="2472" xr:uid="{00000000-0005-0000-0000-00002B4B0000}"/>
    <cellStyle name="Vejica 2 11 3 4 2" xfId="19414" xr:uid="{00000000-0005-0000-0000-00002C4B0000}"/>
    <cellStyle name="Vejica 2 11 3 5" xfId="6698" xr:uid="{00000000-0005-0000-0000-00002D4B0000}"/>
    <cellStyle name="Vejica 2 11 3 5 2" xfId="20856" xr:uid="{00000000-0005-0000-0000-00002E4B0000}"/>
    <cellStyle name="Vejica 2 11 3 6" xfId="10924" xr:uid="{00000000-0005-0000-0000-00002F4B0000}"/>
    <cellStyle name="Vejica 2 11 3 6 2" xfId="25082" xr:uid="{00000000-0005-0000-0000-0000304B0000}"/>
    <cellStyle name="Vejica 2 11 3 7" xfId="15182" xr:uid="{00000000-0005-0000-0000-0000314B0000}"/>
    <cellStyle name="Vejica 2 11 4" xfId="4584" xr:uid="{00000000-0005-0000-0000-0000324B0000}"/>
    <cellStyle name="Vejica 2 11 4 2" xfId="8810" xr:uid="{00000000-0005-0000-0000-0000334B0000}"/>
    <cellStyle name="Vejica 2 11 4 2 2" xfId="22968" xr:uid="{00000000-0005-0000-0000-0000344B0000}"/>
    <cellStyle name="Vejica 2 11 4 3" xfId="13036" xr:uid="{00000000-0005-0000-0000-0000354B0000}"/>
    <cellStyle name="Vejica 2 11 4 3 2" xfId="27194" xr:uid="{00000000-0005-0000-0000-0000364B0000}"/>
    <cellStyle name="Vejica 2 11 4 4" xfId="17294" xr:uid="{00000000-0005-0000-0000-0000374B0000}"/>
    <cellStyle name="Vejica 2 11 5" xfId="3176" xr:uid="{00000000-0005-0000-0000-0000384B0000}"/>
    <cellStyle name="Vejica 2 11 5 2" xfId="7402" xr:uid="{00000000-0005-0000-0000-0000394B0000}"/>
    <cellStyle name="Vejica 2 11 5 2 2" xfId="21560" xr:uid="{00000000-0005-0000-0000-00003A4B0000}"/>
    <cellStyle name="Vejica 2 11 5 3" xfId="11628" xr:uid="{00000000-0005-0000-0000-00003B4B0000}"/>
    <cellStyle name="Vejica 2 11 5 3 2" xfId="25786" xr:uid="{00000000-0005-0000-0000-00003C4B0000}"/>
    <cellStyle name="Vejica 2 11 5 4" xfId="15886" xr:uid="{00000000-0005-0000-0000-00003D4B0000}"/>
    <cellStyle name="Vejica 2 11 6" xfId="1768" xr:uid="{00000000-0005-0000-0000-00003E4B0000}"/>
    <cellStyle name="Vejica 2 11 6 2" xfId="18710" xr:uid="{00000000-0005-0000-0000-00003F4B0000}"/>
    <cellStyle name="Vejica 2 11 7" xfId="5994" xr:uid="{00000000-0005-0000-0000-0000404B0000}"/>
    <cellStyle name="Vejica 2 11 7 2" xfId="20152" xr:uid="{00000000-0005-0000-0000-0000414B0000}"/>
    <cellStyle name="Vejica 2 11 8" xfId="10220" xr:uid="{00000000-0005-0000-0000-0000424B0000}"/>
    <cellStyle name="Vejica 2 11 8 2" xfId="24378" xr:uid="{00000000-0005-0000-0000-0000434B0000}"/>
    <cellStyle name="Vejica 2 11 9" xfId="14478" xr:uid="{00000000-0005-0000-0000-0000444B0000}"/>
    <cellStyle name="Vejica 2 12" xfId="368" xr:uid="{00000000-0005-0000-0000-0000454B0000}"/>
    <cellStyle name="Vejica 2 12 2" xfId="1072" xr:uid="{00000000-0005-0000-0000-0000464B0000}"/>
    <cellStyle name="Vejica 2 12 2 2" xfId="5333" xr:uid="{00000000-0005-0000-0000-0000474B0000}"/>
    <cellStyle name="Vejica 2 12 2 2 2" xfId="9559" xr:uid="{00000000-0005-0000-0000-0000484B0000}"/>
    <cellStyle name="Vejica 2 12 2 2 2 2" xfId="23717" xr:uid="{00000000-0005-0000-0000-0000494B0000}"/>
    <cellStyle name="Vejica 2 12 2 2 3" xfId="13785" xr:uid="{00000000-0005-0000-0000-00004A4B0000}"/>
    <cellStyle name="Vejica 2 12 2 2 3 2" xfId="27943" xr:uid="{00000000-0005-0000-0000-00004B4B0000}"/>
    <cellStyle name="Vejica 2 12 2 2 4" xfId="18043" xr:uid="{00000000-0005-0000-0000-00004C4B0000}"/>
    <cellStyle name="Vejica 2 12 2 3" xfId="3925" xr:uid="{00000000-0005-0000-0000-00004D4B0000}"/>
    <cellStyle name="Vejica 2 12 2 3 2" xfId="8151" xr:uid="{00000000-0005-0000-0000-00004E4B0000}"/>
    <cellStyle name="Vejica 2 12 2 3 2 2" xfId="22309" xr:uid="{00000000-0005-0000-0000-00004F4B0000}"/>
    <cellStyle name="Vejica 2 12 2 3 3" xfId="12377" xr:uid="{00000000-0005-0000-0000-0000504B0000}"/>
    <cellStyle name="Vejica 2 12 2 3 3 2" xfId="26535" xr:uid="{00000000-0005-0000-0000-0000514B0000}"/>
    <cellStyle name="Vejica 2 12 2 3 4" xfId="16635" xr:uid="{00000000-0005-0000-0000-0000524B0000}"/>
    <cellStyle name="Vejica 2 12 2 4" xfId="2517" xr:uid="{00000000-0005-0000-0000-0000534B0000}"/>
    <cellStyle name="Vejica 2 12 2 4 2" xfId="19459" xr:uid="{00000000-0005-0000-0000-0000544B0000}"/>
    <cellStyle name="Vejica 2 12 2 5" xfId="6743" xr:uid="{00000000-0005-0000-0000-0000554B0000}"/>
    <cellStyle name="Vejica 2 12 2 5 2" xfId="20901" xr:uid="{00000000-0005-0000-0000-0000564B0000}"/>
    <cellStyle name="Vejica 2 12 2 6" xfId="10969" xr:uid="{00000000-0005-0000-0000-0000574B0000}"/>
    <cellStyle name="Vejica 2 12 2 6 2" xfId="25127" xr:uid="{00000000-0005-0000-0000-0000584B0000}"/>
    <cellStyle name="Vejica 2 12 2 7" xfId="15227" xr:uid="{00000000-0005-0000-0000-0000594B0000}"/>
    <cellStyle name="Vejica 2 12 3" xfId="4629" xr:uid="{00000000-0005-0000-0000-00005A4B0000}"/>
    <cellStyle name="Vejica 2 12 3 2" xfId="8855" xr:uid="{00000000-0005-0000-0000-00005B4B0000}"/>
    <cellStyle name="Vejica 2 12 3 2 2" xfId="23013" xr:uid="{00000000-0005-0000-0000-00005C4B0000}"/>
    <cellStyle name="Vejica 2 12 3 3" xfId="13081" xr:uid="{00000000-0005-0000-0000-00005D4B0000}"/>
    <cellStyle name="Vejica 2 12 3 3 2" xfId="27239" xr:uid="{00000000-0005-0000-0000-00005E4B0000}"/>
    <cellStyle name="Vejica 2 12 3 4" xfId="17339" xr:uid="{00000000-0005-0000-0000-00005F4B0000}"/>
    <cellStyle name="Vejica 2 12 4" xfId="3221" xr:uid="{00000000-0005-0000-0000-0000604B0000}"/>
    <cellStyle name="Vejica 2 12 4 2" xfId="7447" xr:uid="{00000000-0005-0000-0000-0000614B0000}"/>
    <cellStyle name="Vejica 2 12 4 2 2" xfId="21605" xr:uid="{00000000-0005-0000-0000-0000624B0000}"/>
    <cellStyle name="Vejica 2 12 4 3" xfId="11673" xr:uid="{00000000-0005-0000-0000-0000634B0000}"/>
    <cellStyle name="Vejica 2 12 4 3 2" xfId="25831" xr:uid="{00000000-0005-0000-0000-0000644B0000}"/>
    <cellStyle name="Vejica 2 12 4 4" xfId="15931" xr:uid="{00000000-0005-0000-0000-0000654B0000}"/>
    <cellStyle name="Vejica 2 12 5" xfId="1813" xr:uid="{00000000-0005-0000-0000-0000664B0000}"/>
    <cellStyle name="Vejica 2 12 5 2" xfId="18755" xr:uid="{00000000-0005-0000-0000-0000674B0000}"/>
    <cellStyle name="Vejica 2 12 6" xfId="6039" xr:uid="{00000000-0005-0000-0000-0000684B0000}"/>
    <cellStyle name="Vejica 2 12 6 2" xfId="20197" xr:uid="{00000000-0005-0000-0000-0000694B0000}"/>
    <cellStyle name="Vejica 2 12 7" xfId="10265" xr:uid="{00000000-0005-0000-0000-00006A4B0000}"/>
    <cellStyle name="Vejica 2 12 7 2" xfId="24423" xr:uid="{00000000-0005-0000-0000-00006B4B0000}"/>
    <cellStyle name="Vejica 2 12 8" xfId="14523" xr:uid="{00000000-0005-0000-0000-00006C4B0000}"/>
    <cellStyle name="Vejica 2 13" xfId="720" xr:uid="{00000000-0005-0000-0000-00006D4B0000}"/>
    <cellStyle name="Vejica 2 13 2" xfId="4981" xr:uid="{00000000-0005-0000-0000-00006E4B0000}"/>
    <cellStyle name="Vejica 2 13 2 2" xfId="9207" xr:uid="{00000000-0005-0000-0000-00006F4B0000}"/>
    <cellStyle name="Vejica 2 13 2 2 2" xfId="23365" xr:uid="{00000000-0005-0000-0000-0000704B0000}"/>
    <cellStyle name="Vejica 2 13 2 3" xfId="13433" xr:uid="{00000000-0005-0000-0000-0000714B0000}"/>
    <cellStyle name="Vejica 2 13 2 3 2" xfId="27591" xr:uid="{00000000-0005-0000-0000-0000724B0000}"/>
    <cellStyle name="Vejica 2 13 2 4" xfId="17691" xr:uid="{00000000-0005-0000-0000-0000734B0000}"/>
    <cellStyle name="Vejica 2 13 3" xfId="3573" xr:uid="{00000000-0005-0000-0000-0000744B0000}"/>
    <cellStyle name="Vejica 2 13 3 2" xfId="7799" xr:uid="{00000000-0005-0000-0000-0000754B0000}"/>
    <cellStyle name="Vejica 2 13 3 2 2" xfId="21957" xr:uid="{00000000-0005-0000-0000-0000764B0000}"/>
    <cellStyle name="Vejica 2 13 3 3" xfId="12025" xr:uid="{00000000-0005-0000-0000-0000774B0000}"/>
    <cellStyle name="Vejica 2 13 3 3 2" xfId="26183" xr:uid="{00000000-0005-0000-0000-0000784B0000}"/>
    <cellStyle name="Vejica 2 13 3 4" xfId="16283" xr:uid="{00000000-0005-0000-0000-0000794B0000}"/>
    <cellStyle name="Vejica 2 13 4" xfId="2165" xr:uid="{00000000-0005-0000-0000-00007A4B0000}"/>
    <cellStyle name="Vejica 2 13 4 2" xfId="19107" xr:uid="{00000000-0005-0000-0000-00007B4B0000}"/>
    <cellStyle name="Vejica 2 13 5" xfId="6391" xr:uid="{00000000-0005-0000-0000-00007C4B0000}"/>
    <cellStyle name="Vejica 2 13 5 2" xfId="20549" xr:uid="{00000000-0005-0000-0000-00007D4B0000}"/>
    <cellStyle name="Vejica 2 13 6" xfId="10617" xr:uid="{00000000-0005-0000-0000-00007E4B0000}"/>
    <cellStyle name="Vejica 2 13 6 2" xfId="24775" xr:uid="{00000000-0005-0000-0000-00007F4B0000}"/>
    <cellStyle name="Vejica 2 13 7" xfId="14875" xr:uid="{00000000-0005-0000-0000-0000804B0000}"/>
    <cellStyle name="Vejica 2 14" xfId="1427" xr:uid="{00000000-0005-0000-0000-0000814B0000}"/>
    <cellStyle name="Vejica 2 14 2" xfId="4277" xr:uid="{00000000-0005-0000-0000-0000824B0000}"/>
    <cellStyle name="Vejica 2 14 2 2" xfId="19811" xr:uid="{00000000-0005-0000-0000-0000834B0000}"/>
    <cellStyle name="Vejica 2 14 3" xfId="8503" xr:uid="{00000000-0005-0000-0000-0000844B0000}"/>
    <cellStyle name="Vejica 2 14 3 2" xfId="22661" xr:uid="{00000000-0005-0000-0000-0000854B0000}"/>
    <cellStyle name="Vejica 2 14 4" xfId="12729" xr:uid="{00000000-0005-0000-0000-0000864B0000}"/>
    <cellStyle name="Vejica 2 14 4 2" xfId="26887" xr:uid="{00000000-0005-0000-0000-0000874B0000}"/>
    <cellStyle name="Vejica 2 14 5" xfId="16987" xr:uid="{00000000-0005-0000-0000-0000884B0000}"/>
    <cellStyle name="Vejica 2 15" xfId="2869" xr:uid="{00000000-0005-0000-0000-0000894B0000}"/>
    <cellStyle name="Vejica 2 15 2" xfId="7095" xr:uid="{00000000-0005-0000-0000-00008A4B0000}"/>
    <cellStyle name="Vejica 2 15 2 2" xfId="21253" xr:uid="{00000000-0005-0000-0000-00008B4B0000}"/>
    <cellStyle name="Vejica 2 15 3" xfId="11321" xr:uid="{00000000-0005-0000-0000-00008C4B0000}"/>
    <cellStyle name="Vejica 2 15 3 2" xfId="25479" xr:uid="{00000000-0005-0000-0000-00008D4B0000}"/>
    <cellStyle name="Vejica 2 15 4" xfId="15579" xr:uid="{00000000-0005-0000-0000-00008E4B0000}"/>
    <cellStyle name="Vejica 2 16" xfId="1464" xr:uid="{00000000-0005-0000-0000-00008F4B0000}"/>
    <cellStyle name="Vejica 2 16 2" xfId="18406" xr:uid="{00000000-0005-0000-0000-0000904B0000}"/>
    <cellStyle name="Vejica 2 17" xfId="5690" xr:uid="{00000000-0005-0000-0000-0000914B0000}"/>
    <cellStyle name="Vejica 2 17 2" xfId="19848" xr:uid="{00000000-0005-0000-0000-0000924B0000}"/>
    <cellStyle name="Vejica 2 18" xfId="9916" xr:uid="{00000000-0005-0000-0000-0000934B0000}"/>
    <cellStyle name="Vejica 2 18 2" xfId="24074" xr:uid="{00000000-0005-0000-0000-0000944B0000}"/>
    <cellStyle name="Vejica 2 19" xfId="14140" xr:uid="{00000000-0005-0000-0000-0000954B0000}"/>
    <cellStyle name="Vejica 2 19 2" xfId="28298" xr:uid="{00000000-0005-0000-0000-0000964B0000}"/>
    <cellStyle name="Vejica 2 2" xfId="10" xr:uid="{00000000-0005-0000-0000-0000974B0000}"/>
    <cellStyle name="Vejica 2 2 10" xfId="334" xr:uid="{00000000-0005-0000-0000-0000984B0000}"/>
    <cellStyle name="Vejica 2 2 10 2" xfId="686" xr:uid="{00000000-0005-0000-0000-0000994B0000}"/>
    <cellStyle name="Vejica 2 2 10 2 2" xfId="1390" xr:uid="{00000000-0005-0000-0000-00009A4B0000}"/>
    <cellStyle name="Vejica 2 2 10 2 2 2" xfId="5651" xr:uid="{00000000-0005-0000-0000-00009B4B0000}"/>
    <cellStyle name="Vejica 2 2 10 2 2 2 2" xfId="9877" xr:uid="{00000000-0005-0000-0000-00009C4B0000}"/>
    <cellStyle name="Vejica 2 2 10 2 2 2 2 2" xfId="24035" xr:uid="{00000000-0005-0000-0000-00009D4B0000}"/>
    <cellStyle name="Vejica 2 2 10 2 2 2 3" xfId="14103" xr:uid="{00000000-0005-0000-0000-00009E4B0000}"/>
    <cellStyle name="Vejica 2 2 10 2 2 2 3 2" xfId="28261" xr:uid="{00000000-0005-0000-0000-00009F4B0000}"/>
    <cellStyle name="Vejica 2 2 10 2 2 2 4" xfId="18361" xr:uid="{00000000-0005-0000-0000-0000A04B0000}"/>
    <cellStyle name="Vejica 2 2 10 2 2 3" xfId="4243" xr:uid="{00000000-0005-0000-0000-0000A14B0000}"/>
    <cellStyle name="Vejica 2 2 10 2 2 3 2" xfId="8469" xr:uid="{00000000-0005-0000-0000-0000A24B0000}"/>
    <cellStyle name="Vejica 2 2 10 2 2 3 2 2" xfId="22627" xr:uid="{00000000-0005-0000-0000-0000A34B0000}"/>
    <cellStyle name="Vejica 2 2 10 2 2 3 3" xfId="12695" xr:uid="{00000000-0005-0000-0000-0000A44B0000}"/>
    <cellStyle name="Vejica 2 2 10 2 2 3 3 2" xfId="26853" xr:uid="{00000000-0005-0000-0000-0000A54B0000}"/>
    <cellStyle name="Vejica 2 2 10 2 2 3 4" xfId="16953" xr:uid="{00000000-0005-0000-0000-0000A64B0000}"/>
    <cellStyle name="Vejica 2 2 10 2 2 4" xfId="2835" xr:uid="{00000000-0005-0000-0000-0000A74B0000}"/>
    <cellStyle name="Vejica 2 2 10 2 2 4 2" xfId="19777" xr:uid="{00000000-0005-0000-0000-0000A84B0000}"/>
    <cellStyle name="Vejica 2 2 10 2 2 5" xfId="7061" xr:uid="{00000000-0005-0000-0000-0000A94B0000}"/>
    <cellStyle name="Vejica 2 2 10 2 2 5 2" xfId="21219" xr:uid="{00000000-0005-0000-0000-0000AA4B0000}"/>
    <cellStyle name="Vejica 2 2 10 2 2 6" xfId="11287" xr:uid="{00000000-0005-0000-0000-0000AB4B0000}"/>
    <cellStyle name="Vejica 2 2 10 2 2 6 2" xfId="25445" xr:uid="{00000000-0005-0000-0000-0000AC4B0000}"/>
    <cellStyle name="Vejica 2 2 10 2 2 7" xfId="15545" xr:uid="{00000000-0005-0000-0000-0000AD4B0000}"/>
    <cellStyle name="Vejica 2 2 10 2 3" xfId="4947" xr:uid="{00000000-0005-0000-0000-0000AE4B0000}"/>
    <cellStyle name="Vejica 2 2 10 2 3 2" xfId="9173" xr:uid="{00000000-0005-0000-0000-0000AF4B0000}"/>
    <cellStyle name="Vejica 2 2 10 2 3 2 2" xfId="23331" xr:uid="{00000000-0005-0000-0000-0000B04B0000}"/>
    <cellStyle name="Vejica 2 2 10 2 3 3" xfId="13399" xr:uid="{00000000-0005-0000-0000-0000B14B0000}"/>
    <cellStyle name="Vejica 2 2 10 2 3 3 2" xfId="27557" xr:uid="{00000000-0005-0000-0000-0000B24B0000}"/>
    <cellStyle name="Vejica 2 2 10 2 3 4" xfId="17657" xr:uid="{00000000-0005-0000-0000-0000B34B0000}"/>
    <cellStyle name="Vejica 2 2 10 2 4" xfId="3539" xr:uid="{00000000-0005-0000-0000-0000B44B0000}"/>
    <cellStyle name="Vejica 2 2 10 2 4 2" xfId="7765" xr:uid="{00000000-0005-0000-0000-0000B54B0000}"/>
    <cellStyle name="Vejica 2 2 10 2 4 2 2" xfId="21923" xr:uid="{00000000-0005-0000-0000-0000B64B0000}"/>
    <cellStyle name="Vejica 2 2 10 2 4 3" xfId="11991" xr:uid="{00000000-0005-0000-0000-0000B74B0000}"/>
    <cellStyle name="Vejica 2 2 10 2 4 3 2" xfId="26149" xr:uid="{00000000-0005-0000-0000-0000B84B0000}"/>
    <cellStyle name="Vejica 2 2 10 2 4 4" xfId="16249" xr:uid="{00000000-0005-0000-0000-0000B94B0000}"/>
    <cellStyle name="Vejica 2 2 10 2 5" xfId="2131" xr:uid="{00000000-0005-0000-0000-0000BA4B0000}"/>
    <cellStyle name="Vejica 2 2 10 2 5 2" xfId="19073" xr:uid="{00000000-0005-0000-0000-0000BB4B0000}"/>
    <cellStyle name="Vejica 2 2 10 2 6" xfId="6357" xr:uid="{00000000-0005-0000-0000-0000BC4B0000}"/>
    <cellStyle name="Vejica 2 2 10 2 6 2" xfId="20515" xr:uid="{00000000-0005-0000-0000-0000BD4B0000}"/>
    <cellStyle name="Vejica 2 2 10 2 7" xfId="10583" xr:uid="{00000000-0005-0000-0000-0000BE4B0000}"/>
    <cellStyle name="Vejica 2 2 10 2 7 2" xfId="24741" xr:uid="{00000000-0005-0000-0000-0000BF4B0000}"/>
    <cellStyle name="Vejica 2 2 10 2 8" xfId="14841" xr:uid="{00000000-0005-0000-0000-0000C04B0000}"/>
    <cellStyle name="Vejica 2 2 10 3" xfId="1038" xr:uid="{00000000-0005-0000-0000-0000C14B0000}"/>
    <cellStyle name="Vejica 2 2 10 3 2" xfId="5299" xr:uid="{00000000-0005-0000-0000-0000C24B0000}"/>
    <cellStyle name="Vejica 2 2 10 3 2 2" xfId="9525" xr:uid="{00000000-0005-0000-0000-0000C34B0000}"/>
    <cellStyle name="Vejica 2 2 10 3 2 2 2" xfId="23683" xr:uid="{00000000-0005-0000-0000-0000C44B0000}"/>
    <cellStyle name="Vejica 2 2 10 3 2 3" xfId="13751" xr:uid="{00000000-0005-0000-0000-0000C54B0000}"/>
    <cellStyle name="Vejica 2 2 10 3 2 3 2" xfId="27909" xr:uid="{00000000-0005-0000-0000-0000C64B0000}"/>
    <cellStyle name="Vejica 2 2 10 3 2 4" xfId="18009" xr:uid="{00000000-0005-0000-0000-0000C74B0000}"/>
    <cellStyle name="Vejica 2 2 10 3 3" xfId="3891" xr:uid="{00000000-0005-0000-0000-0000C84B0000}"/>
    <cellStyle name="Vejica 2 2 10 3 3 2" xfId="8117" xr:uid="{00000000-0005-0000-0000-0000C94B0000}"/>
    <cellStyle name="Vejica 2 2 10 3 3 2 2" xfId="22275" xr:uid="{00000000-0005-0000-0000-0000CA4B0000}"/>
    <cellStyle name="Vejica 2 2 10 3 3 3" xfId="12343" xr:uid="{00000000-0005-0000-0000-0000CB4B0000}"/>
    <cellStyle name="Vejica 2 2 10 3 3 3 2" xfId="26501" xr:uid="{00000000-0005-0000-0000-0000CC4B0000}"/>
    <cellStyle name="Vejica 2 2 10 3 3 4" xfId="16601" xr:uid="{00000000-0005-0000-0000-0000CD4B0000}"/>
    <cellStyle name="Vejica 2 2 10 3 4" xfId="2483" xr:uid="{00000000-0005-0000-0000-0000CE4B0000}"/>
    <cellStyle name="Vejica 2 2 10 3 4 2" xfId="19425" xr:uid="{00000000-0005-0000-0000-0000CF4B0000}"/>
    <cellStyle name="Vejica 2 2 10 3 5" xfId="6709" xr:uid="{00000000-0005-0000-0000-0000D04B0000}"/>
    <cellStyle name="Vejica 2 2 10 3 5 2" xfId="20867" xr:uid="{00000000-0005-0000-0000-0000D14B0000}"/>
    <cellStyle name="Vejica 2 2 10 3 6" xfId="10935" xr:uid="{00000000-0005-0000-0000-0000D24B0000}"/>
    <cellStyle name="Vejica 2 2 10 3 6 2" xfId="25093" xr:uid="{00000000-0005-0000-0000-0000D34B0000}"/>
    <cellStyle name="Vejica 2 2 10 3 7" xfId="15193" xr:uid="{00000000-0005-0000-0000-0000D44B0000}"/>
    <cellStyle name="Vejica 2 2 10 4" xfId="4595" xr:uid="{00000000-0005-0000-0000-0000D54B0000}"/>
    <cellStyle name="Vejica 2 2 10 4 2" xfId="8821" xr:uid="{00000000-0005-0000-0000-0000D64B0000}"/>
    <cellStyle name="Vejica 2 2 10 4 2 2" xfId="22979" xr:uid="{00000000-0005-0000-0000-0000D74B0000}"/>
    <cellStyle name="Vejica 2 2 10 4 3" xfId="13047" xr:uid="{00000000-0005-0000-0000-0000D84B0000}"/>
    <cellStyle name="Vejica 2 2 10 4 3 2" xfId="27205" xr:uid="{00000000-0005-0000-0000-0000D94B0000}"/>
    <cellStyle name="Vejica 2 2 10 4 4" xfId="17305" xr:uid="{00000000-0005-0000-0000-0000DA4B0000}"/>
    <cellStyle name="Vejica 2 2 10 5" xfId="3187" xr:uid="{00000000-0005-0000-0000-0000DB4B0000}"/>
    <cellStyle name="Vejica 2 2 10 5 2" xfId="7413" xr:uid="{00000000-0005-0000-0000-0000DC4B0000}"/>
    <cellStyle name="Vejica 2 2 10 5 2 2" xfId="21571" xr:uid="{00000000-0005-0000-0000-0000DD4B0000}"/>
    <cellStyle name="Vejica 2 2 10 5 3" xfId="11639" xr:uid="{00000000-0005-0000-0000-0000DE4B0000}"/>
    <cellStyle name="Vejica 2 2 10 5 3 2" xfId="25797" xr:uid="{00000000-0005-0000-0000-0000DF4B0000}"/>
    <cellStyle name="Vejica 2 2 10 5 4" xfId="15897" xr:uid="{00000000-0005-0000-0000-0000E04B0000}"/>
    <cellStyle name="Vejica 2 2 10 6" xfId="1779" xr:uid="{00000000-0005-0000-0000-0000E14B0000}"/>
    <cellStyle name="Vejica 2 2 10 6 2" xfId="18721" xr:uid="{00000000-0005-0000-0000-0000E24B0000}"/>
    <cellStyle name="Vejica 2 2 10 7" xfId="6005" xr:uid="{00000000-0005-0000-0000-0000E34B0000}"/>
    <cellStyle name="Vejica 2 2 10 7 2" xfId="20163" xr:uid="{00000000-0005-0000-0000-0000E44B0000}"/>
    <cellStyle name="Vejica 2 2 10 8" xfId="10231" xr:uid="{00000000-0005-0000-0000-0000E54B0000}"/>
    <cellStyle name="Vejica 2 2 10 8 2" xfId="24389" xr:uid="{00000000-0005-0000-0000-0000E64B0000}"/>
    <cellStyle name="Vejica 2 2 10 9" xfId="14489" xr:uid="{00000000-0005-0000-0000-0000E74B0000}"/>
    <cellStyle name="Vejica 2 2 11" xfId="370" xr:uid="{00000000-0005-0000-0000-0000E84B0000}"/>
    <cellStyle name="Vejica 2 2 11 2" xfId="1074" xr:uid="{00000000-0005-0000-0000-0000E94B0000}"/>
    <cellStyle name="Vejica 2 2 11 2 2" xfId="5335" xr:uid="{00000000-0005-0000-0000-0000EA4B0000}"/>
    <cellStyle name="Vejica 2 2 11 2 2 2" xfId="9561" xr:uid="{00000000-0005-0000-0000-0000EB4B0000}"/>
    <cellStyle name="Vejica 2 2 11 2 2 2 2" xfId="23719" xr:uid="{00000000-0005-0000-0000-0000EC4B0000}"/>
    <cellStyle name="Vejica 2 2 11 2 2 3" xfId="13787" xr:uid="{00000000-0005-0000-0000-0000ED4B0000}"/>
    <cellStyle name="Vejica 2 2 11 2 2 3 2" xfId="27945" xr:uid="{00000000-0005-0000-0000-0000EE4B0000}"/>
    <cellStyle name="Vejica 2 2 11 2 2 4" xfId="18045" xr:uid="{00000000-0005-0000-0000-0000EF4B0000}"/>
    <cellStyle name="Vejica 2 2 11 2 3" xfId="3927" xr:uid="{00000000-0005-0000-0000-0000F04B0000}"/>
    <cellStyle name="Vejica 2 2 11 2 3 2" xfId="8153" xr:uid="{00000000-0005-0000-0000-0000F14B0000}"/>
    <cellStyle name="Vejica 2 2 11 2 3 2 2" xfId="22311" xr:uid="{00000000-0005-0000-0000-0000F24B0000}"/>
    <cellStyle name="Vejica 2 2 11 2 3 3" xfId="12379" xr:uid="{00000000-0005-0000-0000-0000F34B0000}"/>
    <cellStyle name="Vejica 2 2 11 2 3 3 2" xfId="26537" xr:uid="{00000000-0005-0000-0000-0000F44B0000}"/>
    <cellStyle name="Vejica 2 2 11 2 3 4" xfId="16637" xr:uid="{00000000-0005-0000-0000-0000F54B0000}"/>
    <cellStyle name="Vejica 2 2 11 2 4" xfId="2519" xr:uid="{00000000-0005-0000-0000-0000F64B0000}"/>
    <cellStyle name="Vejica 2 2 11 2 4 2" xfId="19461" xr:uid="{00000000-0005-0000-0000-0000F74B0000}"/>
    <cellStyle name="Vejica 2 2 11 2 5" xfId="6745" xr:uid="{00000000-0005-0000-0000-0000F84B0000}"/>
    <cellStyle name="Vejica 2 2 11 2 5 2" xfId="20903" xr:uid="{00000000-0005-0000-0000-0000F94B0000}"/>
    <cellStyle name="Vejica 2 2 11 2 6" xfId="10971" xr:uid="{00000000-0005-0000-0000-0000FA4B0000}"/>
    <cellStyle name="Vejica 2 2 11 2 6 2" xfId="25129" xr:uid="{00000000-0005-0000-0000-0000FB4B0000}"/>
    <cellStyle name="Vejica 2 2 11 2 7" xfId="15229" xr:uid="{00000000-0005-0000-0000-0000FC4B0000}"/>
    <cellStyle name="Vejica 2 2 11 3" xfId="4631" xr:uid="{00000000-0005-0000-0000-0000FD4B0000}"/>
    <cellStyle name="Vejica 2 2 11 3 2" xfId="8857" xr:uid="{00000000-0005-0000-0000-0000FE4B0000}"/>
    <cellStyle name="Vejica 2 2 11 3 2 2" xfId="23015" xr:uid="{00000000-0005-0000-0000-0000FF4B0000}"/>
    <cellStyle name="Vejica 2 2 11 3 3" xfId="13083" xr:uid="{00000000-0005-0000-0000-0000004C0000}"/>
    <cellStyle name="Vejica 2 2 11 3 3 2" xfId="27241" xr:uid="{00000000-0005-0000-0000-0000014C0000}"/>
    <cellStyle name="Vejica 2 2 11 3 4" xfId="17341" xr:uid="{00000000-0005-0000-0000-0000024C0000}"/>
    <cellStyle name="Vejica 2 2 11 4" xfId="3223" xr:uid="{00000000-0005-0000-0000-0000034C0000}"/>
    <cellStyle name="Vejica 2 2 11 4 2" xfId="7449" xr:uid="{00000000-0005-0000-0000-0000044C0000}"/>
    <cellStyle name="Vejica 2 2 11 4 2 2" xfId="21607" xr:uid="{00000000-0005-0000-0000-0000054C0000}"/>
    <cellStyle name="Vejica 2 2 11 4 3" xfId="11675" xr:uid="{00000000-0005-0000-0000-0000064C0000}"/>
    <cellStyle name="Vejica 2 2 11 4 3 2" xfId="25833" xr:uid="{00000000-0005-0000-0000-0000074C0000}"/>
    <cellStyle name="Vejica 2 2 11 4 4" xfId="15933" xr:uid="{00000000-0005-0000-0000-0000084C0000}"/>
    <cellStyle name="Vejica 2 2 11 5" xfId="1815" xr:uid="{00000000-0005-0000-0000-0000094C0000}"/>
    <cellStyle name="Vejica 2 2 11 5 2" xfId="18757" xr:uid="{00000000-0005-0000-0000-00000A4C0000}"/>
    <cellStyle name="Vejica 2 2 11 6" xfId="6041" xr:uid="{00000000-0005-0000-0000-00000B4C0000}"/>
    <cellStyle name="Vejica 2 2 11 6 2" xfId="20199" xr:uid="{00000000-0005-0000-0000-00000C4C0000}"/>
    <cellStyle name="Vejica 2 2 11 7" xfId="10267" xr:uid="{00000000-0005-0000-0000-00000D4C0000}"/>
    <cellStyle name="Vejica 2 2 11 7 2" xfId="24425" xr:uid="{00000000-0005-0000-0000-00000E4C0000}"/>
    <cellStyle name="Vejica 2 2 11 8" xfId="14525" xr:uid="{00000000-0005-0000-0000-00000F4C0000}"/>
    <cellStyle name="Vejica 2 2 12" xfId="722" xr:uid="{00000000-0005-0000-0000-0000104C0000}"/>
    <cellStyle name="Vejica 2 2 12 2" xfId="4983" xr:uid="{00000000-0005-0000-0000-0000114C0000}"/>
    <cellStyle name="Vejica 2 2 12 2 2" xfId="9209" xr:uid="{00000000-0005-0000-0000-0000124C0000}"/>
    <cellStyle name="Vejica 2 2 12 2 2 2" xfId="23367" xr:uid="{00000000-0005-0000-0000-0000134C0000}"/>
    <cellStyle name="Vejica 2 2 12 2 3" xfId="13435" xr:uid="{00000000-0005-0000-0000-0000144C0000}"/>
    <cellStyle name="Vejica 2 2 12 2 3 2" xfId="27593" xr:uid="{00000000-0005-0000-0000-0000154C0000}"/>
    <cellStyle name="Vejica 2 2 12 2 4" xfId="17693" xr:uid="{00000000-0005-0000-0000-0000164C0000}"/>
    <cellStyle name="Vejica 2 2 12 3" xfId="3575" xr:uid="{00000000-0005-0000-0000-0000174C0000}"/>
    <cellStyle name="Vejica 2 2 12 3 2" xfId="7801" xr:uid="{00000000-0005-0000-0000-0000184C0000}"/>
    <cellStyle name="Vejica 2 2 12 3 2 2" xfId="21959" xr:uid="{00000000-0005-0000-0000-0000194C0000}"/>
    <cellStyle name="Vejica 2 2 12 3 3" xfId="12027" xr:uid="{00000000-0005-0000-0000-00001A4C0000}"/>
    <cellStyle name="Vejica 2 2 12 3 3 2" xfId="26185" xr:uid="{00000000-0005-0000-0000-00001B4C0000}"/>
    <cellStyle name="Vejica 2 2 12 3 4" xfId="16285" xr:uid="{00000000-0005-0000-0000-00001C4C0000}"/>
    <cellStyle name="Vejica 2 2 12 4" xfId="2167" xr:uid="{00000000-0005-0000-0000-00001D4C0000}"/>
    <cellStyle name="Vejica 2 2 12 4 2" xfId="19109" xr:uid="{00000000-0005-0000-0000-00001E4C0000}"/>
    <cellStyle name="Vejica 2 2 12 5" xfId="6393" xr:uid="{00000000-0005-0000-0000-00001F4C0000}"/>
    <cellStyle name="Vejica 2 2 12 5 2" xfId="20551" xr:uid="{00000000-0005-0000-0000-0000204C0000}"/>
    <cellStyle name="Vejica 2 2 12 6" xfId="10619" xr:uid="{00000000-0005-0000-0000-0000214C0000}"/>
    <cellStyle name="Vejica 2 2 12 6 2" xfId="24777" xr:uid="{00000000-0005-0000-0000-0000224C0000}"/>
    <cellStyle name="Vejica 2 2 12 7" xfId="14877" xr:uid="{00000000-0005-0000-0000-0000234C0000}"/>
    <cellStyle name="Vejica 2 2 13" xfId="1428" xr:uid="{00000000-0005-0000-0000-0000244C0000}"/>
    <cellStyle name="Vejica 2 2 13 2" xfId="4279" xr:uid="{00000000-0005-0000-0000-0000254C0000}"/>
    <cellStyle name="Vejica 2 2 13 2 2" xfId="19813" xr:uid="{00000000-0005-0000-0000-0000264C0000}"/>
    <cellStyle name="Vejica 2 2 13 3" xfId="8505" xr:uid="{00000000-0005-0000-0000-0000274C0000}"/>
    <cellStyle name="Vejica 2 2 13 3 2" xfId="22663" xr:uid="{00000000-0005-0000-0000-0000284C0000}"/>
    <cellStyle name="Vejica 2 2 13 4" xfId="12731" xr:uid="{00000000-0005-0000-0000-0000294C0000}"/>
    <cellStyle name="Vejica 2 2 13 4 2" xfId="26889" xr:uid="{00000000-0005-0000-0000-00002A4C0000}"/>
    <cellStyle name="Vejica 2 2 13 5" xfId="16989" xr:uid="{00000000-0005-0000-0000-00002B4C0000}"/>
    <cellStyle name="Vejica 2 2 14" xfId="2871" xr:uid="{00000000-0005-0000-0000-00002C4C0000}"/>
    <cellStyle name="Vejica 2 2 14 2" xfId="7097" xr:uid="{00000000-0005-0000-0000-00002D4C0000}"/>
    <cellStyle name="Vejica 2 2 14 2 2" xfId="21255" xr:uid="{00000000-0005-0000-0000-00002E4C0000}"/>
    <cellStyle name="Vejica 2 2 14 3" xfId="11323" xr:uid="{00000000-0005-0000-0000-00002F4C0000}"/>
    <cellStyle name="Vejica 2 2 14 3 2" xfId="25481" xr:uid="{00000000-0005-0000-0000-0000304C0000}"/>
    <cellStyle name="Vejica 2 2 14 4" xfId="15581" xr:uid="{00000000-0005-0000-0000-0000314C0000}"/>
    <cellStyle name="Vejica 2 2 15" xfId="1465" xr:uid="{00000000-0005-0000-0000-0000324C0000}"/>
    <cellStyle name="Vejica 2 2 15 2" xfId="18407" xr:uid="{00000000-0005-0000-0000-0000334C0000}"/>
    <cellStyle name="Vejica 2 2 16" xfId="5691" xr:uid="{00000000-0005-0000-0000-0000344C0000}"/>
    <cellStyle name="Vejica 2 2 16 2" xfId="19849" xr:uid="{00000000-0005-0000-0000-0000354C0000}"/>
    <cellStyle name="Vejica 2 2 17" xfId="9917" xr:uid="{00000000-0005-0000-0000-0000364C0000}"/>
    <cellStyle name="Vejica 2 2 17 2" xfId="24075" xr:uid="{00000000-0005-0000-0000-0000374C0000}"/>
    <cellStyle name="Vejica 2 2 18" xfId="14141" xr:uid="{00000000-0005-0000-0000-0000384C0000}"/>
    <cellStyle name="Vejica 2 2 18 2" xfId="28299" xr:uid="{00000000-0005-0000-0000-0000394C0000}"/>
    <cellStyle name="Vejica 2 2 19" xfId="14175" xr:uid="{00000000-0005-0000-0000-00003A4C0000}"/>
    <cellStyle name="Vejica 2 2 2" xfId="14" xr:uid="{00000000-0005-0000-0000-00003B4C0000}"/>
    <cellStyle name="Vejica 2 2 2 10" xfId="374" xr:uid="{00000000-0005-0000-0000-00003C4C0000}"/>
    <cellStyle name="Vejica 2 2 2 10 2" xfId="1078" xr:uid="{00000000-0005-0000-0000-00003D4C0000}"/>
    <cellStyle name="Vejica 2 2 2 10 2 2" xfId="5339" xr:uid="{00000000-0005-0000-0000-00003E4C0000}"/>
    <cellStyle name="Vejica 2 2 2 10 2 2 2" xfId="9565" xr:uid="{00000000-0005-0000-0000-00003F4C0000}"/>
    <cellStyle name="Vejica 2 2 2 10 2 2 2 2" xfId="23723" xr:uid="{00000000-0005-0000-0000-0000404C0000}"/>
    <cellStyle name="Vejica 2 2 2 10 2 2 3" xfId="13791" xr:uid="{00000000-0005-0000-0000-0000414C0000}"/>
    <cellStyle name="Vejica 2 2 2 10 2 2 3 2" xfId="27949" xr:uid="{00000000-0005-0000-0000-0000424C0000}"/>
    <cellStyle name="Vejica 2 2 2 10 2 2 4" xfId="18049" xr:uid="{00000000-0005-0000-0000-0000434C0000}"/>
    <cellStyle name="Vejica 2 2 2 10 2 3" xfId="3931" xr:uid="{00000000-0005-0000-0000-0000444C0000}"/>
    <cellStyle name="Vejica 2 2 2 10 2 3 2" xfId="8157" xr:uid="{00000000-0005-0000-0000-0000454C0000}"/>
    <cellStyle name="Vejica 2 2 2 10 2 3 2 2" xfId="22315" xr:uid="{00000000-0005-0000-0000-0000464C0000}"/>
    <cellStyle name="Vejica 2 2 2 10 2 3 3" xfId="12383" xr:uid="{00000000-0005-0000-0000-0000474C0000}"/>
    <cellStyle name="Vejica 2 2 2 10 2 3 3 2" xfId="26541" xr:uid="{00000000-0005-0000-0000-0000484C0000}"/>
    <cellStyle name="Vejica 2 2 2 10 2 3 4" xfId="16641" xr:uid="{00000000-0005-0000-0000-0000494C0000}"/>
    <cellStyle name="Vejica 2 2 2 10 2 4" xfId="2523" xr:uid="{00000000-0005-0000-0000-00004A4C0000}"/>
    <cellStyle name="Vejica 2 2 2 10 2 4 2" xfId="19465" xr:uid="{00000000-0005-0000-0000-00004B4C0000}"/>
    <cellStyle name="Vejica 2 2 2 10 2 5" xfId="6749" xr:uid="{00000000-0005-0000-0000-00004C4C0000}"/>
    <cellStyle name="Vejica 2 2 2 10 2 5 2" xfId="20907" xr:uid="{00000000-0005-0000-0000-00004D4C0000}"/>
    <cellStyle name="Vejica 2 2 2 10 2 6" xfId="10975" xr:uid="{00000000-0005-0000-0000-00004E4C0000}"/>
    <cellStyle name="Vejica 2 2 2 10 2 6 2" xfId="25133" xr:uid="{00000000-0005-0000-0000-00004F4C0000}"/>
    <cellStyle name="Vejica 2 2 2 10 2 7" xfId="15233" xr:uid="{00000000-0005-0000-0000-0000504C0000}"/>
    <cellStyle name="Vejica 2 2 2 10 3" xfId="4635" xr:uid="{00000000-0005-0000-0000-0000514C0000}"/>
    <cellStyle name="Vejica 2 2 2 10 3 2" xfId="8861" xr:uid="{00000000-0005-0000-0000-0000524C0000}"/>
    <cellStyle name="Vejica 2 2 2 10 3 2 2" xfId="23019" xr:uid="{00000000-0005-0000-0000-0000534C0000}"/>
    <cellStyle name="Vejica 2 2 2 10 3 3" xfId="13087" xr:uid="{00000000-0005-0000-0000-0000544C0000}"/>
    <cellStyle name="Vejica 2 2 2 10 3 3 2" xfId="27245" xr:uid="{00000000-0005-0000-0000-0000554C0000}"/>
    <cellStyle name="Vejica 2 2 2 10 3 4" xfId="17345" xr:uid="{00000000-0005-0000-0000-0000564C0000}"/>
    <cellStyle name="Vejica 2 2 2 10 4" xfId="3227" xr:uid="{00000000-0005-0000-0000-0000574C0000}"/>
    <cellStyle name="Vejica 2 2 2 10 4 2" xfId="7453" xr:uid="{00000000-0005-0000-0000-0000584C0000}"/>
    <cellStyle name="Vejica 2 2 2 10 4 2 2" xfId="21611" xr:uid="{00000000-0005-0000-0000-0000594C0000}"/>
    <cellStyle name="Vejica 2 2 2 10 4 3" xfId="11679" xr:uid="{00000000-0005-0000-0000-00005A4C0000}"/>
    <cellStyle name="Vejica 2 2 2 10 4 3 2" xfId="25837" xr:uid="{00000000-0005-0000-0000-00005B4C0000}"/>
    <cellStyle name="Vejica 2 2 2 10 4 4" xfId="15937" xr:uid="{00000000-0005-0000-0000-00005C4C0000}"/>
    <cellStyle name="Vejica 2 2 2 10 5" xfId="1819" xr:uid="{00000000-0005-0000-0000-00005D4C0000}"/>
    <cellStyle name="Vejica 2 2 2 10 5 2" xfId="18761" xr:uid="{00000000-0005-0000-0000-00005E4C0000}"/>
    <cellStyle name="Vejica 2 2 2 10 6" xfId="6045" xr:uid="{00000000-0005-0000-0000-00005F4C0000}"/>
    <cellStyle name="Vejica 2 2 2 10 6 2" xfId="20203" xr:uid="{00000000-0005-0000-0000-0000604C0000}"/>
    <cellStyle name="Vejica 2 2 2 10 7" xfId="10271" xr:uid="{00000000-0005-0000-0000-0000614C0000}"/>
    <cellStyle name="Vejica 2 2 2 10 7 2" xfId="24429" xr:uid="{00000000-0005-0000-0000-0000624C0000}"/>
    <cellStyle name="Vejica 2 2 2 10 8" xfId="14529" xr:uid="{00000000-0005-0000-0000-0000634C0000}"/>
    <cellStyle name="Vejica 2 2 2 11" xfId="726" xr:uid="{00000000-0005-0000-0000-0000644C0000}"/>
    <cellStyle name="Vejica 2 2 2 11 2" xfId="4987" xr:uid="{00000000-0005-0000-0000-0000654C0000}"/>
    <cellStyle name="Vejica 2 2 2 11 2 2" xfId="9213" xr:uid="{00000000-0005-0000-0000-0000664C0000}"/>
    <cellStyle name="Vejica 2 2 2 11 2 2 2" xfId="23371" xr:uid="{00000000-0005-0000-0000-0000674C0000}"/>
    <cellStyle name="Vejica 2 2 2 11 2 3" xfId="13439" xr:uid="{00000000-0005-0000-0000-0000684C0000}"/>
    <cellStyle name="Vejica 2 2 2 11 2 3 2" xfId="27597" xr:uid="{00000000-0005-0000-0000-0000694C0000}"/>
    <cellStyle name="Vejica 2 2 2 11 2 4" xfId="17697" xr:uid="{00000000-0005-0000-0000-00006A4C0000}"/>
    <cellStyle name="Vejica 2 2 2 11 3" xfId="3579" xr:uid="{00000000-0005-0000-0000-00006B4C0000}"/>
    <cellStyle name="Vejica 2 2 2 11 3 2" xfId="7805" xr:uid="{00000000-0005-0000-0000-00006C4C0000}"/>
    <cellStyle name="Vejica 2 2 2 11 3 2 2" xfId="21963" xr:uid="{00000000-0005-0000-0000-00006D4C0000}"/>
    <cellStyle name="Vejica 2 2 2 11 3 3" xfId="12031" xr:uid="{00000000-0005-0000-0000-00006E4C0000}"/>
    <cellStyle name="Vejica 2 2 2 11 3 3 2" xfId="26189" xr:uid="{00000000-0005-0000-0000-00006F4C0000}"/>
    <cellStyle name="Vejica 2 2 2 11 3 4" xfId="16289" xr:uid="{00000000-0005-0000-0000-0000704C0000}"/>
    <cellStyle name="Vejica 2 2 2 11 4" xfId="2171" xr:uid="{00000000-0005-0000-0000-0000714C0000}"/>
    <cellStyle name="Vejica 2 2 2 11 4 2" xfId="19113" xr:uid="{00000000-0005-0000-0000-0000724C0000}"/>
    <cellStyle name="Vejica 2 2 2 11 5" xfId="6397" xr:uid="{00000000-0005-0000-0000-0000734C0000}"/>
    <cellStyle name="Vejica 2 2 2 11 5 2" xfId="20555" xr:uid="{00000000-0005-0000-0000-0000744C0000}"/>
    <cellStyle name="Vejica 2 2 2 11 6" xfId="10623" xr:uid="{00000000-0005-0000-0000-0000754C0000}"/>
    <cellStyle name="Vejica 2 2 2 11 6 2" xfId="24781" xr:uid="{00000000-0005-0000-0000-0000764C0000}"/>
    <cellStyle name="Vejica 2 2 2 11 7" xfId="14881" xr:uid="{00000000-0005-0000-0000-0000774C0000}"/>
    <cellStyle name="Vejica 2 2 2 12" xfId="1429" xr:uid="{00000000-0005-0000-0000-0000784C0000}"/>
    <cellStyle name="Vejica 2 2 2 12 2" xfId="4283" xr:uid="{00000000-0005-0000-0000-0000794C0000}"/>
    <cellStyle name="Vejica 2 2 2 12 2 2" xfId="19817" xr:uid="{00000000-0005-0000-0000-00007A4C0000}"/>
    <cellStyle name="Vejica 2 2 2 12 3" xfId="8509" xr:uid="{00000000-0005-0000-0000-00007B4C0000}"/>
    <cellStyle name="Vejica 2 2 2 12 3 2" xfId="22667" xr:uid="{00000000-0005-0000-0000-00007C4C0000}"/>
    <cellStyle name="Vejica 2 2 2 12 4" xfId="12735" xr:uid="{00000000-0005-0000-0000-00007D4C0000}"/>
    <cellStyle name="Vejica 2 2 2 12 4 2" xfId="26893" xr:uid="{00000000-0005-0000-0000-00007E4C0000}"/>
    <cellStyle name="Vejica 2 2 2 12 5" xfId="16993" xr:uid="{00000000-0005-0000-0000-00007F4C0000}"/>
    <cellStyle name="Vejica 2 2 2 13" xfId="2875" xr:uid="{00000000-0005-0000-0000-0000804C0000}"/>
    <cellStyle name="Vejica 2 2 2 13 2" xfId="7101" xr:uid="{00000000-0005-0000-0000-0000814C0000}"/>
    <cellStyle name="Vejica 2 2 2 13 2 2" xfId="21259" xr:uid="{00000000-0005-0000-0000-0000824C0000}"/>
    <cellStyle name="Vejica 2 2 2 13 3" xfId="11327" xr:uid="{00000000-0005-0000-0000-0000834C0000}"/>
    <cellStyle name="Vejica 2 2 2 13 3 2" xfId="25485" xr:uid="{00000000-0005-0000-0000-0000844C0000}"/>
    <cellStyle name="Vejica 2 2 2 13 4" xfId="15585" xr:uid="{00000000-0005-0000-0000-0000854C0000}"/>
    <cellStyle name="Vejica 2 2 2 14" xfId="1466" xr:uid="{00000000-0005-0000-0000-0000864C0000}"/>
    <cellStyle name="Vejica 2 2 2 14 2" xfId="18408" xr:uid="{00000000-0005-0000-0000-0000874C0000}"/>
    <cellStyle name="Vejica 2 2 2 15" xfId="5692" xr:uid="{00000000-0005-0000-0000-0000884C0000}"/>
    <cellStyle name="Vejica 2 2 2 15 2" xfId="19850" xr:uid="{00000000-0005-0000-0000-0000894C0000}"/>
    <cellStyle name="Vejica 2 2 2 16" xfId="9918" xr:uid="{00000000-0005-0000-0000-00008A4C0000}"/>
    <cellStyle name="Vejica 2 2 2 16 2" xfId="24076" xr:uid="{00000000-0005-0000-0000-00008B4C0000}"/>
    <cellStyle name="Vejica 2 2 2 17" xfId="14142" xr:uid="{00000000-0005-0000-0000-00008C4C0000}"/>
    <cellStyle name="Vejica 2 2 2 17 2" xfId="28300" xr:uid="{00000000-0005-0000-0000-00008D4C0000}"/>
    <cellStyle name="Vejica 2 2 2 18" xfId="14176" xr:uid="{00000000-0005-0000-0000-00008E4C0000}"/>
    <cellStyle name="Vejica 2 2 2 2" xfId="23" xr:uid="{00000000-0005-0000-0000-00008F4C0000}"/>
    <cellStyle name="Vejica 2 2 2 2 10" xfId="734" xr:uid="{00000000-0005-0000-0000-0000904C0000}"/>
    <cellStyle name="Vejica 2 2 2 2 10 2" xfId="4995" xr:uid="{00000000-0005-0000-0000-0000914C0000}"/>
    <cellStyle name="Vejica 2 2 2 2 10 2 2" xfId="9221" xr:uid="{00000000-0005-0000-0000-0000924C0000}"/>
    <cellStyle name="Vejica 2 2 2 2 10 2 2 2" xfId="23379" xr:uid="{00000000-0005-0000-0000-0000934C0000}"/>
    <cellStyle name="Vejica 2 2 2 2 10 2 3" xfId="13447" xr:uid="{00000000-0005-0000-0000-0000944C0000}"/>
    <cellStyle name="Vejica 2 2 2 2 10 2 3 2" xfId="27605" xr:uid="{00000000-0005-0000-0000-0000954C0000}"/>
    <cellStyle name="Vejica 2 2 2 2 10 2 4" xfId="17705" xr:uid="{00000000-0005-0000-0000-0000964C0000}"/>
    <cellStyle name="Vejica 2 2 2 2 10 3" xfId="3587" xr:uid="{00000000-0005-0000-0000-0000974C0000}"/>
    <cellStyle name="Vejica 2 2 2 2 10 3 2" xfId="7813" xr:uid="{00000000-0005-0000-0000-0000984C0000}"/>
    <cellStyle name="Vejica 2 2 2 2 10 3 2 2" xfId="21971" xr:uid="{00000000-0005-0000-0000-0000994C0000}"/>
    <cellStyle name="Vejica 2 2 2 2 10 3 3" xfId="12039" xr:uid="{00000000-0005-0000-0000-00009A4C0000}"/>
    <cellStyle name="Vejica 2 2 2 2 10 3 3 2" xfId="26197" xr:uid="{00000000-0005-0000-0000-00009B4C0000}"/>
    <cellStyle name="Vejica 2 2 2 2 10 3 4" xfId="16297" xr:uid="{00000000-0005-0000-0000-00009C4C0000}"/>
    <cellStyle name="Vejica 2 2 2 2 10 4" xfId="2179" xr:uid="{00000000-0005-0000-0000-00009D4C0000}"/>
    <cellStyle name="Vejica 2 2 2 2 10 4 2" xfId="19121" xr:uid="{00000000-0005-0000-0000-00009E4C0000}"/>
    <cellStyle name="Vejica 2 2 2 2 10 5" xfId="6405" xr:uid="{00000000-0005-0000-0000-00009F4C0000}"/>
    <cellStyle name="Vejica 2 2 2 2 10 5 2" xfId="20563" xr:uid="{00000000-0005-0000-0000-0000A04C0000}"/>
    <cellStyle name="Vejica 2 2 2 2 10 6" xfId="10631" xr:uid="{00000000-0005-0000-0000-0000A14C0000}"/>
    <cellStyle name="Vejica 2 2 2 2 10 6 2" xfId="24789" xr:uid="{00000000-0005-0000-0000-0000A24C0000}"/>
    <cellStyle name="Vejica 2 2 2 2 10 7" xfId="14889" xr:uid="{00000000-0005-0000-0000-0000A34C0000}"/>
    <cellStyle name="Vejica 2 2 2 2 11" xfId="1437" xr:uid="{00000000-0005-0000-0000-0000A44C0000}"/>
    <cellStyle name="Vejica 2 2 2 2 11 2" xfId="4291" xr:uid="{00000000-0005-0000-0000-0000A54C0000}"/>
    <cellStyle name="Vejica 2 2 2 2 11 2 2" xfId="19825" xr:uid="{00000000-0005-0000-0000-0000A64C0000}"/>
    <cellStyle name="Vejica 2 2 2 2 11 3" xfId="8517" xr:uid="{00000000-0005-0000-0000-0000A74C0000}"/>
    <cellStyle name="Vejica 2 2 2 2 11 3 2" xfId="22675" xr:uid="{00000000-0005-0000-0000-0000A84C0000}"/>
    <cellStyle name="Vejica 2 2 2 2 11 4" xfId="12743" xr:uid="{00000000-0005-0000-0000-0000A94C0000}"/>
    <cellStyle name="Vejica 2 2 2 2 11 4 2" xfId="26901" xr:uid="{00000000-0005-0000-0000-0000AA4C0000}"/>
    <cellStyle name="Vejica 2 2 2 2 11 5" xfId="17001" xr:uid="{00000000-0005-0000-0000-0000AB4C0000}"/>
    <cellStyle name="Vejica 2 2 2 2 12" xfId="2883" xr:uid="{00000000-0005-0000-0000-0000AC4C0000}"/>
    <cellStyle name="Vejica 2 2 2 2 12 2" xfId="7109" xr:uid="{00000000-0005-0000-0000-0000AD4C0000}"/>
    <cellStyle name="Vejica 2 2 2 2 12 2 2" xfId="21267" xr:uid="{00000000-0005-0000-0000-0000AE4C0000}"/>
    <cellStyle name="Vejica 2 2 2 2 12 3" xfId="11335" xr:uid="{00000000-0005-0000-0000-0000AF4C0000}"/>
    <cellStyle name="Vejica 2 2 2 2 12 3 2" xfId="25493" xr:uid="{00000000-0005-0000-0000-0000B04C0000}"/>
    <cellStyle name="Vejica 2 2 2 2 12 4" xfId="15593" xr:uid="{00000000-0005-0000-0000-0000B14C0000}"/>
    <cellStyle name="Vejica 2 2 2 2 13" xfId="1474" xr:uid="{00000000-0005-0000-0000-0000B24C0000}"/>
    <cellStyle name="Vejica 2 2 2 2 13 2" xfId="18416" xr:uid="{00000000-0005-0000-0000-0000B34C0000}"/>
    <cellStyle name="Vejica 2 2 2 2 14" xfId="5700" xr:uid="{00000000-0005-0000-0000-0000B44C0000}"/>
    <cellStyle name="Vejica 2 2 2 2 14 2" xfId="19858" xr:uid="{00000000-0005-0000-0000-0000B54C0000}"/>
    <cellStyle name="Vejica 2 2 2 2 15" xfId="9926" xr:uid="{00000000-0005-0000-0000-0000B64C0000}"/>
    <cellStyle name="Vejica 2 2 2 2 15 2" xfId="24084" xr:uid="{00000000-0005-0000-0000-0000B74C0000}"/>
    <cellStyle name="Vejica 2 2 2 2 16" xfId="14150" xr:uid="{00000000-0005-0000-0000-0000B84C0000}"/>
    <cellStyle name="Vejica 2 2 2 2 16 2" xfId="28308" xr:uid="{00000000-0005-0000-0000-0000B94C0000}"/>
    <cellStyle name="Vejica 2 2 2 2 17" xfId="14184" xr:uid="{00000000-0005-0000-0000-0000BA4C0000}"/>
    <cellStyle name="Vejica 2 2 2 2 2" xfId="39" xr:uid="{00000000-0005-0000-0000-0000BB4C0000}"/>
    <cellStyle name="Vejica 2 2 2 2 2 10" xfId="1453" xr:uid="{00000000-0005-0000-0000-0000BC4C0000}"/>
    <cellStyle name="Vejica 2 2 2 2 2 10 2" xfId="4307" xr:uid="{00000000-0005-0000-0000-0000BD4C0000}"/>
    <cellStyle name="Vejica 2 2 2 2 2 10 2 2" xfId="19841" xr:uid="{00000000-0005-0000-0000-0000BE4C0000}"/>
    <cellStyle name="Vejica 2 2 2 2 2 10 3" xfId="8533" xr:uid="{00000000-0005-0000-0000-0000BF4C0000}"/>
    <cellStyle name="Vejica 2 2 2 2 2 10 3 2" xfId="22691" xr:uid="{00000000-0005-0000-0000-0000C04C0000}"/>
    <cellStyle name="Vejica 2 2 2 2 2 10 4" xfId="12759" xr:uid="{00000000-0005-0000-0000-0000C14C0000}"/>
    <cellStyle name="Vejica 2 2 2 2 2 10 4 2" xfId="26917" xr:uid="{00000000-0005-0000-0000-0000C24C0000}"/>
    <cellStyle name="Vejica 2 2 2 2 2 10 5" xfId="17017" xr:uid="{00000000-0005-0000-0000-0000C34C0000}"/>
    <cellStyle name="Vejica 2 2 2 2 2 11" xfId="2899" xr:uid="{00000000-0005-0000-0000-0000C44C0000}"/>
    <cellStyle name="Vejica 2 2 2 2 2 11 2" xfId="7125" xr:uid="{00000000-0005-0000-0000-0000C54C0000}"/>
    <cellStyle name="Vejica 2 2 2 2 2 11 2 2" xfId="21283" xr:uid="{00000000-0005-0000-0000-0000C64C0000}"/>
    <cellStyle name="Vejica 2 2 2 2 2 11 3" xfId="11351" xr:uid="{00000000-0005-0000-0000-0000C74C0000}"/>
    <cellStyle name="Vejica 2 2 2 2 2 11 3 2" xfId="25509" xr:uid="{00000000-0005-0000-0000-0000C84C0000}"/>
    <cellStyle name="Vejica 2 2 2 2 2 11 4" xfId="15609" xr:uid="{00000000-0005-0000-0000-0000C94C0000}"/>
    <cellStyle name="Vejica 2 2 2 2 2 12" xfId="1490" xr:uid="{00000000-0005-0000-0000-0000CA4C0000}"/>
    <cellStyle name="Vejica 2 2 2 2 2 12 2" xfId="18432" xr:uid="{00000000-0005-0000-0000-0000CB4C0000}"/>
    <cellStyle name="Vejica 2 2 2 2 2 13" xfId="5716" xr:uid="{00000000-0005-0000-0000-0000CC4C0000}"/>
    <cellStyle name="Vejica 2 2 2 2 2 13 2" xfId="19874" xr:uid="{00000000-0005-0000-0000-0000CD4C0000}"/>
    <cellStyle name="Vejica 2 2 2 2 2 14" xfId="9942" xr:uid="{00000000-0005-0000-0000-0000CE4C0000}"/>
    <cellStyle name="Vejica 2 2 2 2 2 14 2" xfId="24100" xr:uid="{00000000-0005-0000-0000-0000CF4C0000}"/>
    <cellStyle name="Vejica 2 2 2 2 2 15" xfId="14166" xr:uid="{00000000-0005-0000-0000-0000D04C0000}"/>
    <cellStyle name="Vejica 2 2 2 2 2 15 2" xfId="28324" xr:uid="{00000000-0005-0000-0000-0000D14C0000}"/>
    <cellStyle name="Vejica 2 2 2 2 2 16" xfId="14200" xr:uid="{00000000-0005-0000-0000-0000D24C0000}"/>
    <cellStyle name="Vejica 2 2 2 2 2 2" xfId="108" xr:uid="{00000000-0005-0000-0000-0000D34C0000}"/>
    <cellStyle name="Vejica 2 2 2 2 2 2 10" xfId="9974" xr:uid="{00000000-0005-0000-0000-0000D44C0000}"/>
    <cellStyle name="Vejica 2 2 2 2 2 2 10 2" xfId="24132" xr:uid="{00000000-0005-0000-0000-0000D54C0000}"/>
    <cellStyle name="Vejica 2 2 2 2 2 2 11" xfId="14232" xr:uid="{00000000-0005-0000-0000-0000D64C0000}"/>
    <cellStyle name="Vejica 2 2 2 2 2 2 2" xfId="268" xr:uid="{00000000-0005-0000-0000-0000D74C0000}"/>
    <cellStyle name="Vejica 2 2 2 2 2 2 2 2" xfId="621" xr:uid="{00000000-0005-0000-0000-0000D84C0000}"/>
    <cellStyle name="Vejica 2 2 2 2 2 2 2 2 2" xfId="1325" xr:uid="{00000000-0005-0000-0000-0000D94C0000}"/>
    <cellStyle name="Vejica 2 2 2 2 2 2 2 2 2 2" xfId="5586" xr:uid="{00000000-0005-0000-0000-0000DA4C0000}"/>
    <cellStyle name="Vejica 2 2 2 2 2 2 2 2 2 2 2" xfId="9812" xr:uid="{00000000-0005-0000-0000-0000DB4C0000}"/>
    <cellStyle name="Vejica 2 2 2 2 2 2 2 2 2 2 2 2" xfId="23970" xr:uid="{00000000-0005-0000-0000-0000DC4C0000}"/>
    <cellStyle name="Vejica 2 2 2 2 2 2 2 2 2 2 3" xfId="14038" xr:uid="{00000000-0005-0000-0000-0000DD4C0000}"/>
    <cellStyle name="Vejica 2 2 2 2 2 2 2 2 2 2 3 2" xfId="28196" xr:uid="{00000000-0005-0000-0000-0000DE4C0000}"/>
    <cellStyle name="Vejica 2 2 2 2 2 2 2 2 2 2 4" xfId="18296" xr:uid="{00000000-0005-0000-0000-0000DF4C0000}"/>
    <cellStyle name="Vejica 2 2 2 2 2 2 2 2 2 3" xfId="4178" xr:uid="{00000000-0005-0000-0000-0000E04C0000}"/>
    <cellStyle name="Vejica 2 2 2 2 2 2 2 2 2 3 2" xfId="8404" xr:uid="{00000000-0005-0000-0000-0000E14C0000}"/>
    <cellStyle name="Vejica 2 2 2 2 2 2 2 2 2 3 2 2" xfId="22562" xr:uid="{00000000-0005-0000-0000-0000E24C0000}"/>
    <cellStyle name="Vejica 2 2 2 2 2 2 2 2 2 3 3" xfId="12630" xr:uid="{00000000-0005-0000-0000-0000E34C0000}"/>
    <cellStyle name="Vejica 2 2 2 2 2 2 2 2 2 3 3 2" xfId="26788" xr:uid="{00000000-0005-0000-0000-0000E44C0000}"/>
    <cellStyle name="Vejica 2 2 2 2 2 2 2 2 2 3 4" xfId="16888" xr:uid="{00000000-0005-0000-0000-0000E54C0000}"/>
    <cellStyle name="Vejica 2 2 2 2 2 2 2 2 2 4" xfId="2770" xr:uid="{00000000-0005-0000-0000-0000E64C0000}"/>
    <cellStyle name="Vejica 2 2 2 2 2 2 2 2 2 4 2" xfId="19712" xr:uid="{00000000-0005-0000-0000-0000E74C0000}"/>
    <cellStyle name="Vejica 2 2 2 2 2 2 2 2 2 5" xfId="6996" xr:uid="{00000000-0005-0000-0000-0000E84C0000}"/>
    <cellStyle name="Vejica 2 2 2 2 2 2 2 2 2 5 2" xfId="21154" xr:uid="{00000000-0005-0000-0000-0000E94C0000}"/>
    <cellStyle name="Vejica 2 2 2 2 2 2 2 2 2 6" xfId="11222" xr:uid="{00000000-0005-0000-0000-0000EA4C0000}"/>
    <cellStyle name="Vejica 2 2 2 2 2 2 2 2 2 6 2" xfId="25380" xr:uid="{00000000-0005-0000-0000-0000EB4C0000}"/>
    <cellStyle name="Vejica 2 2 2 2 2 2 2 2 2 7" xfId="15480" xr:uid="{00000000-0005-0000-0000-0000EC4C0000}"/>
    <cellStyle name="Vejica 2 2 2 2 2 2 2 2 3" xfId="4882" xr:uid="{00000000-0005-0000-0000-0000ED4C0000}"/>
    <cellStyle name="Vejica 2 2 2 2 2 2 2 2 3 2" xfId="9108" xr:uid="{00000000-0005-0000-0000-0000EE4C0000}"/>
    <cellStyle name="Vejica 2 2 2 2 2 2 2 2 3 2 2" xfId="23266" xr:uid="{00000000-0005-0000-0000-0000EF4C0000}"/>
    <cellStyle name="Vejica 2 2 2 2 2 2 2 2 3 3" xfId="13334" xr:uid="{00000000-0005-0000-0000-0000F04C0000}"/>
    <cellStyle name="Vejica 2 2 2 2 2 2 2 2 3 3 2" xfId="27492" xr:uid="{00000000-0005-0000-0000-0000F14C0000}"/>
    <cellStyle name="Vejica 2 2 2 2 2 2 2 2 3 4" xfId="17592" xr:uid="{00000000-0005-0000-0000-0000F24C0000}"/>
    <cellStyle name="Vejica 2 2 2 2 2 2 2 2 4" xfId="3474" xr:uid="{00000000-0005-0000-0000-0000F34C0000}"/>
    <cellStyle name="Vejica 2 2 2 2 2 2 2 2 4 2" xfId="7700" xr:uid="{00000000-0005-0000-0000-0000F44C0000}"/>
    <cellStyle name="Vejica 2 2 2 2 2 2 2 2 4 2 2" xfId="21858" xr:uid="{00000000-0005-0000-0000-0000F54C0000}"/>
    <cellStyle name="Vejica 2 2 2 2 2 2 2 2 4 3" xfId="11926" xr:uid="{00000000-0005-0000-0000-0000F64C0000}"/>
    <cellStyle name="Vejica 2 2 2 2 2 2 2 2 4 3 2" xfId="26084" xr:uid="{00000000-0005-0000-0000-0000F74C0000}"/>
    <cellStyle name="Vejica 2 2 2 2 2 2 2 2 4 4" xfId="16184" xr:uid="{00000000-0005-0000-0000-0000F84C0000}"/>
    <cellStyle name="Vejica 2 2 2 2 2 2 2 2 5" xfId="2066" xr:uid="{00000000-0005-0000-0000-0000F94C0000}"/>
    <cellStyle name="Vejica 2 2 2 2 2 2 2 2 5 2" xfId="19008" xr:uid="{00000000-0005-0000-0000-0000FA4C0000}"/>
    <cellStyle name="Vejica 2 2 2 2 2 2 2 2 6" xfId="6292" xr:uid="{00000000-0005-0000-0000-0000FB4C0000}"/>
    <cellStyle name="Vejica 2 2 2 2 2 2 2 2 6 2" xfId="20450" xr:uid="{00000000-0005-0000-0000-0000FC4C0000}"/>
    <cellStyle name="Vejica 2 2 2 2 2 2 2 2 7" xfId="10518" xr:uid="{00000000-0005-0000-0000-0000FD4C0000}"/>
    <cellStyle name="Vejica 2 2 2 2 2 2 2 2 7 2" xfId="24676" xr:uid="{00000000-0005-0000-0000-0000FE4C0000}"/>
    <cellStyle name="Vejica 2 2 2 2 2 2 2 2 8" xfId="14776" xr:uid="{00000000-0005-0000-0000-0000FF4C0000}"/>
    <cellStyle name="Vejica 2 2 2 2 2 2 2 3" xfId="973" xr:uid="{00000000-0005-0000-0000-0000004D0000}"/>
    <cellStyle name="Vejica 2 2 2 2 2 2 2 3 2" xfId="5234" xr:uid="{00000000-0005-0000-0000-0000014D0000}"/>
    <cellStyle name="Vejica 2 2 2 2 2 2 2 3 2 2" xfId="9460" xr:uid="{00000000-0005-0000-0000-0000024D0000}"/>
    <cellStyle name="Vejica 2 2 2 2 2 2 2 3 2 2 2" xfId="23618" xr:uid="{00000000-0005-0000-0000-0000034D0000}"/>
    <cellStyle name="Vejica 2 2 2 2 2 2 2 3 2 3" xfId="13686" xr:uid="{00000000-0005-0000-0000-0000044D0000}"/>
    <cellStyle name="Vejica 2 2 2 2 2 2 2 3 2 3 2" xfId="27844" xr:uid="{00000000-0005-0000-0000-0000054D0000}"/>
    <cellStyle name="Vejica 2 2 2 2 2 2 2 3 2 4" xfId="17944" xr:uid="{00000000-0005-0000-0000-0000064D0000}"/>
    <cellStyle name="Vejica 2 2 2 2 2 2 2 3 3" xfId="3826" xr:uid="{00000000-0005-0000-0000-0000074D0000}"/>
    <cellStyle name="Vejica 2 2 2 2 2 2 2 3 3 2" xfId="8052" xr:uid="{00000000-0005-0000-0000-0000084D0000}"/>
    <cellStyle name="Vejica 2 2 2 2 2 2 2 3 3 2 2" xfId="22210" xr:uid="{00000000-0005-0000-0000-0000094D0000}"/>
    <cellStyle name="Vejica 2 2 2 2 2 2 2 3 3 3" xfId="12278" xr:uid="{00000000-0005-0000-0000-00000A4D0000}"/>
    <cellStyle name="Vejica 2 2 2 2 2 2 2 3 3 3 2" xfId="26436" xr:uid="{00000000-0005-0000-0000-00000B4D0000}"/>
    <cellStyle name="Vejica 2 2 2 2 2 2 2 3 3 4" xfId="16536" xr:uid="{00000000-0005-0000-0000-00000C4D0000}"/>
    <cellStyle name="Vejica 2 2 2 2 2 2 2 3 4" xfId="2418" xr:uid="{00000000-0005-0000-0000-00000D4D0000}"/>
    <cellStyle name="Vejica 2 2 2 2 2 2 2 3 4 2" xfId="19360" xr:uid="{00000000-0005-0000-0000-00000E4D0000}"/>
    <cellStyle name="Vejica 2 2 2 2 2 2 2 3 5" xfId="6644" xr:uid="{00000000-0005-0000-0000-00000F4D0000}"/>
    <cellStyle name="Vejica 2 2 2 2 2 2 2 3 5 2" xfId="20802" xr:uid="{00000000-0005-0000-0000-0000104D0000}"/>
    <cellStyle name="Vejica 2 2 2 2 2 2 2 3 6" xfId="10870" xr:uid="{00000000-0005-0000-0000-0000114D0000}"/>
    <cellStyle name="Vejica 2 2 2 2 2 2 2 3 6 2" xfId="25028" xr:uid="{00000000-0005-0000-0000-0000124D0000}"/>
    <cellStyle name="Vejica 2 2 2 2 2 2 2 3 7" xfId="15128" xr:uid="{00000000-0005-0000-0000-0000134D0000}"/>
    <cellStyle name="Vejica 2 2 2 2 2 2 2 4" xfId="4530" xr:uid="{00000000-0005-0000-0000-0000144D0000}"/>
    <cellStyle name="Vejica 2 2 2 2 2 2 2 4 2" xfId="8756" xr:uid="{00000000-0005-0000-0000-0000154D0000}"/>
    <cellStyle name="Vejica 2 2 2 2 2 2 2 4 2 2" xfId="22914" xr:uid="{00000000-0005-0000-0000-0000164D0000}"/>
    <cellStyle name="Vejica 2 2 2 2 2 2 2 4 3" xfId="12982" xr:uid="{00000000-0005-0000-0000-0000174D0000}"/>
    <cellStyle name="Vejica 2 2 2 2 2 2 2 4 3 2" xfId="27140" xr:uid="{00000000-0005-0000-0000-0000184D0000}"/>
    <cellStyle name="Vejica 2 2 2 2 2 2 2 4 4" xfId="17240" xr:uid="{00000000-0005-0000-0000-0000194D0000}"/>
    <cellStyle name="Vejica 2 2 2 2 2 2 2 5" xfId="3122" xr:uid="{00000000-0005-0000-0000-00001A4D0000}"/>
    <cellStyle name="Vejica 2 2 2 2 2 2 2 5 2" xfId="7348" xr:uid="{00000000-0005-0000-0000-00001B4D0000}"/>
    <cellStyle name="Vejica 2 2 2 2 2 2 2 5 2 2" xfId="21506" xr:uid="{00000000-0005-0000-0000-00001C4D0000}"/>
    <cellStyle name="Vejica 2 2 2 2 2 2 2 5 3" xfId="11574" xr:uid="{00000000-0005-0000-0000-00001D4D0000}"/>
    <cellStyle name="Vejica 2 2 2 2 2 2 2 5 3 2" xfId="25732" xr:uid="{00000000-0005-0000-0000-00001E4D0000}"/>
    <cellStyle name="Vejica 2 2 2 2 2 2 2 5 4" xfId="15832" xr:uid="{00000000-0005-0000-0000-00001F4D0000}"/>
    <cellStyle name="Vejica 2 2 2 2 2 2 2 6" xfId="1714" xr:uid="{00000000-0005-0000-0000-0000204D0000}"/>
    <cellStyle name="Vejica 2 2 2 2 2 2 2 6 2" xfId="18656" xr:uid="{00000000-0005-0000-0000-0000214D0000}"/>
    <cellStyle name="Vejica 2 2 2 2 2 2 2 7" xfId="5940" xr:uid="{00000000-0005-0000-0000-0000224D0000}"/>
    <cellStyle name="Vejica 2 2 2 2 2 2 2 7 2" xfId="20098" xr:uid="{00000000-0005-0000-0000-0000234D0000}"/>
    <cellStyle name="Vejica 2 2 2 2 2 2 2 8" xfId="10166" xr:uid="{00000000-0005-0000-0000-0000244D0000}"/>
    <cellStyle name="Vejica 2 2 2 2 2 2 2 8 2" xfId="24324" xr:uid="{00000000-0005-0000-0000-0000254D0000}"/>
    <cellStyle name="Vejica 2 2 2 2 2 2 2 9" xfId="14424" xr:uid="{00000000-0005-0000-0000-0000264D0000}"/>
    <cellStyle name="Vejica 2 2 2 2 2 2 3" xfId="364" xr:uid="{00000000-0005-0000-0000-0000274D0000}"/>
    <cellStyle name="Vejica 2 2 2 2 2 2 3 2" xfId="716" xr:uid="{00000000-0005-0000-0000-0000284D0000}"/>
    <cellStyle name="Vejica 2 2 2 2 2 2 3 2 2" xfId="1420" xr:uid="{00000000-0005-0000-0000-0000294D0000}"/>
    <cellStyle name="Vejica 2 2 2 2 2 2 3 2 2 2" xfId="5681" xr:uid="{00000000-0005-0000-0000-00002A4D0000}"/>
    <cellStyle name="Vejica 2 2 2 2 2 2 3 2 2 2 2" xfId="9907" xr:uid="{00000000-0005-0000-0000-00002B4D0000}"/>
    <cellStyle name="Vejica 2 2 2 2 2 2 3 2 2 2 2 2" xfId="24065" xr:uid="{00000000-0005-0000-0000-00002C4D0000}"/>
    <cellStyle name="Vejica 2 2 2 2 2 2 3 2 2 2 3" xfId="14133" xr:uid="{00000000-0005-0000-0000-00002D4D0000}"/>
    <cellStyle name="Vejica 2 2 2 2 2 2 3 2 2 2 3 2" xfId="28291" xr:uid="{00000000-0005-0000-0000-00002E4D0000}"/>
    <cellStyle name="Vejica 2 2 2 2 2 2 3 2 2 2 4" xfId="18391" xr:uid="{00000000-0005-0000-0000-00002F4D0000}"/>
    <cellStyle name="Vejica 2 2 2 2 2 2 3 2 2 3" xfId="4273" xr:uid="{00000000-0005-0000-0000-0000304D0000}"/>
    <cellStyle name="Vejica 2 2 2 2 2 2 3 2 2 3 2" xfId="8499" xr:uid="{00000000-0005-0000-0000-0000314D0000}"/>
    <cellStyle name="Vejica 2 2 2 2 2 2 3 2 2 3 2 2" xfId="22657" xr:uid="{00000000-0005-0000-0000-0000324D0000}"/>
    <cellStyle name="Vejica 2 2 2 2 2 2 3 2 2 3 3" xfId="12725" xr:uid="{00000000-0005-0000-0000-0000334D0000}"/>
    <cellStyle name="Vejica 2 2 2 2 2 2 3 2 2 3 3 2" xfId="26883" xr:uid="{00000000-0005-0000-0000-0000344D0000}"/>
    <cellStyle name="Vejica 2 2 2 2 2 2 3 2 2 3 4" xfId="16983" xr:uid="{00000000-0005-0000-0000-0000354D0000}"/>
    <cellStyle name="Vejica 2 2 2 2 2 2 3 2 2 4" xfId="2865" xr:uid="{00000000-0005-0000-0000-0000364D0000}"/>
    <cellStyle name="Vejica 2 2 2 2 2 2 3 2 2 4 2" xfId="19807" xr:uid="{00000000-0005-0000-0000-0000374D0000}"/>
    <cellStyle name="Vejica 2 2 2 2 2 2 3 2 2 5" xfId="7091" xr:uid="{00000000-0005-0000-0000-0000384D0000}"/>
    <cellStyle name="Vejica 2 2 2 2 2 2 3 2 2 5 2" xfId="21249" xr:uid="{00000000-0005-0000-0000-0000394D0000}"/>
    <cellStyle name="Vejica 2 2 2 2 2 2 3 2 2 6" xfId="11317" xr:uid="{00000000-0005-0000-0000-00003A4D0000}"/>
    <cellStyle name="Vejica 2 2 2 2 2 2 3 2 2 6 2" xfId="25475" xr:uid="{00000000-0005-0000-0000-00003B4D0000}"/>
    <cellStyle name="Vejica 2 2 2 2 2 2 3 2 2 7" xfId="15575" xr:uid="{00000000-0005-0000-0000-00003C4D0000}"/>
    <cellStyle name="Vejica 2 2 2 2 2 2 3 2 3" xfId="4977" xr:uid="{00000000-0005-0000-0000-00003D4D0000}"/>
    <cellStyle name="Vejica 2 2 2 2 2 2 3 2 3 2" xfId="9203" xr:uid="{00000000-0005-0000-0000-00003E4D0000}"/>
    <cellStyle name="Vejica 2 2 2 2 2 2 3 2 3 2 2" xfId="23361" xr:uid="{00000000-0005-0000-0000-00003F4D0000}"/>
    <cellStyle name="Vejica 2 2 2 2 2 2 3 2 3 3" xfId="13429" xr:uid="{00000000-0005-0000-0000-0000404D0000}"/>
    <cellStyle name="Vejica 2 2 2 2 2 2 3 2 3 3 2" xfId="27587" xr:uid="{00000000-0005-0000-0000-0000414D0000}"/>
    <cellStyle name="Vejica 2 2 2 2 2 2 3 2 3 4" xfId="17687" xr:uid="{00000000-0005-0000-0000-0000424D0000}"/>
    <cellStyle name="Vejica 2 2 2 2 2 2 3 2 4" xfId="3569" xr:uid="{00000000-0005-0000-0000-0000434D0000}"/>
    <cellStyle name="Vejica 2 2 2 2 2 2 3 2 4 2" xfId="7795" xr:uid="{00000000-0005-0000-0000-0000444D0000}"/>
    <cellStyle name="Vejica 2 2 2 2 2 2 3 2 4 2 2" xfId="21953" xr:uid="{00000000-0005-0000-0000-0000454D0000}"/>
    <cellStyle name="Vejica 2 2 2 2 2 2 3 2 4 3" xfId="12021" xr:uid="{00000000-0005-0000-0000-0000464D0000}"/>
    <cellStyle name="Vejica 2 2 2 2 2 2 3 2 4 3 2" xfId="26179" xr:uid="{00000000-0005-0000-0000-0000474D0000}"/>
    <cellStyle name="Vejica 2 2 2 2 2 2 3 2 4 4" xfId="16279" xr:uid="{00000000-0005-0000-0000-0000484D0000}"/>
    <cellStyle name="Vejica 2 2 2 2 2 2 3 2 5" xfId="2161" xr:uid="{00000000-0005-0000-0000-0000494D0000}"/>
    <cellStyle name="Vejica 2 2 2 2 2 2 3 2 5 2" xfId="19103" xr:uid="{00000000-0005-0000-0000-00004A4D0000}"/>
    <cellStyle name="Vejica 2 2 2 2 2 2 3 2 6" xfId="6387" xr:uid="{00000000-0005-0000-0000-00004B4D0000}"/>
    <cellStyle name="Vejica 2 2 2 2 2 2 3 2 6 2" xfId="20545" xr:uid="{00000000-0005-0000-0000-00004C4D0000}"/>
    <cellStyle name="Vejica 2 2 2 2 2 2 3 2 7" xfId="10613" xr:uid="{00000000-0005-0000-0000-00004D4D0000}"/>
    <cellStyle name="Vejica 2 2 2 2 2 2 3 2 7 2" xfId="24771" xr:uid="{00000000-0005-0000-0000-00004E4D0000}"/>
    <cellStyle name="Vejica 2 2 2 2 2 2 3 2 8" xfId="14871" xr:uid="{00000000-0005-0000-0000-00004F4D0000}"/>
    <cellStyle name="Vejica 2 2 2 2 2 2 3 3" xfId="1068" xr:uid="{00000000-0005-0000-0000-0000504D0000}"/>
    <cellStyle name="Vejica 2 2 2 2 2 2 3 3 2" xfId="5329" xr:uid="{00000000-0005-0000-0000-0000514D0000}"/>
    <cellStyle name="Vejica 2 2 2 2 2 2 3 3 2 2" xfId="9555" xr:uid="{00000000-0005-0000-0000-0000524D0000}"/>
    <cellStyle name="Vejica 2 2 2 2 2 2 3 3 2 2 2" xfId="23713" xr:uid="{00000000-0005-0000-0000-0000534D0000}"/>
    <cellStyle name="Vejica 2 2 2 2 2 2 3 3 2 3" xfId="13781" xr:uid="{00000000-0005-0000-0000-0000544D0000}"/>
    <cellStyle name="Vejica 2 2 2 2 2 2 3 3 2 3 2" xfId="27939" xr:uid="{00000000-0005-0000-0000-0000554D0000}"/>
    <cellStyle name="Vejica 2 2 2 2 2 2 3 3 2 4" xfId="18039" xr:uid="{00000000-0005-0000-0000-0000564D0000}"/>
    <cellStyle name="Vejica 2 2 2 2 2 2 3 3 3" xfId="3921" xr:uid="{00000000-0005-0000-0000-0000574D0000}"/>
    <cellStyle name="Vejica 2 2 2 2 2 2 3 3 3 2" xfId="8147" xr:uid="{00000000-0005-0000-0000-0000584D0000}"/>
    <cellStyle name="Vejica 2 2 2 2 2 2 3 3 3 2 2" xfId="22305" xr:uid="{00000000-0005-0000-0000-0000594D0000}"/>
    <cellStyle name="Vejica 2 2 2 2 2 2 3 3 3 3" xfId="12373" xr:uid="{00000000-0005-0000-0000-00005A4D0000}"/>
    <cellStyle name="Vejica 2 2 2 2 2 2 3 3 3 3 2" xfId="26531" xr:uid="{00000000-0005-0000-0000-00005B4D0000}"/>
    <cellStyle name="Vejica 2 2 2 2 2 2 3 3 3 4" xfId="16631" xr:uid="{00000000-0005-0000-0000-00005C4D0000}"/>
    <cellStyle name="Vejica 2 2 2 2 2 2 3 3 4" xfId="2513" xr:uid="{00000000-0005-0000-0000-00005D4D0000}"/>
    <cellStyle name="Vejica 2 2 2 2 2 2 3 3 4 2" xfId="19455" xr:uid="{00000000-0005-0000-0000-00005E4D0000}"/>
    <cellStyle name="Vejica 2 2 2 2 2 2 3 3 5" xfId="6739" xr:uid="{00000000-0005-0000-0000-00005F4D0000}"/>
    <cellStyle name="Vejica 2 2 2 2 2 2 3 3 5 2" xfId="20897" xr:uid="{00000000-0005-0000-0000-0000604D0000}"/>
    <cellStyle name="Vejica 2 2 2 2 2 2 3 3 6" xfId="10965" xr:uid="{00000000-0005-0000-0000-0000614D0000}"/>
    <cellStyle name="Vejica 2 2 2 2 2 2 3 3 6 2" xfId="25123" xr:uid="{00000000-0005-0000-0000-0000624D0000}"/>
    <cellStyle name="Vejica 2 2 2 2 2 2 3 3 7" xfId="15223" xr:uid="{00000000-0005-0000-0000-0000634D0000}"/>
    <cellStyle name="Vejica 2 2 2 2 2 2 3 4" xfId="4625" xr:uid="{00000000-0005-0000-0000-0000644D0000}"/>
    <cellStyle name="Vejica 2 2 2 2 2 2 3 4 2" xfId="8851" xr:uid="{00000000-0005-0000-0000-0000654D0000}"/>
    <cellStyle name="Vejica 2 2 2 2 2 2 3 4 2 2" xfId="23009" xr:uid="{00000000-0005-0000-0000-0000664D0000}"/>
    <cellStyle name="Vejica 2 2 2 2 2 2 3 4 3" xfId="13077" xr:uid="{00000000-0005-0000-0000-0000674D0000}"/>
    <cellStyle name="Vejica 2 2 2 2 2 2 3 4 3 2" xfId="27235" xr:uid="{00000000-0005-0000-0000-0000684D0000}"/>
    <cellStyle name="Vejica 2 2 2 2 2 2 3 4 4" xfId="17335" xr:uid="{00000000-0005-0000-0000-0000694D0000}"/>
    <cellStyle name="Vejica 2 2 2 2 2 2 3 5" xfId="3217" xr:uid="{00000000-0005-0000-0000-00006A4D0000}"/>
    <cellStyle name="Vejica 2 2 2 2 2 2 3 5 2" xfId="7443" xr:uid="{00000000-0005-0000-0000-00006B4D0000}"/>
    <cellStyle name="Vejica 2 2 2 2 2 2 3 5 2 2" xfId="21601" xr:uid="{00000000-0005-0000-0000-00006C4D0000}"/>
    <cellStyle name="Vejica 2 2 2 2 2 2 3 5 3" xfId="11669" xr:uid="{00000000-0005-0000-0000-00006D4D0000}"/>
    <cellStyle name="Vejica 2 2 2 2 2 2 3 5 3 2" xfId="25827" xr:uid="{00000000-0005-0000-0000-00006E4D0000}"/>
    <cellStyle name="Vejica 2 2 2 2 2 2 3 5 4" xfId="15927" xr:uid="{00000000-0005-0000-0000-00006F4D0000}"/>
    <cellStyle name="Vejica 2 2 2 2 2 2 3 6" xfId="1809" xr:uid="{00000000-0005-0000-0000-0000704D0000}"/>
    <cellStyle name="Vejica 2 2 2 2 2 2 3 6 2" xfId="18751" xr:uid="{00000000-0005-0000-0000-0000714D0000}"/>
    <cellStyle name="Vejica 2 2 2 2 2 2 3 7" xfId="6035" xr:uid="{00000000-0005-0000-0000-0000724D0000}"/>
    <cellStyle name="Vejica 2 2 2 2 2 2 3 7 2" xfId="20193" xr:uid="{00000000-0005-0000-0000-0000734D0000}"/>
    <cellStyle name="Vejica 2 2 2 2 2 2 3 8" xfId="10261" xr:uid="{00000000-0005-0000-0000-0000744D0000}"/>
    <cellStyle name="Vejica 2 2 2 2 2 2 3 8 2" xfId="24419" xr:uid="{00000000-0005-0000-0000-0000754D0000}"/>
    <cellStyle name="Vejica 2 2 2 2 2 2 3 9" xfId="14519" xr:uid="{00000000-0005-0000-0000-0000764D0000}"/>
    <cellStyle name="Vejica 2 2 2 2 2 2 4" xfId="493" xr:uid="{00000000-0005-0000-0000-0000774D0000}"/>
    <cellStyle name="Vejica 2 2 2 2 2 2 4 2" xfId="1197" xr:uid="{00000000-0005-0000-0000-0000784D0000}"/>
    <cellStyle name="Vejica 2 2 2 2 2 2 4 2 2" xfId="5458" xr:uid="{00000000-0005-0000-0000-0000794D0000}"/>
    <cellStyle name="Vejica 2 2 2 2 2 2 4 2 2 2" xfId="9684" xr:uid="{00000000-0005-0000-0000-00007A4D0000}"/>
    <cellStyle name="Vejica 2 2 2 2 2 2 4 2 2 2 2" xfId="23842" xr:uid="{00000000-0005-0000-0000-00007B4D0000}"/>
    <cellStyle name="Vejica 2 2 2 2 2 2 4 2 2 3" xfId="13910" xr:uid="{00000000-0005-0000-0000-00007C4D0000}"/>
    <cellStyle name="Vejica 2 2 2 2 2 2 4 2 2 3 2" xfId="28068" xr:uid="{00000000-0005-0000-0000-00007D4D0000}"/>
    <cellStyle name="Vejica 2 2 2 2 2 2 4 2 2 4" xfId="18168" xr:uid="{00000000-0005-0000-0000-00007E4D0000}"/>
    <cellStyle name="Vejica 2 2 2 2 2 2 4 2 3" xfId="4050" xr:uid="{00000000-0005-0000-0000-00007F4D0000}"/>
    <cellStyle name="Vejica 2 2 2 2 2 2 4 2 3 2" xfId="8276" xr:uid="{00000000-0005-0000-0000-0000804D0000}"/>
    <cellStyle name="Vejica 2 2 2 2 2 2 4 2 3 2 2" xfId="22434" xr:uid="{00000000-0005-0000-0000-0000814D0000}"/>
    <cellStyle name="Vejica 2 2 2 2 2 2 4 2 3 3" xfId="12502" xr:uid="{00000000-0005-0000-0000-0000824D0000}"/>
    <cellStyle name="Vejica 2 2 2 2 2 2 4 2 3 3 2" xfId="26660" xr:uid="{00000000-0005-0000-0000-0000834D0000}"/>
    <cellStyle name="Vejica 2 2 2 2 2 2 4 2 3 4" xfId="16760" xr:uid="{00000000-0005-0000-0000-0000844D0000}"/>
    <cellStyle name="Vejica 2 2 2 2 2 2 4 2 4" xfId="2642" xr:uid="{00000000-0005-0000-0000-0000854D0000}"/>
    <cellStyle name="Vejica 2 2 2 2 2 2 4 2 4 2" xfId="19584" xr:uid="{00000000-0005-0000-0000-0000864D0000}"/>
    <cellStyle name="Vejica 2 2 2 2 2 2 4 2 5" xfId="6868" xr:uid="{00000000-0005-0000-0000-0000874D0000}"/>
    <cellStyle name="Vejica 2 2 2 2 2 2 4 2 5 2" xfId="21026" xr:uid="{00000000-0005-0000-0000-0000884D0000}"/>
    <cellStyle name="Vejica 2 2 2 2 2 2 4 2 6" xfId="11094" xr:uid="{00000000-0005-0000-0000-0000894D0000}"/>
    <cellStyle name="Vejica 2 2 2 2 2 2 4 2 6 2" xfId="25252" xr:uid="{00000000-0005-0000-0000-00008A4D0000}"/>
    <cellStyle name="Vejica 2 2 2 2 2 2 4 2 7" xfId="15352" xr:uid="{00000000-0005-0000-0000-00008B4D0000}"/>
    <cellStyle name="Vejica 2 2 2 2 2 2 4 3" xfId="4754" xr:uid="{00000000-0005-0000-0000-00008C4D0000}"/>
    <cellStyle name="Vejica 2 2 2 2 2 2 4 3 2" xfId="8980" xr:uid="{00000000-0005-0000-0000-00008D4D0000}"/>
    <cellStyle name="Vejica 2 2 2 2 2 2 4 3 2 2" xfId="23138" xr:uid="{00000000-0005-0000-0000-00008E4D0000}"/>
    <cellStyle name="Vejica 2 2 2 2 2 2 4 3 3" xfId="13206" xr:uid="{00000000-0005-0000-0000-00008F4D0000}"/>
    <cellStyle name="Vejica 2 2 2 2 2 2 4 3 3 2" xfId="27364" xr:uid="{00000000-0005-0000-0000-0000904D0000}"/>
    <cellStyle name="Vejica 2 2 2 2 2 2 4 3 4" xfId="17464" xr:uid="{00000000-0005-0000-0000-0000914D0000}"/>
    <cellStyle name="Vejica 2 2 2 2 2 2 4 4" xfId="3346" xr:uid="{00000000-0005-0000-0000-0000924D0000}"/>
    <cellStyle name="Vejica 2 2 2 2 2 2 4 4 2" xfId="7572" xr:uid="{00000000-0005-0000-0000-0000934D0000}"/>
    <cellStyle name="Vejica 2 2 2 2 2 2 4 4 2 2" xfId="21730" xr:uid="{00000000-0005-0000-0000-0000944D0000}"/>
    <cellStyle name="Vejica 2 2 2 2 2 2 4 4 3" xfId="11798" xr:uid="{00000000-0005-0000-0000-0000954D0000}"/>
    <cellStyle name="Vejica 2 2 2 2 2 2 4 4 3 2" xfId="25956" xr:uid="{00000000-0005-0000-0000-0000964D0000}"/>
    <cellStyle name="Vejica 2 2 2 2 2 2 4 4 4" xfId="16056" xr:uid="{00000000-0005-0000-0000-0000974D0000}"/>
    <cellStyle name="Vejica 2 2 2 2 2 2 4 5" xfId="1938" xr:uid="{00000000-0005-0000-0000-0000984D0000}"/>
    <cellStyle name="Vejica 2 2 2 2 2 2 4 5 2" xfId="18880" xr:uid="{00000000-0005-0000-0000-0000994D0000}"/>
    <cellStyle name="Vejica 2 2 2 2 2 2 4 6" xfId="6164" xr:uid="{00000000-0005-0000-0000-00009A4D0000}"/>
    <cellStyle name="Vejica 2 2 2 2 2 2 4 6 2" xfId="20322" xr:uid="{00000000-0005-0000-0000-00009B4D0000}"/>
    <cellStyle name="Vejica 2 2 2 2 2 2 4 7" xfId="10390" xr:uid="{00000000-0005-0000-0000-00009C4D0000}"/>
    <cellStyle name="Vejica 2 2 2 2 2 2 4 7 2" xfId="24548" xr:uid="{00000000-0005-0000-0000-00009D4D0000}"/>
    <cellStyle name="Vejica 2 2 2 2 2 2 4 8" xfId="14648" xr:uid="{00000000-0005-0000-0000-00009E4D0000}"/>
    <cellStyle name="Vejica 2 2 2 2 2 2 5" xfId="845" xr:uid="{00000000-0005-0000-0000-00009F4D0000}"/>
    <cellStyle name="Vejica 2 2 2 2 2 2 5 2" xfId="5106" xr:uid="{00000000-0005-0000-0000-0000A04D0000}"/>
    <cellStyle name="Vejica 2 2 2 2 2 2 5 2 2" xfId="9332" xr:uid="{00000000-0005-0000-0000-0000A14D0000}"/>
    <cellStyle name="Vejica 2 2 2 2 2 2 5 2 2 2" xfId="23490" xr:uid="{00000000-0005-0000-0000-0000A24D0000}"/>
    <cellStyle name="Vejica 2 2 2 2 2 2 5 2 3" xfId="13558" xr:uid="{00000000-0005-0000-0000-0000A34D0000}"/>
    <cellStyle name="Vejica 2 2 2 2 2 2 5 2 3 2" xfId="27716" xr:uid="{00000000-0005-0000-0000-0000A44D0000}"/>
    <cellStyle name="Vejica 2 2 2 2 2 2 5 2 4" xfId="17816" xr:uid="{00000000-0005-0000-0000-0000A54D0000}"/>
    <cellStyle name="Vejica 2 2 2 2 2 2 5 3" xfId="3698" xr:uid="{00000000-0005-0000-0000-0000A64D0000}"/>
    <cellStyle name="Vejica 2 2 2 2 2 2 5 3 2" xfId="7924" xr:uid="{00000000-0005-0000-0000-0000A74D0000}"/>
    <cellStyle name="Vejica 2 2 2 2 2 2 5 3 2 2" xfId="22082" xr:uid="{00000000-0005-0000-0000-0000A84D0000}"/>
    <cellStyle name="Vejica 2 2 2 2 2 2 5 3 3" xfId="12150" xr:uid="{00000000-0005-0000-0000-0000A94D0000}"/>
    <cellStyle name="Vejica 2 2 2 2 2 2 5 3 3 2" xfId="26308" xr:uid="{00000000-0005-0000-0000-0000AA4D0000}"/>
    <cellStyle name="Vejica 2 2 2 2 2 2 5 3 4" xfId="16408" xr:uid="{00000000-0005-0000-0000-0000AB4D0000}"/>
    <cellStyle name="Vejica 2 2 2 2 2 2 5 4" xfId="2290" xr:uid="{00000000-0005-0000-0000-0000AC4D0000}"/>
    <cellStyle name="Vejica 2 2 2 2 2 2 5 4 2" xfId="19232" xr:uid="{00000000-0005-0000-0000-0000AD4D0000}"/>
    <cellStyle name="Vejica 2 2 2 2 2 2 5 5" xfId="6516" xr:uid="{00000000-0005-0000-0000-0000AE4D0000}"/>
    <cellStyle name="Vejica 2 2 2 2 2 2 5 5 2" xfId="20674" xr:uid="{00000000-0005-0000-0000-0000AF4D0000}"/>
    <cellStyle name="Vejica 2 2 2 2 2 2 5 6" xfId="10742" xr:uid="{00000000-0005-0000-0000-0000B04D0000}"/>
    <cellStyle name="Vejica 2 2 2 2 2 2 5 6 2" xfId="24900" xr:uid="{00000000-0005-0000-0000-0000B14D0000}"/>
    <cellStyle name="Vejica 2 2 2 2 2 2 5 7" xfId="15000" xr:uid="{00000000-0005-0000-0000-0000B24D0000}"/>
    <cellStyle name="Vejica 2 2 2 2 2 2 6" xfId="4370" xr:uid="{00000000-0005-0000-0000-0000B34D0000}"/>
    <cellStyle name="Vejica 2 2 2 2 2 2 6 2" xfId="8596" xr:uid="{00000000-0005-0000-0000-0000B44D0000}"/>
    <cellStyle name="Vejica 2 2 2 2 2 2 6 2 2" xfId="22754" xr:uid="{00000000-0005-0000-0000-0000B54D0000}"/>
    <cellStyle name="Vejica 2 2 2 2 2 2 6 3" xfId="12822" xr:uid="{00000000-0005-0000-0000-0000B64D0000}"/>
    <cellStyle name="Vejica 2 2 2 2 2 2 6 3 2" xfId="26980" xr:uid="{00000000-0005-0000-0000-0000B74D0000}"/>
    <cellStyle name="Vejica 2 2 2 2 2 2 6 4" xfId="17080" xr:uid="{00000000-0005-0000-0000-0000B84D0000}"/>
    <cellStyle name="Vejica 2 2 2 2 2 2 7" xfId="2962" xr:uid="{00000000-0005-0000-0000-0000B94D0000}"/>
    <cellStyle name="Vejica 2 2 2 2 2 2 7 2" xfId="7188" xr:uid="{00000000-0005-0000-0000-0000BA4D0000}"/>
    <cellStyle name="Vejica 2 2 2 2 2 2 7 2 2" xfId="21346" xr:uid="{00000000-0005-0000-0000-0000BB4D0000}"/>
    <cellStyle name="Vejica 2 2 2 2 2 2 7 3" xfId="11414" xr:uid="{00000000-0005-0000-0000-0000BC4D0000}"/>
    <cellStyle name="Vejica 2 2 2 2 2 2 7 3 2" xfId="25572" xr:uid="{00000000-0005-0000-0000-0000BD4D0000}"/>
    <cellStyle name="Vejica 2 2 2 2 2 2 7 4" xfId="15672" xr:uid="{00000000-0005-0000-0000-0000BE4D0000}"/>
    <cellStyle name="Vejica 2 2 2 2 2 2 8" xfId="1522" xr:uid="{00000000-0005-0000-0000-0000BF4D0000}"/>
    <cellStyle name="Vejica 2 2 2 2 2 2 8 2" xfId="18464" xr:uid="{00000000-0005-0000-0000-0000C04D0000}"/>
    <cellStyle name="Vejica 2 2 2 2 2 2 9" xfId="5748" xr:uid="{00000000-0005-0000-0000-0000C14D0000}"/>
    <cellStyle name="Vejica 2 2 2 2 2 2 9 2" xfId="19906" xr:uid="{00000000-0005-0000-0000-0000C24D0000}"/>
    <cellStyle name="Vejica 2 2 2 2 2 3" xfId="140" xr:uid="{00000000-0005-0000-0000-0000C34D0000}"/>
    <cellStyle name="Vejica 2 2 2 2 2 3 10" xfId="14296" xr:uid="{00000000-0005-0000-0000-0000C44D0000}"/>
    <cellStyle name="Vejica 2 2 2 2 2 3 2" xfId="300" xr:uid="{00000000-0005-0000-0000-0000C54D0000}"/>
    <cellStyle name="Vejica 2 2 2 2 2 3 2 2" xfId="653" xr:uid="{00000000-0005-0000-0000-0000C64D0000}"/>
    <cellStyle name="Vejica 2 2 2 2 2 3 2 2 2" xfId="1357" xr:uid="{00000000-0005-0000-0000-0000C74D0000}"/>
    <cellStyle name="Vejica 2 2 2 2 2 3 2 2 2 2" xfId="5618" xr:uid="{00000000-0005-0000-0000-0000C84D0000}"/>
    <cellStyle name="Vejica 2 2 2 2 2 3 2 2 2 2 2" xfId="9844" xr:uid="{00000000-0005-0000-0000-0000C94D0000}"/>
    <cellStyle name="Vejica 2 2 2 2 2 3 2 2 2 2 2 2" xfId="24002" xr:uid="{00000000-0005-0000-0000-0000CA4D0000}"/>
    <cellStyle name="Vejica 2 2 2 2 2 3 2 2 2 2 3" xfId="14070" xr:uid="{00000000-0005-0000-0000-0000CB4D0000}"/>
    <cellStyle name="Vejica 2 2 2 2 2 3 2 2 2 2 3 2" xfId="28228" xr:uid="{00000000-0005-0000-0000-0000CC4D0000}"/>
    <cellStyle name="Vejica 2 2 2 2 2 3 2 2 2 2 4" xfId="18328" xr:uid="{00000000-0005-0000-0000-0000CD4D0000}"/>
    <cellStyle name="Vejica 2 2 2 2 2 3 2 2 2 3" xfId="4210" xr:uid="{00000000-0005-0000-0000-0000CE4D0000}"/>
    <cellStyle name="Vejica 2 2 2 2 2 3 2 2 2 3 2" xfId="8436" xr:uid="{00000000-0005-0000-0000-0000CF4D0000}"/>
    <cellStyle name="Vejica 2 2 2 2 2 3 2 2 2 3 2 2" xfId="22594" xr:uid="{00000000-0005-0000-0000-0000D04D0000}"/>
    <cellStyle name="Vejica 2 2 2 2 2 3 2 2 2 3 3" xfId="12662" xr:uid="{00000000-0005-0000-0000-0000D14D0000}"/>
    <cellStyle name="Vejica 2 2 2 2 2 3 2 2 2 3 3 2" xfId="26820" xr:uid="{00000000-0005-0000-0000-0000D24D0000}"/>
    <cellStyle name="Vejica 2 2 2 2 2 3 2 2 2 3 4" xfId="16920" xr:uid="{00000000-0005-0000-0000-0000D34D0000}"/>
    <cellStyle name="Vejica 2 2 2 2 2 3 2 2 2 4" xfId="2802" xr:uid="{00000000-0005-0000-0000-0000D44D0000}"/>
    <cellStyle name="Vejica 2 2 2 2 2 3 2 2 2 4 2" xfId="19744" xr:uid="{00000000-0005-0000-0000-0000D54D0000}"/>
    <cellStyle name="Vejica 2 2 2 2 2 3 2 2 2 5" xfId="7028" xr:uid="{00000000-0005-0000-0000-0000D64D0000}"/>
    <cellStyle name="Vejica 2 2 2 2 2 3 2 2 2 5 2" xfId="21186" xr:uid="{00000000-0005-0000-0000-0000D74D0000}"/>
    <cellStyle name="Vejica 2 2 2 2 2 3 2 2 2 6" xfId="11254" xr:uid="{00000000-0005-0000-0000-0000D84D0000}"/>
    <cellStyle name="Vejica 2 2 2 2 2 3 2 2 2 6 2" xfId="25412" xr:uid="{00000000-0005-0000-0000-0000D94D0000}"/>
    <cellStyle name="Vejica 2 2 2 2 2 3 2 2 2 7" xfId="15512" xr:uid="{00000000-0005-0000-0000-0000DA4D0000}"/>
    <cellStyle name="Vejica 2 2 2 2 2 3 2 2 3" xfId="4914" xr:uid="{00000000-0005-0000-0000-0000DB4D0000}"/>
    <cellStyle name="Vejica 2 2 2 2 2 3 2 2 3 2" xfId="9140" xr:uid="{00000000-0005-0000-0000-0000DC4D0000}"/>
    <cellStyle name="Vejica 2 2 2 2 2 3 2 2 3 2 2" xfId="23298" xr:uid="{00000000-0005-0000-0000-0000DD4D0000}"/>
    <cellStyle name="Vejica 2 2 2 2 2 3 2 2 3 3" xfId="13366" xr:uid="{00000000-0005-0000-0000-0000DE4D0000}"/>
    <cellStyle name="Vejica 2 2 2 2 2 3 2 2 3 3 2" xfId="27524" xr:uid="{00000000-0005-0000-0000-0000DF4D0000}"/>
    <cellStyle name="Vejica 2 2 2 2 2 3 2 2 3 4" xfId="17624" xr:uid="{00000000-0005-0000-0000-0000E04D0000}"/>
    <cellStyle name="Vejica 2 2 2 2 2 3 2 2 4" xfId="3506" xr:uid="{00000000-0005-0000-0000-0000E14D0000}"/>
    <cellStyle name="Vejica 2 2 2 2 2 3 2 2 4 2" xfId="7732" xr:uid="{00000000-0005-0000-0000-0000E24D0000}"/>
    <cellStyle name="Vejica 2 2 2 2 2 3 2 2 4 2 2" xfId="21890" xr:uid="{00000000-0005-0000-0000-0000E34D0000}"/>
    <cellStyle name="Vejica 2 2 2 2 2 3 2 2 4 3" xfId="11958" xr:uid="{00000000-0005-0000-0000-0000E44D0000}"/>
    <cellStyle name="Vejica 2 2 2 2 2 3 2 2 4 3 2" xfId="26116" xr:uid="{00000000-0005-0000-0000-0000E54D0000}"/>
    <cellStyle name="Vejica 2 2 2 2 2 3 2 2 4 4" xfId="16216" xr:uid="{00000000-0005-0000-0000-0000E64D0000}"/>
    <cellStyle name="Vejica 2 2 2 2 2 3 2 2 5" xfId="2098" xr:uid="{00000000-0005-0000-0000-0000E74D0000}"/>
    <cellStyle name="Vejica 2 2 2 2 2 3 2 2 5 2" xfId="19040" xr:uid="{00000000-0005-0000-0000-0000E84D0000}"/>
    <cellStyle name="Vejica 2 2 2 2 2 3 2 2 6" xfId="6324" xr:uid="{00000000-0005-0000-0000-0000E94D0000}"/>
    <cellStyle name="Vejica 2 2 2 2 2 3 2 2 6 2" xfId="20482" xr:uid="{00000000-0005-0000-0000-0000EA4D0000}"/>
    <cellStyle name="Vejica 2 2 2 2 2 3 2 2 7" xfId="10550" xr:uid="{00000000-0005-0000-0000-0000EB4D0000}"/>
    <cellStyle name="Vejica 2 2 2 2 2 3 2 2 7 2" xfId="24708" xr:uid="{00000000-0005-0000-0000-0000EC4D0000}"/>
    <cellStyle name="Vejica 2 2 2 2 2 3 2 2 8" xfId="14808" xr:uid="{00000000-0005-0000-0000-0000ED4D0000}"/>
    <cellStyle name="Vejica 2 2 2 2 2 3 2 3" xfId="1005" xr:uid="{00000000-0005-0000-0000-0000EE4D0000}"/>
    <cellStyle name="Vejica 2 2 2 2 2 3 2 3 2" xfId="5266" xr:uid="{00000000-0005-0000-0000-0000EF4D0000}"/>
    <cellStyle name="Vejica 2 2 2 2 2 3 2 3 2 2" xfId="9492" xr:uid="{00000000-0005-0000-0000-0000F04D0000}"/>
    <cellStyle name="Vejica 2 2 2 2 2 3 2 3 2 2 2" xfId="23650" xr:uid="{00000000-0005-0000-0000-0000F14D0000}"/>
    <cellStyle name="Vejica 2 2 2 2 2 3 2 3 2 3" xfId="13718" xr:uid="{00000000-0005-0000-0000-0000F24D0000}"/>
    <cellStyle name="Vejica 2 2 2 2 2 3 2 3 2 3 2" xfId="27876" xr:uid="{00000000-0005-0000-0000-0000F34D0000}"/>
    <cellStyle name="Vejica 2 2 2 2 2 3 2 3 2 4" xfId="17976" xr:uid="{00000000-0005-0000-0000-0000F44D0000}"/>
    <cellStyle name="Vejica 2 2 2 2 2 3 2 3 3" xfId="3858" xr:uid="{00000000-0005-0000-0000-0000F54D0000}"/>
    <cellStyle name="Vejica 2 2 2 2 2 3 2 3 3 2" xfId="8084" xr:uid="{00000000-0005-0000-0000-0000F64D0000}"/>
    <cellStyle name="Vejica 2 2 2 2 2 3 2 3 3 2 2" xfId="22242" xr:uid="{00000000-0005-0000-0000-0000F74D0000}"/>
    <cellStyle name="Vejica 2 2 2 2 2 3 2 3 3 3" xfId="12310" xr:uid="{00000000-0005-0000-0000-0000F84D0000}"/>
    <cellStyle name="Vejica 2 2 2 2 2 3 2 3 3 3 2" xfId="26468" xr:uid="{00000000-0005-0000-0000-0000F94D0000}"/>
    <cellStyle name="Vejica 2 2 2 2 2 3 2 3 3 4" xfId="16568" xr:uid="{00000000-0005-0000-0000-0000FA4D0000}"/>
    <cellStyle name="Vejica 2 2 2 2 2 3 2 3 4" xfId="2450" xr:uid="{00000000-0005-0000-0000-0000FB4D0000}"/>
    <cellStyle name="Vejica 2 2 2 2 2 3 2 3 4 2" xfId="19392" xr:uid="{00000000-0005-0000-0000-0000FC4D0000}"/>
    <cellStyle name="Vejica 2 2 2 2 2 3 2 3 5" xfId="6676" xr:uid="{00000000-0005-0000-0000-0000FD4D0000}"/>
    <cellStyle name="Vejica 2 2 2 2 2 3 2 3 5 2" xfId="20834" xr:uid="{00000000-0005-0000-0000-0000FE4D0000}"/>
    <cellStyle name="Vejica 2 2 2 2 2 3 2 3 6" xfId="10902" xr:uid="{00000000-0005-0000-0000-0000FF4D0000}"/>
    <cellStyle name="Vejica 2 2 2 2 2 3 2 3 6 2" xfId="25060" xr:uid="{00000000-0005-0000-0000-0000004E0000}"/>
    <cellStyle name="Vejica 2 2 2 2 2 3 2 3 7" xfId="15160" xr:uid="{00000000-0005-0000-0000-0000014E0000}"/>
    <cellStyle name="Vejica 2 2 2 2 2 3 2 4" xfId="4562" xr:uid="{00000000-0005-0000-0000-0000024E0000}"/>
    <cellStyle name="Vejica 2 2 2 2 2 3 2 4 2" xfId="8788" xr:uid="{00000000-0005-0000-0000-0000034E0000}"/>
    <cellStyle name="Vejica 2 2 2 2 2 3 2 4 2 2" xfId="22946" xr:uid="{00000000-0005-0000-0000-0000044E0000}"/>
    <cellStyle name="Vejica 2 2 2 2 2 3 2 4 3" xfId="13014" xr:uid="{00000000-0005-0000-0000-0000054E0000}"/>
    <cellStyle name="Vejica 2 2 2 2 2 3 2 4 3 2" xfId="27172" xr:uid="{00000000-0005-0000-0000-0000064E0000}"/>
    <cellStyle name="Vejica 2 2 2 2 2 3 2 4 4" xfId="17272" xr:uid="{00000000-0005-0000-0000-0000074E0000}"/>
    <cellStyle name="Vejica 2 2 2 2 2 3 2 5" xfId="3154" xr:uid="{00000000-0005-0000-0000-0000084E0000}"/>
    <cellStyle name="Vejica 2 2 2 2 2 3 2 5 2" xfId="7380" xr:uid="{00000000-0005-0000-0000-0000094E0000}"/>
    <cellStyle name="Vejica 2 2 2 2 2 3 2 5 2 2" xfId="21538" xr:uid="{00000000-0005-0000-0000-00000A4E0000}"/>
    <cellStyle name="Vejica 2 2 2 2 2 3 2 5 3" xfId="11606" xr:uid="{00000000-0005-0000-0000-00000B4E0000}"/>
    <cellStyle name="Vejica 2 2 2 2 2 3 2 5 3 2" xfId="25764" xr:uid="{00000000-0005-0000-0000-00000C4E0000}"/>
    <cellStyle name="Vejica 2 2 2 2 2 3 2 5 4" xfId="15864" xr:uid="{00000000-0005-0000-0000-00000D4E0000}"/>
    <cellStyle name="Vejica 2 2 2 2 2 3 2 6" xfId="1746" xr:uid="{00000000-0005-0000-0000-00000E4E0000}"/>
    <cellStyle name="Vejica 2 2 2 2 2 3 2 6 2" xfId="18688" xr:uid="{00000000-0005-0000-0000-00000F4E0000}"/>
    <cellStyle name="Vejica 2 2 2 2 2 3 2 7" xfId="5972" xr:uid="{00000000-0005-0000-0000-0000104E0000}"/>
    <cellStyle name="Vejica 2 2 2 2 2 3 2 7 2" xfId="20130" xr:uid="{00000000-0005-0000-0000-0000114E0000}"/>
    <cellStyle name="Vejica 2 2 2 2 2 3 2 8" xfId="10198" xr:uid="{00000000-0005-0000-0000-0000124E0000}"/>
    <cellStyle name="Vejica 2 2 2 2 2 3 2 8 2" xfId="24356" xr:uid="{00000000-0005-0000-0000-0000134E0000}"/>
    <cellStyle name="Vejica 2 2 2 2 2 3 2 9" xfId="14456" xr:uid="{00000000-0005-0000-0000-0000144E0000}"/>
    <cellStyle name="Vejica 2 2 2 2 2 3 3" xfId="525" xr:uid="{00000000-0005-0000-0000-0000154E0000}"/>
    <cellStyle name="Vejica 2 2 2 2 2 3 3 2" xfId="1229" xr:uid="{00000000-0005-0000-0000-0000164E0000}"/>
    <cellStyle name="Vejica 2 2 2 2 2 3 3 2 2" xfId="5490" xr:uid="{00000000-0005-0000-0000-0000174E0000}"/>
    <cellStyle name="Vejica 2 2 2 2 2 3 3 2 2 2" xfId="9716" xr:uid="{00000000-0005-0000-0000-0000184E0000}"/>
    <cellStyle name="Vejica 2 2 2 2 2 3 3 2 2 2 2" xfId="23874" xr:uid="{00000000-0005-0000-0000-0000194E0000}"/>
    <cellStyle name="Vejica 2 2 2 2 2 3 3 2 2 3" xfId="13942" xr:uid="{00000000-0005-0000-0000-00001A4E0000}"/>
    <cellStyle name="Vejica 2 2 2 2 2 3 3 2 2 3 2" xfId="28100" xr:uid="{00000000-0005-0000-0000-00001B4E0000}"/>
    <cellStyle name="Vejica 2 2 2 2 2 3 3 2 2 4" xfId="18200" xr:uid="{00000000-0005-0000-0000-00001C4E0000}"/>
    <cellStyle name="Vejica 2 2 2 2 2 3 3 2 3" xfId="4082" xr:uid="{00000000-0005-0000-0000-00001D4E0000}"/>
    <cellStyle name="Vejica 2 2 2 2 2 3 3 2 3 2" xfId="8308" xr:uid="{00000000-0005-0000-0000-00001E4E0000}"/>
    <cellStyle name="Vejica 2 2 2 2 2 3 3 2 3 2 2" xfId="22466" xr:uid="{00000000-0005-0000-0000-00001F4E0000}"/>
    <cellStyle name="Vejica 2 2 2 2 2 3 3 2 3 3" xfId="12534" xr:uid="{00000000-0005-0000-0000-0000204E0000}"/>
    <cellStyle name="Vejica 2 2 2 2 2 3 3 2 3 3 2" xfId="26692" xr:uid="{00000000-0005-0000-0000-0000214E0000}"/>
    <cellStyle name="Vejica 2 2 2 2 2 3 3 2 3 4" xfId="16792" xr:uid="{00000000-0005-0000-0000-0000224E0000}"/>
    <cellStyle name="Vejica 2 2 2 2 2 3 3 2 4" xfId="2674" xr:uid="{00000000-0005-0000-0000-0000234E0000}"/>
    <cellStyle name="Vejica 2 2 2 2 2 3 3 2 4 2" xfId="19616" xr:uid="{00000000-0005-0000-0000-0000244E0000}"/>
    <cellStyle name="Vejica 2 2 2 2 2 3 3 2 5" xfId="6900" xr:uid="{00000000-0005-0000-0000-0000254E0000}"/>
    <cellStyle name="Vejica 2 2 2 2 2 3 3 2 5 2" xfId="21058" xr:uid="{00000000-0005-0000-0000-0000264E0000}"/>
    <cellStyle name="Vejica 2 2 2 2 2 3 3 2 6" xfId="11126" xr:uid="{00000000-0005-0000-0000-0000274E0000}"/>
    <cellStyle name="Vejica 2 2 2 2 2 3 3 2 6 2" xfId="25284" xr:uid="{00000000-0005-0000-0000-0000284E0000}"/>
    <cellStyle name="Vejica 2 2 2 2 2 3 3 2 7" xfId="15384" xr:uid="{00000000-0005-0000-0000-0000294E0000}"/>
    <cellStyle name="Vejica 2 2 2 2 2 3 3 3" xfId="4786" xr:uid="{00000000-0005-0000-0000-00002A4E0000}"/>
    <cellStyle name="Vejica 2 2 2 2 2 3 3 3 2" xfId="9012" xr:uid="{00000000-0005-0000-0000-00002B4E0000}"/>
    <cellStyle name="Vejica 2 2 2 2 2 3 3 3 2 2" xfId="23170" xr:uid="{00000000-0005-0000-0000-00002C4E0000}"/>
    <cellStyle name="Vejica 2 2 2 2 2 3 3 3 3" xfId="13238" xr:uid="{00000000-0005-0000-0000-00002D4E0000}"/>
    <cellStyle name="Vejica 2 2 2 2 2 3 3 3 3 2" xfId="27396" xr:uid="{00000000-0005-0000-0000-00002E4E0000}"/>
    <cellStyle name="Vejica 2 2 2 2 2 3 3 3 4" xfId="17496" xr:uid="{00000000-0005-0000-0000-00002F4E0000}"/>
    <cellStyle name="Vejica 2 2 2 2 2 3 3 4" xfId="3378" xr:uid="{00000000-0005-0000-0000-0000304E0000}"/>
    <cellStyle name="Vejica 2 2 2 2 2 3 3 4 2" xfId="7604" xr:uid="{00000000-0005-0000-0000-0000314E0000}"/>
    <cellStyle name="Vejica 2 2 2 2 2 3 3 4 2 2" xfId="21762" xr:uid="{00000000-0005-0000-0000-0000324E0000}"/>
    <cellStyle name="Vejica 2 2 2 2 2 3 3 4 3" xfId="11830" xr:uid="{00000000-0005-0000-0000-0000334E0000}"/>
    <cellStyle name="Vejica 2 2 2 2 2 3 3 4 3 2" xfId="25988" xr:uid="{00000000-0005-0000-0000-0000344E0000}"/>
    <cellStyle name="Vejica 2 2 2 2 2 3 3 4 4" xfId="16088" xr:uid="{00000000-0005-0000-0000-0000354E0000}"/>
    <cellStyle name="Vejica 2 2 2 2 2 3 3 5" xfId="1970" xr:uid="{00000000-0005-0000-0000-0000364E0000}"/>
    <cellStyle name="Vejica 2 2 2 2 2 3 3 5 2" xfId="18912" xr:uid="{00000000-0005-0000-0000-0000374E0000}"/>
    <cellStyle name="Vejica 2 2 2 2 2 3 3 6" xfId="6196" xr:uid="{00000000-0005-0000-0000-0000384E0000}"/>
    <cellStyle name="Vejica 2 2 2 2 2 3 3 6 2" xfId="20354" xr:uid="{00000000-0005-0000-0000-0000394E0000}"/>
    <cellStyle name="Vejica 2 2 2 2 2 3 3 7" xfId="10422" xr:uid="{00000000-0005-0000-0000-00003A4E0000}"/>
    <cellStyle name="Vejica 2 2 2 2 2 3 3 7 2" xfId="24580" xr:uid="{00000000-0005-0000-0000-00003B4E0000}"/>
    <cellStyle name="Vejica 2 2 2 2 2 3 3 8" xfId="14680" xr:uid="{00000000-0005-0000-0000-00003C4E0000}"/>
    <cellStyle name="Vejica 2 2 2 2 2 3 4" xfId="877" xr:uid="{00000000-0005-0000-0000-00003D4E0000}"/>
    <cellStyle name="Vejica 2 2 2 2 2 3 4 2" xfId="5138" xr:uid="{00000000-0005-0000-0000-00003E4E0000}"/>
    <cellStyle name="Vejica 2 2 2 2 2 3 4 2 2" xfId="9364" xr:uid="{00000000-0005-0000-0000-00003F4E0000}"/>
    <cellStyle name="Vejica 2 2 2 2 2 3 4 2 2 2" xfId="23522" xr:uid="{00000000-0005-0000-0000-0000404E0000}"/>
    <cellStyle name="Vejica 2 2 2 2 2 3 4 2 3" xfId="13590" xr:uid="{00000000-0005-0000-0000-0000414E0000}"/>
    <cellStyle name="Vejica 2 2 2 2 2 3 4 2 3 2" xfId="27748" xr:uid="{00000000-0005-0000-0000-0000424E0000}"/>
    <cellStyle name="Vejica 2 2 2 2 2 3 4 2 4" xfId="17848" xr:uid="{00000000-0005-0000-0000-0000434E0000}"/>
    <cellStyle name="Vejica 2 2 2 2 2 3 4 3" xfId="3730" xr:uid="{00000000-0005-0000-0000-0000444E0000}"/>
    <cellStyle name="Vejica 2 2 2 2 2 3 4 3 2" xfId="7956" xr:uid="{00000000-0005-0000-0000-0000454E0000}"/>
    <cellStyle name="Vejica 2 2 2 2 2 3 4 3 2 2" xfId="22114" xr:uid="{00000000-0005-0000-0000-0000464E0000}"/>
    <cellStyle name="Vejica 2 2 2 2 2 3 4 3 3" xfId="12182" xr:uid="{00000000-0005-0000-0000-0000474E0000}"/>
    <cellStyle name="Vejica 2 2 2 2 2 3 4 3 3 2" xfId="26340" xr:uid="{00000000-0005-0000-0000-0000484E0000}"/>
    <cellStyle name="Vejica 2 2 2 2 2 3 4 3 4" xfId="16440" xr:uid="{00000000-0005-0000-0000-0000494E0000}"/>
    <cellStyle name="Vejica 2 2 2 2 2 3 4 4" xfId="2322" xr:uid="{00000000-0005-0000-0000-00004A4E0000}"/>
    <cellStyle name="Vejica 2 2 2 2 2 3 4 4 2" xfId="19264" xr:uid="{00000000-0005-0000-0000-00004B4E0000}"/>
    <cellStyle name="Vejica 2 2 2 2 2 3 4 5" xfId="6548" xr:uid="{00000000-0005-0000-0000-00004C4E0000}"/>
    <cellStyle name="Vejica 2 2 2 2 2 3 4 5 2" xfId="20706" xr:uid="{00000000-0005-0000-0000-00004D4E0000}"/>
    <cellStyle name="Vejica 2 2 2 2 2 3 4 6" xfId="10774" xr:uid="{00000000-0005-0000-0000-00004E4E0000}"/>
    <cellStyle name="Vejica 2 2 2 2 2 3 4 6 2" xfId="24932" xr:uid="{00000000-0005-0000-0000-00004F4E0000}"/>
    <cellStyle name="Vejica 2 2 2 2 2 3 4 7" xfId="15032" xr:uid="{00000000-0005-0000-0000-0000504E0000}"/>
    <cellStyle name="Vejica 2 2 2 2 2 3 5" xfId="4402" xr:uid="{00000000-0005-0000-0000-0000514E0000}"/>
    <cellStyle name="Vejica 2 2 2 2 2 3 5 2" xfId="8628" xr:uid="{00000000-0005-0000-0000-0000524E0000}"/>
    <cellStyle name="Vejica 2 2 2 2 2 3 5 2 2" xfId="22786" xr:uid="{00000000-0005-0000-0000-0000534E0000}"/>
    <cellStyle name="Vejica 2 2 2 2 2 3 5 3" xfId="12854" xr:uid="{00000000-0005-0000-0000-0000544E0000}"/>
    <cellStyle name="Vejica 2 2 2 2 2 3 5 3 2" xfId="27012" xr:uid="{00000000-0005-0000-0000-0000554E0000}"/>
    <cellStyle name="Vejica 2 2 2 2 2 3 5 4" xfId="17112" xr:uid="{00000000-0005-0000-0000-0000564E0000}"/>
    <cellStyle name="Vejica 2 2 2 2 2 3 6" xfId="2994" xr:uid="{00000000-0005-0000-0000-0000574E0000}"/>
    <cellStyle name="Vejica 2 2 2 2 2 3 6 2" xfId="7220" xr:uid="{00000000-0005-0000-0000-0000584E0000}"/>
    <cellStyle name="Vejica 2 2 2 2 2 3 6 2 2" xfId="21378" xr:uid="{00000000-0005-0000-0000-0000594E0000}"/>
    <cellStyle name="Vejica 2 2 2 2 2 3 6 3" xfId="11446" xr:uid="{00000000-0005-0000-0000-00005A4E0000}"/>
    <cellStyle name="Vejica 2 2 2 2 2 3 6 3 2" xfId="25604" xr:uid="{00000000-0005-0000-0000-00005B4E0000}"/>
    <cellStyle name="Vejica 2 2 2 2 2 3 6 4" xfId="15704" xr:uid="{00000000-0005-0000-0000-00005C4E0000}"/>
    <cellStyle name="Vejica 2 2 2 2 2 3 7" xfId="1586" xr:uid="{00000000-0005-0000-0000-00005D4E0000}"/>
    <cellStyle name="Vejica 2 2 2 2 2 3 7 2" xfId="18528" xr:uid="{00000000-0005-0000-0000-00005E4E0000}"/>
    <cellStyle name="Vejica 2 2 2 2 2 3 8" xfId="5812" xr:uid="{00000000-0005-0000-0000-00005F4E0000}"/>
    <cellStyle name="Vejica 2 2 2 2 2 3 8 2" xfId="19970" xr:uid="{00000000-0005-0000-0000-0000604E0000}"/>
    <cellStyle name="Vejica 2 2 2 2 2 3 9" xfId="10038" xr:uid="{00000000-0005-0000-0000-0000614E0000}"/>
    <cellStyle name="Vejica 2 2 2 2 2 3 9 2" xfId="24196" xr:uid="{00000000-0005-0000-0000-0000624E0000}"/>
    <cellStyle name="Vejica 2 2 2 2 2 4" xfId="70" xr:uid="{00000000-0005-0000-0000-0000634E0000}"/>
    <cellStyle name="Vejica 2 2 2 2 2 4 10" xfId="14264" xr:uid="{00000000-0005-0000-0000-0000644E0000}"/>
    <cellStyle name="Vejica 2 2 2 2 2 4 2" xfId="236" xr:uid="{00000000-0005-0000-0000-0000654E0000}"/>
    <cellStyle name="Vejica 2 2 2 2 2 4 2 2" xfId="589" xr:uid="{00000000-0005-0000-0000-0000664E0000}"/>
    <cellStyle name="Vejica 2 2 2 2 2 4 2 2 2" xfId="1293" xr:uid="{00000000-0005-0000-0000-0000674E0000}"/>
    <cellStyle name="Vejica 2 2 2 2 2 4 2 2 2 2" xfId="5554" xr:uid="{00000000-0005-0000-0000-0000684E0000}"/>
    <cellStyle name="Vejica 2 2 2 2 2 4 2 2 2 2 2" xfId="9780" xr:uid="{00000000-0005-0000-0000-0000694E0000}"/>
    <cellStyle name="Vejica 2 2 2 2 2 4 2 2 2 2 2 2" xfId="23938" xr:uid="{00000000-0005-0000-0000-00006A4E0000}"/>
    <cellStyle name="Vejica 2 2 2 2 2 4 2 2 2 2 3" xfId="14006" xr:uid="{00000000-0005-0000-0000-00006B4E0000}"/>
    <cellStyle name="Vejica 2 2 2 2 2 4 2 2 2 2 3 2" xfId="28164" xr:uid="{00000000-0005-0000-0000-00006C4E0000}"/>
    <cellStyle name="Vejica 2 2 2 2 2 4 2 2 2 2 4" xfId="18264" xr:uid="{00000000-0005-0000-0000-00006D4E0000}"/>
    <cellStyle name="Vejica 2 2 2 2 2 4 2 2 2 3" xfId="4146" xr:uid="{00000000-0005-0000-0000-00006E4E0000}"/>
    <cellStyle name="Vejica 2 2 2 2 2 4 2 2 2 3 2" xfId="8372" xr:uid="{00000000-0005-0000-0000-00006F4E0000}"/>
    <cellStyle name="Vejica 2 2 2 2 2 4 2 2 2 3 2 2" xfId="22530" xr:uid="{00000000-0005-0000-0000-0000704E0000}"/>
    <cellStyle name="Vejica 2 2 2 2 2 4 2 2 2 3 3" xfId="12598" xr:uid="{00000000-0005-0000-0000-0000714E0000}"/>
    <cellStyle name="Vejica 2 2 2 2 2 4 2 2 2 3 3 2" xfId="26756" xr:uid="{00000000-0005-0000-0000-0000724E0000}"/>
    <cellStyle name="Vejica 2 2 2 2 2 4 2 2 2 3 4" xfId="16856" xr:uid="{00000000-0005-0000-0000-0000734E0000}"/>
    <cellStyle name="Vejica 2 2 2 2 2 4 2 2 2 4" xfId="2738" xr:uid="{00000000-0005-0000-0000-0000744E0000}"/>
    <cellStyle name="Vejica 2 2 2 2 2 4 2 2 2 4 2" xfId="19680" xr:uid="{00000000-0005-0000-0000-0000754E0000}"/>
    <cellStyle name="Vejica 2 2 2 2 2 4 2 2 2 5" xfId="6964" xr:uid="{00000000-0005-0000-0000-0000764E0000}"/>
    <cellStyle name="Vejica 2 2 2 2 2 4 2 2 2 5 2" xfId="21122" xr:uid="{00000000-0005-0000-0000-0000774E0000}"/>
    <cellStyle name="Vejica 2 2 2 2 2 4 2 2 2 6" xfId="11190" xr:uid="{00000000-0005-0000-0000-0000784E0000}"/>
    <cellStyle name="Vejica 2 2 2 2 2 4 2 2 2 6 2" xfId="25348" xr:uid="{00000000-0005-0000-0000-0000794E0000}"/>
    <cellStyle name="Vejica 2 2 2 2 2 4 2 2 2 7" xfId="15448" xr:uid="{00000000-0005-0000-0000-00007A4E0000}"/>
    <cellStyle name="Vejica 2 2 2 2 2 4 2 2 3" xfId="4850" xr:uid="{00000000-0005-0000-0000-00007B4E0000}"/>
    <cellStyle name="Vejica 2 2 2 2 2 4 2 2 3 2" xfId="9076" xr:uid="{00000000-0005-0000-0000-00007C4E0000}"/>
    <cellStyle name="Vejica 2 2 2 2 2 4 2 2 3 2 2" xfId="23234" xr:uid="{00000000-0005-0000-0000-00007D4E0000}"/>
    <cellStyle name="Vejica 2 2 2 2 2 4 2 2 3 3" xfId="13302" xr:uid="{00000000-0005-0000-0000-00007E4E0000}"/>
    <cellStyle name="Vejica 2 2 2 2 2 4 2 2 3 3 2" xfId="27460" xr:uid="{00000000-0005-0000-0000-00007F4E0000}"/>
    <cellStyle name="Vejica 2 2 2 2 2 4 2 2 3 4" xfId="17560" xr:uid="{00000000-0005-0000-0000-0000804E0000}"/>
    <cellStyle name="Vejica 2 2 2 2 2 4 2 2 4" xfId="3442" xr:uid="{00000000-0005-0000-0000-0000814E0000}"/>
    <cellStyle name="Vejica 2 2 2 2 2 4 2 2 4 2" xfId="7668" xr:uid="{00000000-0005-0000-0000-0000824E0000}"/>
    <cellStyle name="Vejica 2 2 2 2 2 4 2 2 4 2 2" xfId="21826" xr:uid="{00000000-0005-0000-0000-0000834E0000}"/>
    <cellStyle name="Vejica 2 2 2 2 2 4 2 2 4 3" xfId="11894" xr:uid="{00000000-0005-0000-0000-0000844E0000}"/>
    <cellStyle name="Vejica 2 2 2 2 2 4 2 2 4 3 2" xfId="26052" xr:uid="{00000000-0005-0000-0000-0000854E0000}"/>
    <cellStyle name="Vejica 2 2 2 2 2 4 2 2 4 4" xfId="16152" xr:uid="{00000000-0005-0000-0000-0000864E0000}"/>
    <cellStyle name="Vejica 2 2 2 2 2 4 2 2 5" xfId="2034" xr:uid="{00000000-0005-0000-0000-0000874E0000}"/>
    <cellStyle name="Vejica 2 2 2 2 2 4 2 2 5 2" xfId="18976" xr:uid="{00000000-0005-0000-0000-0000884E0000}"/>
    <cellStyle name="Vejica 2 2 2 2 2 4 2 2 6" xfId="6260" xr:uid="{00000000-0005-0000-0000-0000894E0000}"/>
    <cellStyle name="Vejica 2 2 2 2 2 4 2 2 6 2" xfId="20418" xr:uid="{00000000-0005-0000-0000-00008A4E0000}"/>
    <cellStyle name="Vejica 2 2 2 2 2 4 2 2 7" xfId="10486" xr:uid="{00000000-0005-0000-0000-00008B4E0000}"/>
    <cellStyle name="Vejica 2 2 2 2 2 4 2 2 7 2" xfId="24644" xr:uid="{00000000-0005-0000-0000-00008C4E0000}"/>
    <cellStyle name="Vejica 2 2 2 2 2 4 2 2 8" xfId="14744" xr:uid="{00000000-0005-0000-0000-00008D4E0000}"/>
    <cellStyle name="Vejica 2 2 2 2 2 4 2 3" xfId="941" xr:uid="{00000000-0005-0000-0000-00008E4E0000}"/>
    <cellStyle name="Vejica 2 2 2 2 2 4 2 3 2" xfId="5202" xr:uid="{00000000-0005-0000-0000-00008F4E0000}"/>
    <cellStyle name="Vejica 2 2 2 2 2 4 2 3 2 2" xfId="9428" xr:uid="{00000000-0005-0000-0000-0000904E0000}"/>
    <cellStyle name="Vejica 2 2 2 2 2 4 2 3 2 2 2" xfId="23586" xr:uid="{00000000-0005-0000-0000-0000914E0000}"/>
    <cellStyle name="Vejica 2 2 2 2 2 4 2 3 2 3" xfId="13654" xr:uid="{00000000-0005-0000-0000-0000924E0000}"/>
    <cellStyle name="Vejica 2 2 2 2 2 4 2 3 2 3 2" xfId="27812" xr:uid="{00000000-0005-0000-0000-0000934E0000}"/>
    <cellStyle name="Vejica 2 2 2 2 2 4 2 3 2 4" xfId="17912" xr:uid="{00000000-0005-0000-0000-0000944E0000}"/>
    <cellStyle name="Vejica 2 2 2 2 2 4 2 3 3" xfId="3794" xr:uid="{00000000-0005-0000-0000-0000954E0000}"/>
    <cellStyle name="Vejica 2 2 2 2 2 4 2 3 3 2" xfId="8020" xr:uid="{00000000-0005-0000-0000-0000964E0000}"/>
    <cellStyle name="Vejica 2 2 2 2 2 4 2 3 3 2 2" xfId="22178" xr:uid="{00000000-0005-0000-0000-0000974E0000}"/>
    <cellStyle name="Vejica 2 2 2 2 2 4 2 3 3 3" xfId="12246" xr:uid="{00000000-0005-0000-0000-0000984E0000}"/>
    <cellStyle name="Vejica 2 2 2 2 2 4 2 3 3 3 2" xfId="26404" xr:uid="{00000000-0005-0000-0000-0000994E0000}"/>
    <cellStyle name="Vejica 2 2 2 2 2 4 2 3 3 4" xfId="16504" xr:uid="{00000000-0005-0000-0000-00009A4E0000}"/>
    <cellStyle name="Vejica 2 2 2 2 2 4 2 3 4" xfId="2386" xr:uid="{00000000-0005-0000-0000-00009B4E0000}"/>
    <cellStyle name="Vejica 2 2 2 2 2 4 2 3 4 2" xfId="19328" xr:uid="{00000000-0005-0000-0000-00009C4E0000}"/>
    <cellStyle name="Vejica 2 2 2 2 2 4 2 3 5" xfId="6612" xr:uid="{00000000-0005-0000-0000-00009D4E0000}"/>
    <cellStyle name="Vejica 2 2 2 2 2 4 2 3 5 2" xfId="20770" xr:uid="{00000000-0005-0000-0000-00009E4E0000}"/>
    <cellStyle name="Vejica 2 2 2 2 2 4 2 3 6" xfId="10838" xr:uid="{00000000-0005-0000-0000-00009F4E0000}"/>
    <cellStyle name="Vejica 2 2 2 2 2 4 2 3 6 2" xfId="24996" xr:uid="{00000000-0005-0000-0000-0000A04E0000}"/>
    <cellStyle name="Vejica 2 2 2 2 2 4 2 3 7" xfId="15096" xr:uid="{00000000-0005-0000-0000-0000A14E0000}"/>
    <cellStyle name="Vejica 2 2 2 2 2 4 2 4" xfId="4498" xr:uid="{00000000-0005-0000-0000-0000A24E0000}"/>
    <cellStyle name="Vejica 2 2 2 2 2 4 2 4 2" xfId="8724" xr:uid="{00000000-0005-0000-0000-0000A34E0000}"/>
    <cellStyle name="Vejica 2 2 2 2 2 4 2 4 2 2" xfId="22882" xr:uid="{00000000-0005-0000-0000-0000A44E0000}"/>
    <cellStyle name="Vejica 2 2 2 2 2 4 2 4 3" xfId="12950" xr:uid="{00000000-0005-0000-0000-0000A54E0000}"/>
    <cellStyle name="Vejica 2 2 2 2 2 4 2 4 3 2" xfId="27108" xr:uid="{00000000-0005-0000-0000-0000A64E0000}"/>
    <cellStyle name="Vejica 2 2 2 2 2 4 2 4 4" xfId="17208" xr:uid="{00000000-0005-0000-0000-0000A74E0000}"/>
    <cellStyle name="Vejica 2 2 2 2 2 4 2 5" xfId="3090" xr:uid="{00000000-0005-0000-0000-0000A84E0000}"/>
    <cellStyle name="Vejica 2 2 2 2 2 4 2 5 2" xfId="7316" xr:uid="{00000000-0005-0000-0000-0000A94E0000}"/>
    <cellStyle name="Vejica 2 2 2 2 2 4 2 5 2 2" xfId="21474" xr:uid="{00000000-0005-0000-0000-0000AA4E0000}"/>
    <cellStyle name="Vejica 2 2 2 2 2 4 2 5 3" xfId="11542" xr:uid="{00000000-0005-0000-0000-0000AB4E0000}"/>
    <cellStyle name="Vejica 2 2 2 2 2 4 2 5 3 2" xfId="25700" xr:uid="{00000000-0005-0000-0000-0000AC4E0000}"/>
    <cellStyle name="Vejica 2 2 2 2 2 4 2 5 4" xfId="15800" xr:uid="{00000000-0005-0000-0000-0000AD4E0000}"/>
    <cellStyle name="Vejica 2 2 2 2 2 4 2 6" xfId="1682" xr:uid="{00000000-0005-0000-0000-0000AE4E0000}"/>
    <cellStyle name="Vejica 2 2 2 2 2 4 2 6 2" xfId="18624" xr:uid="{00000000-0005-0000-0000-0000AF4E0000}"/>
    <cellStyle name="Vejica 2 2 2 2 2 4 2 7" xfId="5908" xr:uid="{00000000-0005-0000-0000-0000B04E0000}"/>
    <cellStyle name="Vejica 2 2 2 2 2 4 2 7 2" xfId="20066" xr:uid="{00000000-0005-0000-0000-0000B14E0000}"/>
    <cellStyle name="Vejica 2 2 2 2 2 4 2 8" xfId="10134" xr:uid="{00000000-0005-0000-0000-0000B24E0000}"/>
    <cellStyle name="Vejica 2 2 2 2 2 4 2 8 2" xfId="24292" xr:uid="{00000000-0005-0000-0000-0000B34E0000}"/>
    <cellStyle name="Vejica 2 2 2 2 2 4 2 9" xfId="14392" xr:uid="{00000000-0005-0000-0000-0000B44E0000}"/>
    <cellStyle name="Vejica 2 2 2 2 2 4 3" xfId="461" xr:uid="{00000000-0005-0000-0000-0000B54E0000}"/>
    <cellStyle name="Vejica 2 2 2 2 2 4 3 2" xfId="1165" xr:uid="{00000000-0005-0000-0000-0000B64E0000}"/>
    <cellStyle name="Vejica 2 2 2 2 2 4 3 2 2" xfId="5426" xr:uid="{00000000-0005-0000-0000-0000B74E0000}"/>
    <cellStyle name="Vejica 2 2 2 2 2 4 3 2 2 2" xfId="9652" xr:uid="{00000000-0005-0000-0000-0000B84E0000}"/>
    <cellStyle name="Vejica 2 2 2 2 2 4 3 2 2 2 2" xfId="23810" xr:uid="{00000000-0005-0000-0000-0000B94E0000}"/>
    <cellStyle name="Vejica 2 2 2 2 2 4 3 2 2 3" xfId="13878" xr:uid="{00000000-0005-0000-0000-0000BA4E0000}"/>
    <cellStyle name="Vejica 2 2 2 2 2 4 3 2 2 3 2" xfId="28036" xr:uid="{00000000-0005-0000-0000-0000BB4E0000}"/>
    <cellStyle name="Vejica 2 2 2 2 2 4 3 2 2 4" xfId="18136" xr:uid="{00000000-0005-0000-0000-0000BC4E0000}"/>
    <cellStyle name="Vejica 2 2 2 2 2 4 3 2 3" xfId="4018" xr:uid="{00000000-0005-0000-0000-0000BD4E0000}"/>
    <cellStyle name="Vejica 2 2 2 2 2 4 3 2 3 2" xfId="8244" xr:uid="{00000000-0005-0000-0000-0000BE4E0000}"/>
    <cellStyle name="Vejica 2 2 2 2 2 4 3 2 3 2 2" xfId="22402" xr:uid="{00000000-0005-0000-0000-0000BF4E0000}"/>
    <cellStyle name="Vejica 2 2 2 2 2 4 3 2 3 3" xfId="12470" xr:uid="{00000000-0005-0000-0000-0000C04E0000}"/>
    <cellStyle name="Vejica 2 2 2 2 2 4 3 2 3 3 2" xfId="26628" xr:uid="{00000000-0005-0000-0000-0000C14E0000}"/>
    <cellStyle name="Vejica 2 2 2 2 2 4 3 2 3 4" xfId="16728" xr:uid="{00000000-0005-0000-0000-0000C24E0000}"/>
    <cellStyle name="Vejica 2 2 2 2 2 4 3 2 4" xfId="2610" xr:uid="{00000000-0005-0000-0000-0000C34E0000}"/>
    <cellStyle name="Vejica 2 2 2 2 2 4 3 2 4 2" xfId="19552" xr:uid="{00000000-0005-0000-0000-0000C44E0000}"/>
    <cellStyle name="Vejica 2 2 2 2 2 4 3 2 5" xfId="6836" xr:uid="{00000000-0005-0000-0000-0000C54E0000}"/>
    <cellStyle name="Vejica 2 2 2 2 2 4 3 2 5 2" xfId="20994" xr:uid="{00000000-0005-0000-0000-0000C64E0000}"/>
    <cellStyle name="Vejica 2 2 2 2 2 4 3 2 6" xfId="11062" xr:uid="{00000000-0005-0000-0000-0000C74E0000}"/>
    <cellStyle name="Vejica 2 2 2 2 2 4 3 2 6 2" xfId="25220" xr:uid="{00000000-0005-0000-0000-0000C84E0000}"/>
    <cellStyle name="Vejica 2 2 2 2 2 4 3 2 7" xfId="15320" xr:uid="{00000000-0005-0000-0000-0000C94E0000}"/>
    <cellStyle name="Vejica 2 2 2 2 2 4 3 3" xfId="4722" xr:uid="{00000000-0005-0000-0000-0000CA4E0000}"/>
    <cellStyle name="Vejica 2 2 2 2 2 4 3 3 2" xfId="8948" xr:uid="{00000000-0005-0000-0000-0000CB4E0000}"/>
    <cellStyle name="Vejica 2 2 2 2 2 4 3 3 2 2" xfId="23106" xr:uid="{00000000-0005-0000-0000-0000CC4E0000}"/>
    <cellStyle name="Vejica 2 2 2 2 2 4 3 3 3" xfId="13174" xr:uid="{00000000-0005-0000-0000-0000CD4E0000}"/>
    <cellStyle name="Vejica 2 2 2 2 2 4 3 3 3 2" xfId="27332" xr:uid="{00000000-0005-0000-0000-0000CE4E0000}"/>
    <cellStyle name="Vejica 2 2 2 2 2 4 3 3 4" xfId="17432" xr:uid="{00000000-0005-0000-0000-0000CF4E0000}"/>
    <cellStyle name="Vejica 2 2 2 2 2 4 3 4" xfId="3314" xr:uid="{00000000-0005-0000-0000-0000D04E0000}"/>
    <cellStyle name="Vejica 2 2 2 2 2 4 3 4 2" xfId="7540" xr:uid="{00000000-0005-0000-0000-0000D14E0000}"/>
    <cellStyle name="Vejica 2 2 2 2 2 4 3 4 2 2" xfId="21698" xr:uid="{00000000-0005-0000-0000-0000D24E0000}"/>
    <cellStyle name="Vejica 2 2 2 2 2 4 3 4 3" xfId="11766" xr:uid="{00000000-0005-0000-0000-0000D34E0000}"/>
    <cellStyle name="Vejica 2 2 2 2 2 4 3 4 3 2" xfId="25924" xr:uid="{00000000-0005-0000-0000-0000D44E0000}"/>
    <cellStyle name="Vejica 2 2 2 2 2 4 3 4 4" xfId="16024" xr:uid="{00000000-0005-0000-0000-0000D54E0000}"/>
    <cellStyle name="Vejica 2 2 2 2 2 4 3 5" xfId="1906" xr:uid="{00000000-0005-0000-0000-0000D64E0000}"/>
    <cellStyle name="Vejica 2 2 2 2 2 4 3 5 2" xfId="18848" xr:uid="{00000000-0005-0000-0000-0000D74E0000}"/>
    <cellStyle name="Vejica 2 2 2 2 2 4 3 6" xfId="6132" xr:uid="{00000000-0005-0000-0000-0000D84E0000}"/>
    <cellStyle name="Vejica 2 2 2 2 2 4 3 6 2" xfId="20290" xr:uid="{00000000-0005-0000-0000-0000D94E0000}"/>
    <cellStyle name="Vejica 2 2 2 2 2 4 3 7" xfId="10358" xr:uid="{00000000-0005-0000-0000-0000DA4E0000}"/>
    <cellStyle name="Vejica 2 2 2 2 2 4 3 7 2" xfId="24516" xr:uid="{00000000-0005-0000-0000-0000DB4E0000}"/>
    <cellStyle name="Vejica 2 2 2 2 2 4 3 8" xfId="14616" xr:uid="{00000000-0005-0000-0000-0000DC4E0000}"/>
    <cellStyle name="Vejica 2 2 2 2 2 4 4" xfId="813" xr:uid="{00000000-0005-0000-0000-0000DD4E0000}"/>
    <cellStyle name="Vejica 2 2 2 2 2 4 4 2" xfId="5074" xr:uid="{00000000-0005-0000-0000-0000DE4E0000}"/>
    <cellStyle name="Vejica 2 2 2 2 2 4 4 2 2" xfId="9300" xr:uid="{00000000-0005-0000-0000-0000DF4E0000}"/>
    <cellStyle name="Vejica 2 2 2 2 2 4 4 2 2 2" xfId="23458" xr:uid="{00000000-0005-0000-0000-0000E04E0000}"/>
    <cellStyle name="Vejica 2 2 2 2 2 4 4 2 3" xfId="13526" xr:uid="{00000000-0005-0000-0000-0000E14E0000}"/>
    <cellStyle name="Vejica 2 2 2 2 2 4 4 2 3 2" xfId="27684" xr:uid="{00000000-0005-0000-0000-0000E24E0000}"/>
    <cellStyle name="Vejica 2 2 2 2 2 4 4 2 4" xfId="17784" xr:uid="{00000000-0005-0000-0000-0000E34E0000}"/>
    <cellStyle name="Vejica 2 2 2 2 2 4 4 3" xfId="3666" xr:uid="{00000000-0005-0000-0000-0000E44E0000}"/>
    <cellStyle name="Vejica 2 2 2 2 2 4 4 3 2" xfId="7892" xr:uid="{00000000-0005-0000-0000-0000E54E0000}"/>
    <cellStyle name="Vejica 2 2 2 2 2 4 4 3 2 2" xfId="22050" xr:uid="{00000000-0005-0000-0000-0000E64E0000}"/>
    <cellStyle name="Vejica 2 2 2 2 2 4 4 3 3" xfId="12118" xr:uid="{00000000-0005-0000-0000-0000E74E0000}"/>
    <cellStyle name="Vejica 2 2 2 2 2 4 4 3 3 2" xfId="26276" xr:uid="{00000000-0005-0000-0000-0000E84E0000}"/>
    <cellStyle name="Vejica 2 2 2 2 2 4 4 3 4" xfId="16376" xr:uid="{00000000-0005-0000-0000-0000E94E0000}"/>
    <cellStyle name="Vejica 2 2 2 2 2 4 4 4" xfId="2258" xr:uid="{00000000-0005-0000-0000-0000EA4E0000}"/>
    <cellStyle name="Vejica 2 2 2 2 2 4 4 4 2" xfId="19200" xr:uid="{00000000-0005-0000-0000-0000EB4E0000}"/>
    <cellStyle name="Vejica 2 2 2 2 2 4 4 5" xfId="6484" xr:uid="{00000000-0005-0000-0000-0000EC4E0000}"/>
    <cellStyle name="Vejica 2 2 2 2 2 4 4 5 2" xfId="20642" xr:uid="{00000000-0005-0000-0000-0000ED4E0000}"/>
    <cellStyle name="Vejica 2 2 2 2 2 4 4 6" xfId="10710" xr:uid="{00000000-0005-0000-0000-0000EE4E0000}"/>
    <cellStyle name="Vejica 2 2 2 2 2 4 4 6 2" xfId="24868" xr:uid="{00000000-0005-0000-0000-0000EF4E0000}"/>
    <cellStyle name="Vejica 2 2 2 2 2 4 4 7" xfId="14968" xr:uid="{00000000-0005-0000-0000-0000F04E0000}"/>
    <cellStyle name="Vejica 2 2 2 2 2 4 5" xfId="4338" xr:uid="{00000000-0005-0000-0000-0000F14E0000}"/>
    <cellStyle name="Vejica 2 2 2 2 2 4 5 2" xfId="8564" xr:uid="{00000000-0005-0000-0000-0000F24E0000}"/>
    <cellStyle name="Vejica 2 2 2 2 2 4 5 2 2" xfId="22722" xr:uid="{00000000-0005-0000-0000-0000F34E0000}"/>
    <cellStyle name="Vejica 2 2 2 2 2 4 5 3" xfId="12790" xr:uid="{00000000-0005-0000-0000-0000F44E0000}"/>
    <cellStyle name="Vejica 2 2 2 2 2 4 5 3 2" xfId="26948" xr:uid="{00000000-0005-0000-0000-0000F54E0000}"/>
    <cellStyle name="Vejica 2 2 2 2 2 4 5 4" xfId="17048" xr:uid="{00000000-0005-0000-0000-0000F64E0000}"/>
    <cellStyle name="Vejica 2 2 2 2 2 4 6" xfId="2930" xr:uid="{00000000-0005-0000-0000-0000F74E0000}"/>
    <cellStyle name="Vejica 2 2 2 2 2 4 6 2" xfId="7156" xr:uid="{00000000-0005-0000-0000-0000F84E0000}"/>
    <cellStyle name="Vejica 2 2 2 2 2 4 6 2 2" xfId="21314" xr:uid="{00000000-0005-0000-0000-0000F94E0000}"/>
    <cellStyle name="Vejica 2 2 2 2 2 4 6 3" xfId="11382" xr:uid="{00000000-0005-0000-0000-0000FA4E0000}"/>
    <cellStyle name="Vejica 2 2 2 2 2 4 6 3 2" xfId="25540" xr:uid="{00000000-0005-0000-0000-0000FB4E0000}"/>
    <cellStyle name="Vejica 2 2 2 2 2 4 6 4" xfId="15640" xr:uid="{00000000-0005-0000-0000-0000FC4E0000}"/>
    <cellStyle name="Vejica 2 2 2 2 2 4 7" xfId="1554" xr:uid="{00000000-0005-0000-0000-0000FD4E0000}"/>
    <cellStyle name="Vejica 2 2 2 2 2 4 7 2" xfId="18496" xr:uid="{00000000-0005-0000-0000-0000FE4E0000}"/>
    <cellStyle name="Vejica 2 2 2 2 2 4 8" xfId="5780" xr:uid="{00000000-0005-0000-0000-0000FF4E0000}"/>
    <cellStyle name="Vejica 2 2 2 2 2 4 8 2" xfId="19938" xr:uid="{00000000-0005-0000-0000-0000004F0000}"/>
    <cellStyle name="Vejica 2 2 2 2 2 4 9" xfId="10006" xr:uid="{00000000-0005-0000-0000-0000014F0000}"/>
    <cellStyle name="Vejica 2 2 2 2 2 4 9 2" xfId="24164" xr:uid="{00000000-0005-0000-0000-0000024F0000}"/>
    <cellStyle name="Vejica 2 2 2 2 2 5" xfId="173" xr:uid="{00000000-0005-0000-0000-0000034F0000}"/>
    <cellStyle name="Vejica 2 2 2 2 2 5 2" xfId="558" xr:uid="{00000000-0005-0000-0000-0000044F0000}"/>
    <cellStyle name="Vejica 2 2 2 2 2 5 2 2" xfId="1262" xr:uid="{00000000-0005-0000-0000-0000054F0000}"/>
    <cellStyle name="Vejica 2 2 2 2 2 5 2 2 2" xfId="5523" xr:uid="{00000000-0005-0000-0000-0000064F0000}"/>
    <cellStyle name="Vejica 2 2 2 2 2 5 2 2 2 2" xfId="9749" xr:uid="{00000000-0005-0000-0000-0000074F0000}"/>
    <cellStyle name="Vejica 2 2 2 2 2 5 2 2 2 2 2" xfId="23907" xr:uid="{00000000-0005-0000-0000-0000084F0000}"/>
    <cellStyle name="Vejica 2 2 2 2 2 5 2 2 2 3" xfId="13975" xr:uid="{00000000-0005-0000-0000-0000094F0000}"/>
    <cellStyle name="Vejica 2 2 2 2 2 5 2 2 2 3 2" xfId="28133" xr:uid="{00000000-0005-0000-0000-00000A4F0000}"/>
    <cellStyle name="Vejica 2 2 2 2 2 5 2 2 2 4" xfId="18233" xr:uid="{00000000-0005-0000-0000-00000B4F0000}"/>
    <cellStyle name="Vejica 2 2 2 2 2 5 2 2 3" xfId="4115" xr:uid="{00000000-0005-0000-0000-00000C4F0000}"/>
    <cellStyle name="Vejica 2 2 2 2 2 5 2 2 3 2" xfId="8341" xr:uid="{00000000-0005-0000-0000-00000D4F0000}"/>
    <cellStyle name="Vejica 2 2 2 2 2 5 2 2 3 2 2" xfId="22499" xr:uid="{00000000-0005-0000-0000-00000E4F0000}"/>
    <cellStyle name="Vejica 2 2 2 2 2 5 2 2 3 3" xfId="12567" xr:uid="{00000000-0005-0000-0000-00000F4F0000}"/>
    <cellStyle name="Vejica 2 2 2 2 2 5 2 2 3 3 2" xfId="26725" xr:uid="{00000000-0005-0000-0000-0000104F0000}"/>
    <cellStyle name="Vejica 2 2 2 2 2 5 2 2 3 4" xfId="16825" xr:uid="{00000000-0005-0000-0000-0000114F0000}"/>
    <cellStyle name="Vejica 2 2 2 2 2 5 2 2 4" xfId="2707" xr:uid="{00000000-0005-0000-0000-0000124F0000}"/>
    <cellStyle name="Vejica 2 2 2 2 2 5 2 2 4 2" xfId="19649" xr:uid="{00000000-0005-0000-0000-0000134F0000}"/>
    <cellStyle name="Vejica 2 2 2 2 2 5 2 2 5" xfId="6933" xr:uid="{00000000-0005-0000-0000-0000144F0000}"/>
    <cellStyle name="Vejica 2 2 2 2 2 5 2 2 5 2" xfId="21091" xr:uid="{00000000-0005-0000-0000-0000154F0000}"/>
    <cellStyle name="Vejica 2 2 2 2 2 5 2 2 6" xfId="11159" xr:uid="{00000000-0005-0000-0000-0000164F0000}"/>
    <cellStyle name="Vejica 2 2 2 2 2 5 2 2 6 2" xfId="25317" xr:uid="{00000000-0005-0000-0000-0000174F0000}"/>
    <cellStyle name="Vejica 2 2 2 2 2 5 2 2 7" xfId="15417" xr:uid="{00000000-0005-0000-0000-0000184F0000}"/>
    <cellStyle name="Vejica 2 2 2 2 2 5 2 3" xfId="4819" xr:uid="{00000000-0005-0000-0000-0000194F0000}"/>
    <cellStyle name="Vejica 2 2 2 2 2 5 2 3 2" xfId="9045" xr:uid="{00000000-0005-0000-0000-00001A4F0000}"/>
    <cellStyle name="Vejica 2 2 2 2 2 5 2 3 2 2" xfId="23203" xr:uid="{00000000-0005-0000-0000-00001B4F0000}"/>
    <cellStyle name="Vejica 2 2 2 2 2 5 2 3 3" xfId="13271" xr:uid="{00000000-0005-0000-0000-00001C4F0000}"/>
    <cellStyle name="Vejica 2 2 2 2 2 5 2 3 3 2" xfId="27429" xr:uid="{00000000-0005-0000-0000-00001D4F0000}"/>
    <cellStyle name="Vejica 2 2 2 2 2 5 2 3 4" xfId="17529" xr:uid="{00000000-0005-0000-0000-00001E4F0000}"/>
    <cellStyle name="Vejica 2 2 2 2 2 5 2 4" xfId="3411" xr:uid="{00000000-0005-0000-0000-00001F4F0000}"/>
    <cellStyle name="Vejica 2 2 2 2 2 5 2 4 2" xfId="7637" xr:uid="{00000000-0005-0000-0000-0000204F0000}"/>
    <cellStyle name="Vejica 2 2 2 2 2 5 2 4 2 2" xfId="21795" xr:uid="{00000000-0005-0000-0000-0000214F0000}"/>
    <cellStyle name="Vejica 2 2 2 2 2 5 2 4 3" xfId="11863" xr:uid="{00000000-0005-0000-0000-0000224F0000}"/>
    <cellStyle name="Vejica 2 2 2 2 2 5 2 4 3 2" xfId="26021" xr:uid="{00000000-0005-0000-0000-0000234F0000}"/>
    <cellStyle name="Vejica 2 2 2 2 2 5 2 4 4" xfId="16121" xr:uid="{00000000-0005-0000-0000-0000244F0000}"/>
    <cellStyle name="Vejica 2 2 2 2 2 5 2 5" xfId="2003" xr:uid="{00000000-0005-0000-0000-0000254F0000}"/>
    <cellStyle name="Vejica 2 2 2 2 2 5 2 5 2" xfId="18945" xr:uid="{00000000-0005-0000-0000-0000264F0000}"/>
    <cellStyle name="Vejica 2 2 2 2 2 5 2 6" xfId="6229" xr:uid="{00000000-0005-0000-0000-0000274F0000}"/>
    <cellStyle name="Vejica 2 2 2 2 2 5 2 6 2" xfId="20387" xr:uid="{00000000-0005-0000-0000-0000284F0000}"/>
    <cellStyle name="Vejica 2 2 2 2 2 5 2 7" xfId="10455" xr:uid="{00000000-0005-0000-0000-0000294F0000}"/>
    <cellStyle name="Vejica 2 2 2 2 2 5 2 7 2" xfId="24613" xr:uid="{00000000-0005-0000-0000-00002A4F0000}"/>
    <cellStyle name="Vejica 2 2 2 2 2 5 2 8" xfId="14713" xr:uid="{00000000-0005-0000-0000-00002B4F0000}"/>
    <cellStyle name="Vejica 2 2 2 2 2 5 3" xfId="910" xr:uid="{00000000-0005-0000-0000-00002C4F0000}"/>
    <cellStyle name="Vejica 2 2 2 2 2 5 3 2" xfId="5171" xr:uid="{00000000-0005-0000-0000-00002D4F0000}"/>
    <cellStyle name="Vejica 2 2 2 2 2 5 3 2 2" xfId="9397" xr:uid="{00000000-0005-0000-0000-00002E4F0000}"/>
    <cellStyle name="Vejica 2 2 2 2 2 5 3 2 2 2" xfId="23555" xr:uid="{00000000-0005-0000-0000-00002F4F0000}"/>
    <cellStyle name="Vejica 2 2 2 2 2 5 3 2 3" xfId="13623" xr:uid="{00000000-0005-0000-0000-0000304F0000}"/>
    <cellStyle name="Vejica 2 2 2 2 2 5 3 2 3 2" xfId="27781" xr:uid="{00000000-0005-0000-0000-0000314F0000}"/>
    <cellStyle name="Vejica 2 2 2 2 2 5 3 2 4" xfId="17881" xr:uid="{00000000-0005-0000-0000-0000324F0000}"/>
    <cellStyle name="Vejica 2 2 2 2 2 5 3 3" xfId="3763" xr:uid="{00000000-0005-0000-0000-0000334F0000}"/>
    <cellStyle name="Vejica 2 2 2 2 2 5 3 3 2" xfId="7989" xr:uid="{00000000-0005-0000-0000-0000344F0000}"/>
    <cellStyle name="Vejica 2 2 2 2 2 5 3 3 2 2" xfId="22147" xr:uid="{00000000-0005-0000-0000-0000354F0000}"/>
    <cellStyle name="Vejica 2 2 2 2 2 5 3 3 3" xfId="12215" xr:uid="{00000000-0005-0000-0000-0000364F0000}"/>
    <cellStyle name="Vejica 2 2 2 2 2 5 3 3 3 2" xfId="26373" xr:uid="{00000000-0005-0000-0000-0000374F0000}"/>
    <cellStyle name="Vejica 2 2 2 2 2 5 3 3 4" xfId="16473" xr:uid="{00000000-0005-0000-0000-0000384F0000}"/>
    <cellStyle name="Vejica 2 2 2 2 2 5 3 4" xfId="2355" xr:uid="{00000000-0005-0000-0000-0000394F0000}"/>
    <cellStyle name="Vejica 2 2 2 2 2 5 3 4 2" xfId="19297" xr:uid="{00000000-0005-0000-0000-00003A4F0000}"/>
    <cellStyle name="Vejica 2 2 2 2 2 5 3 5" xfId="6581" xr:uid="{00000000-0005-0000-0000-00003B4F0000}"/>
    <cellStyle name="Vejica 2 2 2 2 2 5 3 5 2" xfId="20739" xr:uid="{00000000-0005-0000-0000-00003C4F0000}"/>
    <cellStyle name="Vejica 2 2 2 2 2 5 3 6" xfId="10807" xr:uid="{00000000-0005-0000-0000-00003D4F0000}"/>
    <cellStyle name="Vejica 2 2 2 2 2 5 3 6 2" xfId="24965" xr:uid="{00000000-0005-0000-0000-00003E4F0000}"/>
    <cellStyle name="Vejica 2 2 2 2 2 5 3 7" xfId="15065" xr:uid="{00000000-0005-0000-0000-00003F4F0000}"/>
    <cellStyle name="Vejica 2 2 2 2 2 5 4" xfId="4435" xr:uid="{00000000-0005-0000-0000-0000404F0000}"/>
    <cellStyle name="Vejica 2 2 2 2 2 5 4 2" xfId="8661" xr:uid="{00000000-0005-0000-0000-0000414F0000}"/>
    <cellStyle name="Vejica 2 2 2 2 2 5 4 2 2" xfId="22819" xr:uid="{00000000-0005-0000-0000-0000424F0000}"/>
    <cellStyle name="Vejica 2 2 2 2 2 5 4 3" xfId="12887" xr:uid="{00000000-0005-0000-0000-0000434F0000}"/>
    <cellStyle name="Vejica 2 2 2 2 2 5 4 3 2" xfId="27045" xr:uid="{00000000-0005-0000-0000-0000444F0000}"/>
    <cellStyle name="Vejica 2 2 2 2 2 5 4 4" xfId="17145" xr:uid="{00000000-0005-0000-0000-0000454F0000}"/>
    <cellStyle name="Vejica 2 2 2 2 2 5 5" xfId="3027" xr:uid="{00000000-0005-0000-0000-0000464F0000}"/>
    <cellStyle name="Vejica 2 2 2 2 2 5 5 2" xfId="7253" xr:uid="{00000000-0005-0000-0000-0000474F0000}"/>
    <cellStyle name="Vejica 2 2 2 2 2 5 5 2 2" xfId="21411" xr:uid="{00000000-0005-0000-0000-0000484F0000}"/>
    <cellStyle name="Vejica 2 2 2 2 2 5 5 3" xfId="11479" xr:uid="{00000000-0005-0000-0000-0000494F0000}"/>
    <cellStyle name="Vejica 2 2 2 2 2 5 5 3 2" xfId="25637" xr:uid="{00000000-0005-0000-0000-00004A4F0000}"/>
    <cellStyle name="Vejica 2 2 2 2 2 5 5 4" xfId="15737" xr:uid="{00000000-0005-0000-0000-00004B4F0000}"/>
    <cellStyle name="Vejica 2 2 2 2 2 5 6" xfId="1619" xr:uid="{00000000-0005-0000-0000-00004C4F0000}"/>
    <cellStyle name="Vejica 2 2 2 2 2 5 6 2" xfId="18561" xr:uid="{00000000-0005-0000-0000-00004D4F0000}"/>
    <cellStyle name="Vejica 2 2 2 2 2 5 7" xfId="5845" xr:uid="{00000000-0005-0000-0000-00004E4F0000}"/>
    <cellStyle name="Vejica 2 2 2 2 2 5 7 2" xfId="20003" xr:uid="{00000000-0005-0000-0000-00004F4F0000}"/>
    <cellStyle name="Vejica 2 2 2 2 2 5 8" xfId="10071" xr:uid="{00000000-0005-0000-0000-0000504F0000}"/>
    <cellStyle name="Vejica 2 2 2 2 2 5 8 2" xfId="24229" xr:uid="{00000000-0005-0000-0000-0000514F0000}"/>
    <cellStyle name="Vejica 2 2 2 2 2 5 9" xfId="14329" xr:uid="{00000000-0005-0000-0000-0000524F0000}"/>
    <cellStyle name="Vejica 2 2 2 2 2 6" xfId="205" xr:uid="{00000000-0005-0000-0000-0000534F0000}"/>
    <cellStyle name="Vejica 2 2 2 2 2 6 2" xfId="430" xr:uid="{00000000-0005-0000-0000-0000544F0000}"/>
    <cellStyle name="Vejica 2 2 2 2 2 6 2 2" xfId="1134" xr:uid="{00000000-0005-0000-0000-0000554F0000}"/>
    <cellStyle name="Vejica 2 2 2 2 2 6 2 2 2" xfId="5395" xr:uid="{00000000-0005-0000-0000-0000564F0000}"/>
    <cellStyle name="Vejica 2 2 2 2 2 6 2 2 2 2" xfId="9621" xr:uid="{00000000-0005-0000-0000-0000574F0000}"/>
    <cellStyle name="Vejica 2 2 2 2 2 6 2 2 2 2 2" xfId="23779" xr:uid="{00000000-0005-0000-0000-0000584F0000}"/>
    <cellStyle name="Vejica 2 2 2 2 2 6 2 2 2 3" xfId="13847" xr:uid="{00000000-0005-0000-0000-0000594F0000}"/>
    <cellStyle name="Vejica 2 2 2 2 2 6 2 2 2 3 2" xfId="28005" xr:uid="{00000000-0005-0000-0000-00005A4F0000}"/>
    <cellStyle name="Vejica 2 2 2 2 2 6 2 2 2 4" xfId="18105" xr:uid="{00000000-0005-0000-0000-00005B4F0000}"/>
    <cellStyle name="Vejica 2 2 2 2 2 6 2 2 3" xfId="3987" xr:uid="{00000000-0005-0000-0000-00005C4F0000}"/>
    <cellStyle name="Vejica 2 2 2 2 2 6 2 2 3 2" xfId="8213" xr:uid="{00000000-0005-0000-0000-00005D4F0000}"/>
    <cellStyle name="Vejica 2 2 2 2 2 6 2 2 3 2 2" xfId="22371" xr:uid="{00000000-0005-0000-0000-00005E4F0000}"/>
    <cellStyle name="Vejica 2 2 2 2 2 6 2 2 3 3" xfId="12439" xr:uid="{00000000-0005-0000-0000-00005F4F0000}"/>
    <cellStyle name="Vejica 2 2 2 2 2 6 2 2 3 3 2" xfId="26597" xr:uid="{00000000-0005-0000-0000-0000604F0000}"/>
    <cellStyle name="Vejica 2 2 2 2 2 6 2 2 3 4" xfId="16697" xr:uid="{00000000-0005-0000-0000-0000614F0000}"/>
    <cellStyle name="Vejica 2 2 2 2 2 6 2 2 4" xfId="2579" xr:uid="{00000000-0005-0000-0000-0000624F0000}"/>
    <cellStyle name="Vejica 2 2 2 2 2 6 2 2 4 2" xfId="19521" xr:uid="{00000000-0005-0000-0000-0000634F0000}"/>
    <cellStyle name="Vejica 2 2 2 2 2 6 2 2 5" xfId="6805" xr:uid="{00000000-0005-0000-0000-0000644F0000}"/>
    <cellStyle name="Vejica 2 2 2 2 2 6 2 2 5 2" xfId="20963" xr:uid="{00000000-0005-0000-0000-0000654F0000}"/>
    <cellStyle name="Vejica 2 2 2 2 2 6 2 2 6" xfId="11031" xr:uid="{00000000-0005-0000-0000-0000664F0000}"/>
    <cellStyle name="Vejica 2 2 2 2 2 6 2 2 6 2" xfId="25189" xr:uid="{00000000-0005-0000-0000-0000674F0000}"/>
    <cellStyle name="Vejica 2 2 2 2 2 6 2 2 7" xfId="15289" xr:uid="{00000000-0005-0000-0000-0000684F0000}"/>
    <cellStyle name="Vejica 2 2 2 2 2 6 2 3" xfId="4691" xr:uid="{00000000-0005-0000-0000-0000694F0000}"/>
    <cellStyle name="Vejica 2 2 2 2 2 6 2 3 2" xfId="8917" xr:uid="{00000000-0005-0000-0000-00006A4F0000}"/>
    <cellStyle name="Vejica 2 2 2 2 2 6 2 3 2 2" xfId="23075" xr:uid="{00000000-0005-0000-0000-00006B4F0000}"/>
    <cellStyle name="Vejica 2 2 2 2 2 6 2 3 3" xfId="13143" xr:uid="{00000000-0005-0000-0000-00006C4F0000}"/>
    <cellStyle name="Vejica 2 2 2 2 2 6 2 3 3 2" xfId="27301" xr:uid="{00000000-0005-0000-0000-00006D4F0000}"/>
    <cellStyle name="Vejica 2 2 2 2 2 6 2 3 4" xfId="17401" xr:uid="{00000000-0005-0000-0000-00006E4F0000}"/>
    <cellStyle name="Vejica 2 2 2 2 2 6 2 4" xfId="3283" xr:uid="{00000000-0005-0000-0000-00006F4F0000}"/>
    <cellStyle name="Vejica 2 2 2 2 2 6 2 4 2" xfId="7509" xr:uid="{00000000-0005-0000-0000-0000704F0000}"/>
    <cellStyle name="Vejica 2 2 2 2 2 6 2 4 2 2" xfId="21667" xr:uid="{00000000-0005-0000-0000-0000714F0000}"/>
    <cellStyle name="Vejica 2 2 2 2 2 6 2 4 3" xfId="11735" xr:uid="{00000000-0005-0000-0000-0000724F0000}"/>
    <cellStyle name="Vejica 2 2 2 2 2 6 2 4 3 2" xfId="25893" xr:uid="{00000000-0005-0000-0000-0000734F0000}"/>
    <cellStyle name="Vejica 2 2 2 2 2 6 2 4 4" xfId="15993" xr:uid="{00000000-0005-0000-0000-0000744F0000}"/>
    <cellStyle name="Vejica 2 2 2 2 2 6 2 5" xfId="1875" xr:uid="{00000000-0005-0000-0000-0000754F0000}"/>
    <cellStyle name="Vejica 2 2 2 2 2 6 2 5 2" xfId="18817" xr:uid="{00000000-0005-0000-0000-0000764F0000}"/>
    <cellStyle name="Vejica 2 2 2 2 2 6 2 6" xfId="6101" xr:uid="{00000000-0005-0000-0000-0000774F0000}"/>
    <cellStyle name="Vejica 2 2 2 2 2 6 2 6 2" xfId="20259" xr:uid="{00000000-0005-0000-0000-0000784F0000}"/>
    <cellStyle name="Vejica 2 2 2 2 2 6 2 7" xfId="10327" xr:uid="{00000000-0005-0000-0000-0000794F0000}"/>
    <cellStyle name="Vejica 2 2 2 2 2 6 2 7 2" xfId="24485" xr:uid="{00000000-0005-0000-0000-00007A4F0000}"/>
    <cellStyle name="Vejica 2 2 2 2 2 6 2 8" xfId="14585" xr:uid="{00000000-0005-0000-0000-00007B4F0000}"/>
    <cellStyle name="Vejica 2 2 2 2 2 6 3" xfId="782" xr:uid="{00000000-0005-0000-0000-00007C4F0000}"/>
    <cellStyle name="Vejica 2 2 2 2 2 6 3 2" xfId="5043" xr:uid="{00000000-0005-0000-0000-00007D4F0000}"/>
    <cellStyle name="Vejica 2 2 2 2 2 6 3 2 2" xfId="9269" xr:uid="{00000000-0005-0000-0000-00007E4F0000}"/>
    <cellStyle name="Vejica 2 2 2 2 2 6 3 2 2 2" xfId="23427" xr:uid="{00000000-0005-0000-0000-00007F4F0000}"/>
    <cellStyle name="Vejica 2 2 2 2 2 6 3 2 3" xfId="13495" xr:uid="{00000000-0005-0000-0000-0000804F0000}"/>
    <cellStyle name="Vejica 2 2 2 2 2 6 3 2 3 2" xfId="27653" xr:uid="{00000000-0005-0000-0000-0000814F0000}"/>
    <cellStyle name="Vejica 2 2 2 2 2 6 3 2 4" xfId="17753" xr:uid="{00000000-0005-0000-0000-0000824F0000}"/>
    <cellStyle name="Vejica 2 2 2 2 2 6 3 3" xfId="3635" xr:uid="{00000000-0005-0000-0000-0000834F0000}"/>
    <cellStyle name="Vejica 2 2 2 2 2 6 3 3 2" xfId="7861" xr:uid="{00000000-0005-0000-0000-0000844F0000}"/>
    <cellStyle name="Vejica 2 2 2 2 2 6 3 3 2 2" xfId="22019" xr:uid="{00000000-0005-0000-0000-0000854F0000}"/>
    <cellStyle name="Vejica 2 2 2 2 2 6 3 3 3" xfId="12087" xr:uid="{00000000-0005-0000-0000-0000864F0000}"/>
    <cellStyle name="Vejica 2 2 2 2 2 6 3 3 3 2" xfId="26245" xr:uid="{00000000-0005-0000-0000-0000874F0000}"/>
    <cellStyle name="Vejica 2 2 2 2 2 6 3 3 4" xfId="16345" xr:uid="{00000000-0005-0000-0000-0000884F0000}"/>
    <cellStyle name="Vejica 2 2 2 2 2 6 3 4" xfId="2227" xr:uid="{00000000-0005-0000-0000-0000894F0000}"/>
    <cellStyle name="Vejica 2 2 2 2 2 6 3 4 2" xfId="19169" xr:uid="{00000000-0005-0000-0000-00008A4F0000}"/>
    <cellStyle name="Vejica 2 2 2 2 2 6 3 5" xfId="6453" xr:uid="{00000000-0005-0000-0000-00008B4F0000}"/>
    <cellStyle name="Vejica 2 2 2 2 2 6 3 5 2" xfId="20611" xr:uid="{00000000-0005-0000-0000-00008C4F0000}"/>
    <cellStyle name="Vejica 2 2 2 2 2 6 3 6" xfId="10679" xr:uid="{00000000-0005-0000-0000-00008D4F0000}"/>
    <cellStyle name="Vejica 2 2 2 2 2 6 3 6 2" xfId="24837" xr:uid="{00000000-0005-0000-0000-00008E4F0000}"/>
    <cellStyle name="Vejica 2 2 2 2 2 6 3 7" xfId="14937" xr:uid="{00000000-0005-0000-0000-00008F4F0000}"/>
    <cellStyle name="Vejica 2 2 2 2 2 6 4" xfId="4467" xr:uid="{00000000-0005-0000-0000-0000904F0000}"/>
    <cellStyle name="Vejica 2 2 2 2 2 6 4 2" xfId="8693" xr:uid="{00000000-0005-0000-0000-0000914F0000}"/>
    <cellStyle name="Vejica 2 2 2 2 2 6 4 2 2" xfId="22851" xr:uid="{00000000-0005-0000-0000-0000924F0000}"/>
    <cellStyle name="Vejica 2 2 2 2 2 6 4 3" xfId="12919" xr:uid="{00000000-0005-0000-0000-0000934F0000}"/>
    <cellStyle name="Vejica 2 2 2 2 2 6 4 3 2" xfId="27077" xr:uid="{00000000-0005-0000-0000-0000944F0000}"/>
    <cellStyle name="Vejica 2 2 2 2 2 6 4 4" xfId="17177" xr:uid="{00000000-0005-0000-0000-0000954F0000}"/>
    <cellStyle name="Vejica 2 2 2 2 2 6 5" xfId="3059" xr:uid="{00000000-0005-0000-0000-0000964F0000}"/>
    <cellStyle name="Vejica 2 2 2 2 2 6 5 2" xfId="7285" xr:uid="{00000000-0005-0000-0000-0000974F0000}"/>
    <cellStyle name="Vejica 2 2 2 2 2 6 5 2 2" xfId="21443" xr:uid="{00000000-0005-0000-0000-0000984F0000}"/>
    <cellStyle name="Vejica 2 2 2 2 2 6 5 3" xfId="11511" xr:uid="{00000000-0005-0000-0000-0000994F0000}"/>
    <cellStyle name="Vejica 2 2 2 2 2 6 5 3 2" xfId="25669" xr:uid="{00000000-0005-0000-0000-00009A4F0000}"/>
    <cellStyle name="Vejica 2 2 2 2 2 6 5 4" xfId="15769" xr:uid="{00000000-0005-0000-0000-00009B4F0000}"/>
    <cellStyle name="Vejica 2 2 2 2 2 6 6" xfId="1651" xr:uid="{00000000-0005-0000-0000-00009C4F0000}"/>
    <cellStyle name="Vejica 2 2 2 2 2 6 6 2" xfId="18593" xr:uid="{00000000-0005-0000-0000-00009D4F0000}"/>
    <cellStyle name="Vejica 2 2 2 2 2 6 7" xfId="5877" xr:uid="{00000000-0005-0000-0000-00009E4F0000}"/>
    <cellStyle name="Vejica 2 2 2 2 2 6 7 2" xfId="20035" xr:uid="{00000000-0005-0000-0000-00009F4F0000}"/>
    <cellStyle name="Vejica 2 2 2 2 2 6 8" xfId="10103" xr:uid="{00000000-0005-0000-0000-0000A04F0000}"/>
    <cellStyle name="Vejica 2 2 2 2 2 6 8 2" xfId="24261" xr:uid="{00000000-0005-0000-0000-0000A14F0000}"/>
    <cellStyle name="Vejica 2 2 2 2 2 6 9" xfId="14361" xr:uid="{00000000-0005-0000-0000-0000A24F0000}"/>
    <cellStyle name="Vejica 2 2 2 2 2 7" xfId="326" xr:uid="{00000000-0005-0000-0000-0000A34F0000}"/>
    <cellStyle name="Vejica 2 2 2 2 2 7 2" xfId="678" xr:uid="{00000000-0005-0000-0000-0000A44F0000}"/>
    <cellStyle name="Vejica 2 2 2 2 2 7 2 2" xfId="1382" xr:uid="{00000000-0005-0000-0000-0000A54F0000}"/>
    <cellStyle name="Vejica 2 2 2 2 2 7 2 2 2" xfId="5643" xr:uid="{00000000-0005-0000-0000-0000A64F0000}"/>
    <cellStyle name="Vejica 2 2 2 2 2 7 2 2 2 2" xfId="9869" xr:uid="{00000000-0005-0000-0000-0000A74F0000}"/>
    <cellStyle name="Vejica 2 2 2 2 2 7 2 2 2 2 2" xfId="24027" xr:uid="{00000000-0005-0000-0000-0000A84F0000}"/>
    <cellStyle name="Vejica 2 2 2 2 2 7 2 2 2 3" xfId="14095" xr:uid="{00000000-0005-0000-0000-0000A94F0000}"/>
    <cellStyle name="Vejica 2 2 2 2 2 7 2 2 2 3 2" xfId="28253" xr:uid="{00000000-0005-0000-0000-0000AA4F0000}"/>
    <cellStyle name="Vejica 2 2 2 2 2 7 2 2 2 4" xfId="18353" xr:uid="{00000000-0005-0000-0000-0000AB4F0000}"/>
    <cellStyle name="Vejica 2 2 2 2 2 7 2 2 3" xfId="4235" xr:uid="{00000000-0005-0000-0000-0000AC4F0000}"/>
    <cellStyle name="Vejica 2 2 2 2 2 7 2 2 3 2" xfId="8461" xr:uid="{00000000-0005-0000-0000-0000AD4F0000}"/>
    <cellStyle name="Vejica 2 2 2 2 2 7 2 2 3 2 2" xfId="22619" xr:uid="{00000000-0005-0000-0000-0000AE4F0000}"/>
    <cellStyle name="Vejica 2 2 2 2 2 7 2 2 3 3" xfId="12687" xr:uid="{00000000-0005-0000-0000-0000AF4F0000}"/>
    <cellStyle name="Vejica 2 2 2 2 2 7 2 2 3 3 2" xfId="26845" xr:uid="{00000000-0005-0000-0000-0000B04F0000}"/>
    <cellStyle name="Vejica 2 2 2 2 2 7 2 2 3 4" xfId="16945" xr:uid="{00000000-0005-0000-0000-0000B14F0000}"/>
    <cellStyle name="Vejica 2 2 2 2 2 7 2 2 4" xfId="2827" xr:uid="{00000000-0005-0000-0000-0000B24F0000}"/>
    <cellStyle name="Vejica 2 2 2 2 2 7 2 2 4 2" xfId="19769" xr:uid="{00000000-0005-0000-0000-0000B34F0000}"/>
    <cellStyle name="Vejica 2 2 2 2 2 7 2 2 5" xfId="7053" xr:uid="{00000000-0005-0000-0000-0000B44F0000}"/>
    <cellStyle name="Vejica 2 2 2 2 2 7 2 2 5 2" xfId="21211" xr:uid="{00000000-0005-0000-0000-0000B54F0000}"/>
    <cellStyle name="Vejica 2 2 2 2 2 7 2 2 6" xfId="11279" xr:uid="{00000000-0005-0000-0000-0000B64F0000}"/>
    <cellStyle name="Vejica 2 2 2 2 2 7 2 2 6 2" xfId="25437" xr:uid="{00000000-0005-0000-0000-0000B74F0000}"/>
    <cellStyle name="Vejica 2 2 2 2 2 7 2 2 7" xfId="15537" xr:uid="{00000000-0005-0000-0000-0000B84F0000}"/>
    <cellStyle name="Vejica 2 2 2 2 2 7 2 3" xfId="4939" xr:uid="{00000000-0005-0000-0000-0000B94F0000}"/>
    <cellStyle name="Vejica 2 2 2 2 2 7 2 3 2" xfId="9165" xr:uid="{00000000-0005-0000-0000-0000BA4F0000}"/>
    <cellStyle name="Vejica 2 2 2 2 2 7 2 3 2 2" xfId="23323" xr:uid="{00000000-0005-0000-0000-0000BB4F0000}"/>
    <cellStyle name="Vejica 2 2 2 2 2 7 2 3 3" xfId="13391" xr:uid="{00000000-0005-0000-0000-0000BC4F0000}"/>
    <cellStyle name="Vejica 2 2 2 2 2 7 2 3 3 2" xfId="27549" xr:uid="{00000000-0005-0000-0000-0000BD4F0000}"/>
    <cellStyle name="Vejica 2 2 2 2 2 7 2 3 4" xfId="17649" xr:uid="{00000000-0005-0000-0000-0000BE4F0000}"/>
    <cellStyle name="Vejica 2 2 2 2 2 7 2 4" xfId="3531" xr:uid="{00000000-0005-0000-0000-0000BF4F0000}"/>
    <cellStyle name="Vejica 2 2 2 2 2 7 2 4 2" xfId="7757" xr:uid="{00000000-0005-0000-0000-0000C04F0000}"/>
    <cellStyle name="Vejica 2 2 2 2 2 7 2 4 2 2" xfId="21915" xr:uid="{00000000-0005-0000-0000-0000C14F0000}"/>
    <cellStyle name="Vejica 2 2 2 2 2 7 2 4 3" xfId="11983" xr:uid="{00000000-0005-0000-0000-0000C24F0000}"/>
    <cellStyle name="Vejica 2 2 2 2 2 7 2 4 3 2" xfId="26141" xr:uid="{00000000-0005-0000-0000-0000C34F0000}"/>
    <cellStyle name="Vejica 2 2 2 2 2 7 2 4 4" xfId="16241" xr:uid="{00000000-0005-0000-0000-0000C44F0000}"/>
    <cellStyle name="Vejica 2 2 2 2 2 7 2 5" xfId="2123" xr:uid="{00000000-0005-0000-0000-0000C54F0000}"/>
    <cellStyle name="Vejica 2 2 2 2 2 7 2 5 2" xfId="19065" xr:uid="{00000000-0005-0000-0000-0000C64F0000}"/>
    <cellStyle name="Vejica 2 2 2 2 2 7 2 6" xfId="6349" xr:uid="{00000000-0005-0000-0000-0000C74F0000}"/>
    <cellStyle name="Vejica 2 2 2 2 2 7 2 6 2" xfId="20507" xr:uid="{00000000-0005-0000-0000-0000C84F0000}"/>
    <cellStyle name="Vejica 2 2 2 2 2 7 2 7" xfId="10575" xr:uid="{00000000-0005-0000-0000-0000C94F0000}"/>
    <cellStyle name="Vejica 2 2 2 2 2 7 2 7 2" xfId="24733" xr:uid="{00000000-0005-0000-0000-0000CA4F0000}"/>
    <cellStyle name="Vejica 2 2 2 2 2 7 2 8" xfId="14833" xr:uid="{00000000-0005-0000-0000-0000CB4F0000}"/>
    <cellStyle name="Vejica 2 2 2 2 2 7 3" xfId="1030" xr:uid="{00000000-0005-0000-0000-0000CC4F0000}"/>
    <cellStyle name="Vejica 2 2 2 2 2 7 3 2" xfId="5291" xr:uid="{00000000-0005-0000-0000-0000CD4F0000}"/>
    <cellStyle name="Vejica 2 2 2 2 2 7 3 2 2" xfId="9517" xr:uid="{00000000-0005-0000-0000-0000CE4F0000}"/>
    <cellStyle name="Vejica 2 2 2 2 2 7 3 2 2 2" xfId="23675" xr:uid="{00000000-0005-0000-0000-0000CF4F0000}"/>
    <cellStyle name="Vejica 2 2 2 2 2 7 3 2 3" xfId="13743" xr:uid="{00000000-0005-0000-0000-0000D04F0000}"/>
    <cellStyle name="Vejica 2 2 2 2 2 7 3 2 3 2" xfId="27901" xr:uid="{00000000-0005-0000-0000-0000D14F0000}"/>
    <cellStyle name="Vejica 2 2 2 2 2 7 3 2 4" xfId="18001" xr:uid="{00000000-0005-0000-0000-0000D24F0000}"/>
    <cellStyle name="Vejica 2 2 2 2 2 7 3 3" xfId="3883" xr:uid="{00000000-0005-0000-0000-0000D34F0000}"/>
    <cellStyle name="Vejica 2 2 2 2 2 7 3 3 2" xfId="8109" xr:uid="{00000000-0005-0000-0000-0000D44F0000}"/>
    <cellStyle name="Vejica 2 2 2 2 2 7 3 3 2 2" xfId="22267" xr:uid="{00000000-0005-0000-0000-0000D54F0000}"/>
    <cellStyle name="Vejica 2 2 2 2 2 7 3 3 3" xfId="12335" xr:uid="{00000000-0005-0000-0000-0000D64F0000}"/>
    <cellStyle name="Vejica 2 2 2 2 2 7 3 3 3 2" xfId="26493" xr:uid="{00000000-0005-0000-0000-0000D74F0000}"/>
    <cellStyle name="Vejica 2 2 2 2 2 7 3 3 4" xfId="16593" xr:uid="{00000000-0005-0000-0000-0000D84F0000}"/>
    <cellStyle name="Vejica 2 2 2 2 2 7 3 4" xfId="2475" xr:uid="{00000000-0005-0000-0000-0000D94F0000}"/>
    <cellStyle name="Vejica 2 2 2 2 2 7 3 4 2" xfId="19417" xr:uid="{00000000-0005-0000-0000-0000DA4F0000}"/>
    <cellStyle name="Vejica 2 2 2 2 2 7 3 5" xfId="6701" xr:uid="{00000000-0005-0000-0000-0000DB4F0000}"/>
    <cellStyle name="Vejica 2 2 2 2 2 7 3 5 2" xfId="20859" xr:uid="{00000000-0005-0000-0000-0000DC4F0000}"/>
    <cellStyle name="Vejica 2 2 2 2 2 7 3 6" xfId="10927" xr:uid="{00000000-0005-0000-0000-0000DD4F0000}"/>
    <cellStyle name="Vejica 2 2 2 2 2 7 3 6 2" xfId="25085" xr:uid="{00000000-0005-0000-0000-0000DE4F0000}"/>
    <cellStyle name="Vejica 2 2 2 2 2 7 3 7" xfId="15185" xr:uid="{00000000-0005-0000-0000-0000DF4F0000}"/>
    <cellStyle name="Vejica 2 2 2 2 2 7 4" xfId="4587" xr:uid="{00000000-0005-0000-0000-0000E04F0000}"/>
    <cellStyle name="Vejica 2 2 2 2 2 7 4 2" xfId="8813" xr:uid="{00000000-0005-0000-0000-0000E14F0000}"/>
    <cellStyle name="Vejica 2 2 2 2 2 7 4 2 2" xfId="22971" xr:uid="{00000000-0005-0000-0000-0000E24F0000}"/>
    <cellStyle name="Vejica 2 2 2 2 2 7 4 3" xfId="13039" xr:uid="{00000000-0005-0000-0000-0000E34F0000}"/>
    <cellStyle name="Vejica 2 2 2 2 2 7 4 3 2" xfId="27197" xr:uid="{00000000-0005-0000-0000-0000E44F0000}"/>
    <cellStyle name="Vejica 2 2 2 2 2 7 4 4" xfId="17297" xr:uid="{00000000-0005-0000-0000-0000E54F0000}"/>
    <cellStyle name="Vejica 2 2 2 2 2 7 5" xfId="3179" xr:uid="{00000000-0005-0000-0000-0000E64F0000}"/>
    <cellStyle name="Vejica 2 2 2 2 2 7 5 2" xfId="7405" xr:uid="{00000000-0005-0000-0000-0000E74F0000}"/>
    <cellStyle name="Vejica 2 2 2 2 2 7 5 2 2" xfId="21563" xr:uid="{00000000-0005-0000-0000-0000E84F0000}"/>
    <cellStyle name="Vejica 2 2 2 2 2 7 5 3" xfId="11631" xr:uid="{00000000-0005-0000-0000-0000E94F0000}"/>
    <cellStyle name="Vejica 2 2 2 2 2 7 5 3 2" xfId="25789" xr:uid="{00000000-0005-0000-0000-0000EA4F0000}"/>
    <cellStyle name="Vejica 2 2 2 2 2 7 5 4" xfId="15889" xr:uid="{00000000-0005-0000-0000-0000EB4F0000}"/>
    <cellStyle name="Vejica 2 2 2 2 2 7 6" xfId="1771" xr:uid="{00000000-0005-0000-0000-0000EC4F0000}"/>
    <cellStyle name="Vejica 2 2 2 2 2 7 6 2" xfId="18713" xr:uid="{00000000-0005-0000-0000-0000ED4F0000}"/>
    <cellStyle name="Vejica 2 2 2 2 2 7 7" xfId="5997" xr:uid="{00000000-0005-0000-0000-0000EE4F0000}"/>
    <cellStyle name="Vejica 2 2 2 2 2 7 7 2" xfId="20155" xr:uid="{00000000-0005-0000-0000-0000EF4F0000}"/>
    <cellStyle name="Vejica 2 2 2 2 2 7 8" xfId="10223" xr:uid="{00000000-0005-0000-0000-0000F04F0000}"/>
    <cellStyle name="Vejica 2 2 2 2 2 7 8 2" xfId="24381" xr:uid="{00000000-0005-0000-0000-0000F14F0000}"/>
    <cellStyle name="Vejica 2 2 2 2 2 7 9" xfId="14481" xr:uid="{00000000-0005-0000-0000-0000F24F0000}"/>
    <cellStyle name="Vejica 2 2 2 2 2 8" xfId="398" xr:uid="{00000000-0005-0000-0000-0000F34F0000}"/>
    <cellStyle name="Vejica 2 2 2 2 2 8 2" xfId="1102" xr:uid="{00000000-0005-0000-0000-0000F44F0000}"/>
    <cellStyle name="Vejica 2 2 2 2 2 8 2 2" xfId="5363" xr:uid="{00000000-0005-0000-0000-0000F54F0000}"/>
    <cellStyle name="Vejica 2 2 2 2 2 8 2 2 2" xfId="9589" xr:uid="{00000000-0005-0000-0000-0000F64F0000}"/>
    <cellStyle name="Vejica 2 2 2 2 2 8 2 2 2 2" xfId="23747" xr:uid="{00000000-0005-0000-0000-0000F74F0000}"/>
    <cellStyle name="Vejica 2 2 2 2 2 8 2 2 3" xfId="13815" xr:uid="{00000000-0005-0000-0000-0000F84F0000}"/>
    <cellStyle name="Vejica 2 2 2 2 2 8 2 2 3 2" xfId="27973" xr:uid="{00000000-0005-0000-0000-0000F94F0000}"/>
    <cellStyle name="Vejica 2 2 2 2 2 8 2 2 4" xfId="18073" xr:uid="{00000000-0005-0000-0000-0000FA4F0000}"/>
    <cellStyle name="Vejica 2 2 2 2 2 8 2 3" xfId="3955" xr:uid="{00000000-0005-0000-0000-0000FB4F0000}"/>
    <cellStyle name="Vejica 2 2 2 2 2 8 2 3 2" xfId="8181" xr:uid="{00000000-0005-0000-0000-0000FC4F0000}"/>
    <cellStyle name="Vejica 2 2 2 2 2 8 2 3 2 2" xfId="22339" xr:uid="{00000000-0005-0000-0000-0000FD4F0000}"/>
    <cellStyle name="Vejica 2 2 2 2 2 8 2 3 3" xfId="12407" xr:uid="{00000000-0005-0000-0000-0000FE4F0000}"/>
    <cellStyle name="Vejica 2 2 2 2 2 8 2 3 3 2" xfId="26565" xr:uid="{00000000-0005-0000-0000-0000FF4F0000}"/>
    <cellStyle name="Vejica 2 2 2 2 2 8 2 3 4" xfId="16665" xr:uid="{00000000-0005-0000-0000-000000500000}"/>
    <cellStyle name="Vejica 2 2 2 2 2 8 2 4" xfId="2547" xr:uid="{00000000-0005-0000-0000-000001500000}"/>
    <cellStyle name="Vejica 2 2 2 2 2 8 2 4 2" xfId="19489" xr:uid="{00000000-0005-0000-0000-000002500000}"/>
    <cellStyle name="Vejica 2 2 2 2 2 8 2 5" xfId="6773" xr:uid="{00000000-0005-0000-0000-000003500000}"/>
    <cellStyle name="Vejica 2 2 2 2 2 8 2 5 2" xfId="20931" xr:uid="{00000000-0005-0000-0000-000004500000}"/>
    <cellStyle name="Vejica 2 2 2 2 2 8 2 6" xfId="10999" xr:uid="{00000000-0005-0000-0000-000005500000}"/>
    <cellStyle name="Vejica 2 2 2 2 2 8 2 6 2" xfId="25157" xr:uid="{00000000-0005-0000-0000-000006500000}"/>
    <cellStyle name="Vejica 2 2 2 2 2 8 2 7" xfId="15257" xr:uid="{00000000-0005-0000-0000-000007500000}"/>
    <cellStyle name="Vejica 2 2 2 2 2 8 3" xfId="4659" xr:uid="{00000000-0005-0000-0000-000008500000}"/>
    <cellStyle name="Vejica 2 2 2 2 2 8 3 2" xfId="8885" xr:uid="{00000000-0005-0000-0000-000009500000}"/>
    <cellStyle name="Vejica 2 2 2 2 2 8 3 2 2" xfId="23043" xr:uid="{00000000-0005-0000-0000-00000A500000}"/>
    <cellStyle name="Vejica 2 2 2 2 2 8 3 3" xfId="13111" xr:uid="{00000000-0005-0000-0000-00000B500000}"/>
    <cellStyle name="Vejica 2 2 2 2 2 8 3 3 2" xfId="27269" xr:uid="{00000000-0005-0000-0000-00000C500000}"/>
    <cellStyle name="Vejica 2 2 2 2 2 8 3 4" xfId="17369" xr:uid="{00000000-0005-0000-0000-00000D500000}"/>
    <cellStyle name="Vejica 2 2 2 2 2 8 4" xfId="3251" xr:uid="{00000000-0005-0000-0000-00000E500000}"/>
    <cellStyle name="Vejica 2 2 2 2 2 8 4 2" xfId="7477" xr:uid="{00000000-0005-0000-0000-00000F500000}"/>
    <cellStyle name="Vejica 2 2 2 2 2 8 4 2 2" xfId="21635" xr:uid="{00000000-0005-0000-0000-000010500000}"/>
    <cellStyle name="Vejica 2 2 2 2 2 8 4 3" xfId="11703" xr:uid="{00000000-0005-0000-0000-000011500000}"/>
    <cellStyle name="Vejica 2 2 2 2 2 8 4 3 2" xfId="25861" xr:uid="{00000000-0005-0000-0000-000012500000}"/>
    <cellStyle name="Vejica 2 2 2 2 2 8 4 4" xfId="15961" xr:uid="{00000000-0005-0000-0000-000013500000}"/>
    <cellStyle name="Vejica 2 2 2 2 2 8 5" xfId="1843" xr:uid="{00000000-0005-0000-0000-000014500000}"/>
    <cellStyle name="Vejica 2 2 2 2 2 8 5 2" xfId="18785" xr:uid="{00000000-0005-0000-0000-000015500000}"/>
    <cellStyle name="Vejica 2 2 2 2 2 8 6" xfId="6069" xr:uid="{00000000-0005-0000-0000-000016500000}"/>
    <cellStyle name="Vejica 2 2 2 2 2 8 6 2" xfId="20227" xr:uid="{00000000-0005-0000-0000-000017500000}"/>
    <cellStyle name="Vejica 2 2 2 2 2 8 7" xfId="10295" xr:uid="{00000000-0005-0000-0000-000018500000}"/>
    <cellStyle name="Vejica 2 2 2 2 2 8 7 2" xfId="24453" xr:uid="{00000000-0005-0000-0000-000019500000}"/>
    <cellStyle name="Vejica 2 2 2 2 2 8 8" xfId="14553" xr:uid="{00000000-0005-0000-0000-00001A500000}"/>
    <cellStyle name="Vejica 2 2 2 2 2 9" xfId="750" xr:uid="{00000000-0005-0000-0000-00001B500000}"/>
    <cellStyle name="Vejica 2 2 2 2 2 9 2" xfId="5011" xr:uid="{00000000-0005-0000-0000-00001C500000}"/>
    <cellStyle name="Vejica 2 2 2 2 2 9 2 2" xfId="9237" xr:uid="{00000000-0005-0000-0000-00001D500000}"/>
    <cellStyle name="Vejica 2 2 2 2 2 9 2 2 2" xfId="23395" xr:uid="{00000000-0005-0000-0000-00001E500000}"/>
    <cellStyle name="Vejica 2 2 2 2 2 9 2 3" xfId="13463" xr:uid="{00000000-0005-0000-0000-00001F500000}"/>
    <cellStyle name="Vejica 2 2 2 2 2 9 2 3 2" xfId="27621" xr:uid="{00000000-0005-0000-0000-000020500000}"/>
    <cellStyle name="Vejica 2 2 2 2 2 9 2 4" xfId="17721" xr:uid="{00000000-0005-0000-0000-000021500000}"/>
    <cellStyle name="Vejica 2 2 2 2 2 9 3" xfId="3603" xr:uid="{00000000-0005-0000-0000-000022500000}"/>
    <cellStyle name="Vejica 2 2 2 2 2 9 3 2" xfId="7829" xr:uid="{00000000-0005-0000-0000-000023500000}"/>
    <cellStyle name="Vejica 2 2 2 2 2 9 3 2 2" xfId="21987" xr:uid="{00000000-0005-0000-0000-000024500000}"/>
    <cellStyle name="Vejica 2 2 2 2 2 9 3 3" xfId="12055" xr:uid="{00000000-0005-0000-0000-000025500000}"/>
    <cellStyle name="Vejica 2 2 2 2 2 9 3 3 2" xfId="26213" xr:uid="{00000000-0005-0000-0000-000026500000}"/>
    <cellStyle name="Vejica 2 2 2 2 2 9 3 4" xfId="16313" xr:uid="{00000000-0005-0000-0000-000027500000}"/>
    <cellStyle name="Vejica 2 2 2 2 2 9 4" xfId="2195" xr:uid="{00000000-0005-0000-0000-000028500000}"/>
    <cellStyle name="Vejica 2 2 2 2 2 9 4 2" xfId="19137" xr:uid="{00000000-0005-0000-0000-000029500000}"/>
    <cellStyle name="Vejica 2 2 2 2 2 9 5" xfId="6421" xr:uid="{00000000-0005-0000-0000-00002A500000}"/>
    <cellStyle name="Vejica 2 2 2 2 2 9 5 2" xfId="20579" xr:uid="{00000000-0005-0000-0000-00002B500000}"/>
    <cellStyle name="Vejica 2 2 2 2 2 9 6" xfId="10647" xr:uid="{00000000-0005-0000-0000-00002C500000}"/>
    <cellStyle name="Vejica 2 2 2 2 2 9 6 2" xfId="24805" xr:uid="{00000000-0005-0000-0000-00002D500000}"/>
    <cellStyle name="Vejica 2 2 2 2 2 9 7" xfId="14905" xr:uid="{00000000-0005-0000-0000-00002E500000}"/>
    <cellStyle name="Vejica 2 2 2 2 3" xfId="92" xr:uid="{00000000-0005-0000-0000-00002F500000}"/>
    <cellStyle name="Vejica 2 2 2 2 3 10" xfId="9958" xr:uid="{00000000-0005-0000-0000-000030500000}"/>
    <cellStyle name="Vejica 2 2 2 2 3 10 2" xfId="24116" xr:uid="{00000000-0005-0000-0000-000031500000}"/>
    <cellStyle name="Vejica 2 2 2 2 3 11" xfId="14216" xr:uid="{00000000-0005-0000-0000-000032500000}"/>
    <cellStyle name="Vejica 2 2 2 2 3 2" xfId="252" xr:uid="{00000000-0005-0000-0000-000033500000}"/>
    <cellStyle name="Vejica 2 2 2 2 3 2 2" xfId="605" xr:uid="{00000000-0005-0000-0000-000034500000}"/>
    <cellStyle name="Vejica 2 2 2 2 3 2 2 2" xfId="1309" xr:uid="{00000000-0005-0000-0000-000035500000}"/>
    <cellStyle name="Vejica 2 2 2 2 3 2 2 2 2" xfId="5570" xr:uid="{00000000-0005-0000-0000-000036500000}"/>
    <cellStyle name="Vejica 2 2 2 2 3 2 2 2 2 2" xfId="9796" xr:uid="{00000000-0005-0000-0000-000037500000}"/>
    <cellStyle name="Vejica 2 2 2 2 3 2 2 2 2 2 2" xfId="23954" xr:uid="{00000000-0005-0000-0000-000038500000}"/>
    <cellStyle name="Vejica 2 2 2 2 3 2 2 2 2 3" xfId="14022" xr:uid="{00000000-0005-0000-0000-000039500000}"/>
    <cellStyle name="Vejica 2 2 2 2 3 2 2 2 2 3 2" xfId="28180" xr:uid="{00000000-0005-0000-0000-00003A500000}"/>
    <cellStyle name="Vejica 2 2 2 2 3 2 2 2 2 4" xfId="18280" xr:uid="{00000000-0005-0000-0000-00003B500000}"/>
    <cellStyle name="Vejica 2 2 2 2 3 2 2 2 3" xfId="4162" xr:uid="{00000000-0005-0000-0000-00003C500000}"/>
    <cellStyle name="Vejica 2 2 2 2 3 2 2 2 3 2" xfId="8388" xr:uid="{00000000-0005-0000-0000-00003D500000}"/>
    <cellStyle name="Vejica 2 2 2 2 3 2 2 2 3 2 2" xfId="22546" xr:uid="{00000000-0005-0000-0000-00003E500000}"/>
    <cellStyle name="Vejica 2 2 2 2 3 2 2 2 3 3" xfId="12614" xr:uid="{00000000-0005-0000-0000-00003F500000}"/>
    <cellStyle name="Vejica 2 2 2 2 3 2 2 2 3 3 2" xfId="26772" xr:uid="{00000000-0005-0000-0000-000040500000}"/>
    <cellStyle name="Vejica 2 2 2 2 3 2 2 2 3 4" xfId="16872" xr:uid="{00000000-0005-0000-0000-000041500000}"/>
    <cellStyle name="Vejica 2 2 2 2 3 2 2 2 4" xfId="2754" xr:uid="{00000000-0005-0000-0000-000042500000}"/>
    <cellStyle name="Vejica 2 2 2 2 3 2 2 2 4 2" xfId="19696" xr:uid="{00000000-0005-0000-0000-000043500000}"/>
    <cellStyle name="Vejica 2 2 2 2 3 2 2 2 5" xfId="6980" xr:uid="{00000000-0005-0000-0000-000044500000}"/>
    <cellStyle name="Vejica 2 2 2 2 3 2 2 2 5 2" xfId="21138" xr:uid="{00000000-0005-0000-0000-000045500000}"/>
    <cellStyle name="Vejica 2 2 2 2 3 2 2 2 6" xfId="11206" xr:uid="{00000000-0005-0000-0000-000046500000}"/>
    <cellStyle name="Vejica 2 2 2 2 3 2 2 2 6 2" xfId="25364" xr:uid="{00000000-0005-0000-0000-000047500000}"/>
    <cellStyle name="Vejica 2 2 2 2 3 2 2 2 7" xfId="15464" xr:uid="{00000000-0005-0000-0000-000048500000}"/>
    <cellStyle name="Vejica 2 2 2 2 3 2 2 3" xfId="4866" xr:uid="{00000000-0005-0000-0000-000049500000}"/>
    <cellStyle name="Vejica 2 2 2 2 3 2 2 3 2" xfId="9092" xr:uid="{00000000-0005-0000-0000-00004A500000}"/>
    <cellStyle name="Vejica 2 2 2 2 3 2 2 3 2 2" xfId="23250" xr:uid="{00000000-0005-0000-0000-00004B500000}"/>
    <cellStyle name="Vejica 2 2 2 2 3 2 2 3 3" xfId="13318" xr:uid="{00000000-0005-0000-0000-00004C500000}"/>
    <cellStyle name="Vejica 2 2 2 2 3 2 2 3 3 2" xfId="27476" xr:uid="{00000000-0005-0000-0000-00004D500000}"/>
    <cellStyle name="Vejica 2 2 2 2 3 2 2 3 4" xfId="17576" xr:uid="{00000000-0005-0000-0000-00004E500000}"/>
    <cellStyle name="Vejica 2 2 2 2 3 2 2 4" xfId="3458" xr:uid="{00000000-0005-0000-0000-00004F500000}"/>
    <cellStyle name="Vejica 2 2 2 2 3 2 2 4 2" xfId="7684" xr:uid="{00000000-0005-0000-0000-000050500000}"/>
    <cellStyle name="Vejica 2 2 2 2 3 2 2 4 2 2" xfId="21842" xr:uid="{00000000-0005-0000-0000-000051500000}"/>
    <cellStyle name="Vejica 2 2 2 2 3 2 2 4 3" xfId="11910" xr:uid="{00000000-0005-0000-0000-000052500000}"/>
    <cellStyle name="Vejica 2 2 2 2 3 2 2 4 3 2" xfId="26068" xr:uid="{00000000-0005-0000-0000-000053500000}"/>
    <cellStyle name="Vejica 2 2 2 2 3 2 2 4 4" xfId="16168" xr:uid="{00000000-0005-0000-0000-000054500000}"/>
    <cellStyle name="Vejica 2 2 2 2 3 2 2 5" xfId="2050" xr:uid="{00000000-0005-0000-0000-000055500000}"/>
    <cellStyle name="Vejica 2 2 2 2 3 2 2 5 2" xfId="18992" xr:uid="{00000000-0005-0000-0000-000056500000}"/>
    <cellStyle name="Vejica 2 2 2 2 3 2 2 6" xfId="6276" xr:uid="{00000000-0005-0000-0000-000057500000}"/>
    <cellStyle name="Vejica 2 2 2 2 3 2 2 6 2" xfId="20434" xr:uid="{00000000-0005-0000-0000-000058500000}"/>
    <cellStyle name="Vejica 2 2 2 2 3 2 2 7" xfId="10502" xr:uid="{00000000-0005-0000-0000-000059500000}"/>
    <cellStyle name="Vejica 2 2 2 2 3 2 2 7 2" xfId="24660" xr:uid="{00000000-0005-0000-0000-00005A500000}"/>
    <cellStyle name="Vejica 2 2 2 2 3 2 2 8" xfId="14760" xr:uid="{00000000-0005-0000-0000-00005B500000}"/>
    <cellStyle name="Vejica 2 2 2 2 3 2 3" xfId="957" xr:uid="{00000000-0005-0000-0000-00005C500000}"/>
    <cellStyle name="Vejica 2 2 2 2 3 2 3 2" xfId="5218" xr:uid="{00000000-0005-0000-0000-00005D500000}"/>
    <cellStyle name="Vejica 2 2 2 2 3 2 3 2 2" xfId="9444" xr:uid="{00000000-0005-0000-0000-00005E500000}"/>
    <cellStyle name="Vejica 2 2 2 2 3 2 3 2 2 2" xfId="23602" xr:uid="{00000000-0005-0000-0000-00005F500000}"/>
    <cellStyle name="Vejica 2 2 2 2 3 2 3 2 3" xfId="13670" xr:uid="{00000000-0005-0000-0000-000060500000}"/>
    <cellStyle name="Vejica 2 2 2 2 3 2 3 2 3 2" xfId="27828" xr:uid="{00000000-0005-0000-0000-000061500000}"/>
    <cellStyle name="Vejica 2 2 2 2 3 2 3 2 4" xfId="17928" xr:uid="{00000000-0005-0000-0000-000062500000}"/>
    <cellStyle name="Vejica 2 2 2 2 3 2 3 3" xfId="3810" xr:uid="{00000000-0005-0000-0000-000063500000}"/>
    <cellStyle name="Vejica 2 2 2 2 3 2 3 3 2" xfId="8036" xr:uid="{00000000-0005-0000-0000-000064500000}"/>
    <cellStyle name="Vejica 2 2 2 2 3 2 3 3 2 2" xfId="22194" xr:uid="{00000000-0005-0000-0000-000065500000}"/>
    <cellStyle name="Vejica 2 2 2 2 3 2 3 3 3" xfId="12262" xr:uid="{00000000-0005-0000-0000-000066500000}"/>
    <cellStyle name="Vejica 2 2 2 2 3 2 3 3 3 2" xfId="26420" xr:uid="{00000000-0005-0000-0000-000067500000}"/>
    <cellStyle name="Vejica 2 2 2 2 3 2 3 3 4" xfId="16520" xr:uid="{00000000-0005-0000-0000-000068500000}"/>
    <cellStyle name="Vejica 2 2 2 2 3 2 3 4" xfId="2402" xr:uid="{00000000-0005-0000-0000-000069500000}"/>
    <cellStyle name="Vejica 2 2 2 2 3 2 3 4 2" xfId="19344" xr:uid="{00000000-0005-0000-0000-00006A500000}"/>
    <cellStyle name="Vejica 2 2 2 2 3 2 3 5" xfId="6628" xr:uid="{00000000-0005-0000-0000-00006B500000}"/>
    <cellStyle name="Vejica 2 2 2 2 3 2 3 5 2" xfId="20786" xr:uid="{00000000-0005-0000-0000-00006C500000}"/>
    <cellStyle name="Vejica 2 2 2 2 3 2 3 6" xfId="10854" xr:uid="{00000000-0005-0000-0000-00006D500000}"/>
    <cellStyle name="Vejica 2 2 2 2 3 2 3 6 2" xfId="25012" xr:uid="{00000000-0005-0000-0000-00006E500000}"/>
    <cellStyle name="Vejica 2 2 2 2 3 2 3 7" xfId="15112" xr:uid="{00000000-0005-0000-0000-00006F500000}"/>
    <cellStyle name="Vejica 2 2 2 2 3 2 4" xfId="4514" xr:uid="{00000000-0005-0000-0000-000070500000}"/>
    <cellStyle name="Vejica 2 2 2 2 3 2 4 2" xfId="8740" xr:uid="{00000000-0005-0000-0000-000071500000}"/>
    <cellStyle name="Vejica 2 2 2 2 3 2 4 2 2" xfId="22898" xr:uid="{00000000-0005-0000-0000-000072500000}"/>
    <cellStyle name="Vejica 2 2 2 2 3 2 4 3" xfId="12966" xr:uid="{00000000-0005-0000-0000-000073500000}"/>
    <cellStyle name="Vejica 2 2 2 2 3 2 4 3 2" xfId="27124" xr:uid="{00000000-0005-0000-0000-000074500000}"/>
    <cellStyle name="Vejica 2 2 2 2 3 2 4 4" xfId="17224" xr:uid="{00000000-0005-0000-0000-000075500000}"/>
    <cellStyle name="Vejica 2 2 2 2 3 2 5" xfId="3106" xr:uid="{00000000-0005-0000-0000-000076500000}"/>
    <cellStyle name="Vejica 2 2 2 2 3 2 5 2" xfId="7332" xr:uid="{00000000-0005-0000-0000-000077500000}"/>
    <cellStyle name="Vejica 2 2 2 2 3 2 5 2 2" xfId="21490" xr:uid="{00000000-0005-0000-0000-000078500000}"/>
    <cellStyle name="Vejica 2 2 2 2 3 2 5 3" xfId="11558" xr:uid="{00000000-0005-0000-0000-000079500000}"/>
    <cellStyle name="Vejica 2 2 2 2 3 2 5 3 2" xfId="25716" xr:uid="{00000000-0005-0000-0000-00007A500000}"/>
    <cellStyle name="Vejica 2 2 2 2 3 2 5 4" xfId="15816" xr:uid="{00000000-0005-0000-0000-00007B500000}"/>
    <cellStyle name="Vejica 2 2 2 2 3 2 6" xfId="1698" xr:uid="{00000000-0005-0000-0000-00007C500000}"/>
    <cellStyle name="Vejica 2 2 2 2 3 2 6 2" xfId="18640" xr:uid="{00000000-0005-0000-0000-00007D500000}"/>
    <cellStyle name="Vejica 2 2 2 2 3 2 7" xfId="5924" xr:uid="{00000000-0005-0000-0000-00007E500000}"/>
    <cellStyle name="Vejica 2 2 2 2 3 2 7 2" xfId="20082" xr:uid="{00000000-0005-0000-0000-00007F500000}"/>
    <cellStyle name="Vejica 2 2 2 2 3 2 8" xfId="10150" xr:uid="{00000000-0005-0000-0000-000080500000}"/>
    <cellStyle name="Vejica 2 2 2 2 3 2 8 2" xfId="24308" xr:uid="{00000000-0005-0000-0000-000081500000}"/>
    <cellStyle name="Vejica 2 2 2 2 3 2 9" xfId="14408" xr:uid="{00000000-0005-0000-0000-000082500000}"/>
    <cellStyle name="Vejica 2 2 2 2 3 3" xfId="337" xr:uid="{00000000-0005-0000-0000-000083500000}"/>
    <cellStyle name="Vejica 2 2 2 2 3 3 2" xfId="689" xr:uid="{00000000-0005-0000-0000-000084500000}"/>
    <cellStyle name="Vejica 2 2 2 2 3 3 2 2" xfId="1393" xr:uid="{00000000-0005-0000-0000-000085500000}"/>
    <cellStyle name="Vejica 2 2 2 2 3 3 2 2 2" xfId="5654" xr:uid="{00000000-0005-0000-0000-000086500000}"/>
    <cellStyle name="Vejica 2 2 2 2 3 3 2 2 2 2" xfId="9880" xr:uid="{00000000-0005-0000-0000-000087500000}"/>
    <cellStyle name="Vejica 2 2 2 2 3 3 2 2 2 2 2" xfId="24038" xr:uid="{00000000-0005-0000-0000-000088500000}"/>
    <cellStyle name="Vejica 2 2 2 2 3 3 2 2 2 3" xfId="14106" xr:uid="{00000000-0005-0000-0000-000089500000}"/>
    <cellStyle name="Vejica 2 2 2 2 3 3 2 2 2 3 2" xfId="28264" xr:uid="{00000000-0005-0000-0000-00008A500000}"/>
    <cellStyle name="Vejica 2 2 2 2 3 3 2 2 2 4" xfId="18364" xr:uid="{00000000-0005-0000-0000-00008B500000}"/>
    <cellStyle name="Vejica 2 2 2 2 3 3 2 2 3" xfId="4246" xr:uid="{00000000-0005-0000-0000-00008C500000}"/>
    <cellStyle name="Vejica 2 2 2 2 3 3 2 2 3 2" xfId="8472" xr:uid="{00000000-0005-0000-0000-00008D500000}"/>
    <cellStyle name="Vejica 2 2 2 2 3 3 2 2 3 2 2" xfId="22630" xr:uid="{00000000-0005-0000-0000-00008E500000}"/>
    <cellStyle name="Vejica 2 2 2 2 3 3 2 2 3 3" xfId="12698" xr:uid="{00000000-0005-0000-0000-00008F500000}"/>
    <cellStyle name="Vejica 2 2 2 2 3 3 2 2 3 3 2" xfId="26856" xr:uid="{00000000-0005-0000-0000-000090500000}"/>
    <cellStyle name="Vejica 2 2 2 2 3 3 2 2 3 4" xfId="16956" xr:uid="{00000000-0005-0000-0000-000091500000}"/>
    <cellStyle name="Vejica 2 2 2 2 3 3 2 2 4" xfId="2838" xr:uid="{00000000-0005-0000-0000-000092500000}"/>
    <cellStyle name="Vejica 2 2 2 2 3 3 2 2 4 2" xfId="19780" xr:uid="{00000000-0005-0000-0000-000093500000}"/>
    <cellStyle name="Vejica 2 2 2 2 3 3 2 2 5" xfId="7064" xr:uid="{00000000-0005-0000-0000-000094500000}"/>
    <cellStyle name="Vejica 2 2 2 2 3 3 2 2 5 2" xfId="21222" xr:uid="{00000000-0005-0000-0000-000095500000}"/>
    <cellStyle name="Vejica 2 2 2 2 3 3 2 2 6" xfId="11290" xr:uid="{00000000-0005-0000-0000-000096500000}"/>
    <cellStyle name="Vejica 2 2 2 2 3 3 2 2 6 2" xfId="25448" xr:uid="{00000000-0005-0000-0000-000097500000}"/>
    <cellStyle name="Vejica 2 2 2 2 3 3 2 2 7" xfId="15548" xr:uid="{00000000-0005-0000-0000-000098500000}"/>
    <cellStyle name="Vejica 2 2 2 2 3 3 2 3" xfId="4950" xr:uid="{00000000-0005-0000-0000-000099500000}"/>
    <cellStyle name="Vejica 2 2 2 2 3 3 2 3 2" xfId="9176" xr:uid="{00000000-0005-0000-0000-00009A500000}"/>
    <cellStyle name="Vejica 2 2 2 2 3 3 2 3 2 2" xfId="23334" xr:uid="{00000000-0005-0000-0000-00009B500000}"/>
    <cellStyle name="Vejica 2 2 2 2 3 3 2 3 3" xfId="13402" xr:uid="{00000000-0005-0000-0000-00009C500000}"/>
    <cellStyle name="Vejica 2 2 2 2 3 3 2 3 3 2" xfId="27560" xr:uid="{00000000-0005-0000-0000-00009D500000}"/>
    <cellStyle name="Vejica 2 2 2 2 3 3 2 3 4" xfId="17660" xr:uid="{00000000-0005-0000-0000-00009E500000}"/>
    <cellStyle name="Vejica 2 2 2 2 3 3 2 4" xfId="3542" xr:uid="{00000000-0005-0000-0000-00009F500000}"/>
    <cellStyle name="Vejica 2 2 2 2 3 3 2 4 2" xfId="7768" xr:uid="{00000000-0005-0000-0000-0000A0500000}"/>
    <cellStyle name="Vejica 2 2 2 2 3 3 2 4 2 2" xfId="21926" xr:uid="{00000000-0005-0000-0000-0000A1500000}"/>
    <cellStyle name="Vejica 2 2 2 2 3 3 2 4 3" xfId="11994" xr:uid="{00000000-0005-0000-0000-0000A2500000}"/>
    <cellStyle name="Vejica 2 2 2 2 3 3 2 4 3 2" xfId="26152" xr:uid="{00000000-0005-0000-0000-0000A3500000}"/>
    <cellStyle name="Vejica 2 2 2 2 3 3 2 4 4" xfId="16252" xr:uid="{00000000-0005-0000-0000-0000A4500000}"/>
    <cellStyle name="Vejica 2 2 2 2 3 3 2 5" xfId="2134" xr:uid="{00000000-0005-0000-0000-0000A5500000}"/>
    <cellStyle name="Vejica 2 2 2 2 3 3 2 5 2" xfId="19076" xr:uid="{00000000-0005-0000-0000-0000A6500000}"/>
    <cellStyle name="Vejica 2 2 2 2 3 3 2 6" xfId="6360" xr:uid="{00000000-0005-0000-0000-0000A7500000}"/>
    <cellStyle name="Vejica 2 2 2 2 3 3 2 6 2" xfId="20518" xr:uid="{00000000-0005-0000-0000-0000A8500000}"/>
    <cellStyle name="Vejica 2 2 2 2 3 3 2 7" xfId="10586" xr:uid="{00000000-0005-0000-0000-0000A9500000}"/>
    <cellStyle name="Vejica 2 2 2 2 3 3 2 7 2" xfId="24744" xr:uid="{00000000-0005-0000-0000-0000AA500000}"/>
    <cellStyle name="Vejica 2 2 2 2 3 3 2 8" xfId="14844" xr:uid="{00000000-0005-0000-0000-0000AB500000}"/>
    <cellStyle name="Vejica 2 2 2 2 3 3 3" xfId="1041" xr:uid="{00000000-0005-0000-0000-0000AC500000}"/>
    <cellStyle name="Vejica 2 2 2 2 3 3 3 2" xfId="5302" xr:uid="{00000000-0005-0000-0000-0000AD500000}"/>
    <cellStyle name="Vejica 2 2 2 2 3 3 3 2 2" xfId="9528" xr:uid="{00000000-0005-0000-0000-0000AE500000}"/>
    <cellStyle name="Vejica 2 2 2 2 3 3 3 2 2 2" xfId="23686" xr:uid="{00000000-0005-0000-0000-0000AF500000}"/>
    <cellStyle name="Vejica 2 2 2 2 3 3 3 2 3" xfId="13754" xr:uid="{00000000-0005-0000-0000-0000B0500000}"/>
    <cellStyle name="Vejica 2 2 2 2 3 3 3 2 3 2" xfId="27912" xr:uid="{00000000-0005-0000-0000-0000B1500000}"/>
    <cellStyle name="Vejica 2 2 2 2 3 3 3 2 4" xfId="18012" xr:uid="{00000000-0005-0000-0000-0000B2500000}"/>
    <cellStyle name="Vejica 2 2 2 2 3 3 3 3" xfId="3894" xr:uid="{00000000-0005-0000-0000-0000B3500000}"/>
    <cellStyle name="Vejica 2 2 2 2 3 3 3 3 2" xfId="8120" xr:uid="{00000000-0005-0000-0000-0000B4500000}"/>
    <cellStyle name="Vejica 2 2 2 2 3 3 3 3 2 2" xfId="22278" xr:uid="{00000000-0005-0000-0000-0000B5500000}"/>
    <cellStyle name="Vejica 2 2 2 2 3 3 3 3 3" xfId="12346" xr:uid="{00000000-0005-0000-0000-0000B6500000}"/>
    <cellStyle name="Vejica 2 2 2 2 3 3 3 3 3 2" xfId="26504" xr:uid="{00000000-0005-0000-0000-0000B7500000}"/>
    <cellStyle name="Vejica 2 2 2 2 3 3 3 3 4" xfId="16604" xr:uid="{00000000-0005-0000-0000-0000B8500000}"/>
    <cellStyle name="Vejica 2 2 2 2 3 3 3 4" xfId="2486" xr:uid="{00000000-0005-0000-0000-0000B9500000}"/>
    <cellStyle name="Vejica 2 2 2 2 3 3 3 4 2" xfId="19428" xr:uid="{00000000-0005-0000-0000-0000BA500000}"/>
    <cellStyle name="Vejica 2 2 2 2 3 3 3 5" xfId="6712" xr:uid="{00000000-0005-0000-0000-0000BB500000}"/>
    <cellStyle name="Vejica 2 2 2 2 3 3 3 5 2" xfId="20870" xr:uid="{00000000-0005-0000-0000-0000BC500000}"/>
    <cellStyle name="Vejica 2 2 2 2 3 3 3 6" xfId="10938" xr:uid="{00000000-0005-0000-0000-0000BD500000}"/>
    <cellStyle name="Vejica 2 2 2 2 3 3 3 6 2" xfId="25096" xr:uid="{00000000-0005-0000-0000-0000BE500000}"/>
    <cellStyle name="Vejica 2 2 2 2 3 3 3 7" xfId="15196" xr:uid="{00000000-0005-0000-0000-0000BF500000}"/>
    <cellStyle name="Vejica 2 2 2 2 3 3 4" xfId="4598" xr:uid="{00000000-0005-0000-0000-0000C0500000}"/>
    <cellStyle name="Vejica 2 2 2 2 3 3 4 2" xfId="8824" xr:uid="{00000000-0005-0000-0000-0000C1500000}"/>
    <cellStyle name="Vejica 2 2 2 2 3 3 4 2 2" xfId="22982" xr:uid="{00000000-0005-0000-0000-0000C2500000}"/>
    <cellStyle name="Vejica 2 2 2 2 3 3 4 3" xfId="13050" xr:uid="{00000000-0005-0000-0000-0000C3500000}"/>
    <cellStyle name="Vejica 2 2 2 2 3 3 4 3 2" xfId="27208" xr:uid="{00000000-0005-0000-0000-0000C4500000}"/>
    <cellStyle name="Vejica 2 2 2 2 3 3 4 4" xfId="17308" xr:uid="{00000000-0005-0000-0000-0000C5500000}"/>
    <cellStyle name="Vejica 2 2 2 2 3 3 5" xfId="3190" xr:uid="{00000000-0005-0000-0000-0000C6500000}"/>
    <cellStyle name="Vejica 2 2 2 2 3 3 5 2" xfId="7416" xr:uid="{00000000-0005-0000-0000-0000C7500000}"/>
    <cellStyle name="Vejica 2 2 2 2 3 3 5 2 2" xfId="21574" xr:uid="{00000000-0005-0000-0000-0000C8500000}"/>
    <cellStyle name="Vejica 2 2 2 2 3 3 5 3" xfId="11642" xr:uid="{00000000-0005-0000-0000-0000C9500000}"/>
    <cellStyle name="Vejica 2 2 2 2 3 3 5 3 2" xfId="25800" xr:uid="{00000000-0005-0000-0000-0000CA500000}"/>
    <cellStyle name="Vejica 2 2 2 2 3 3 5 4" xfId="15900" xr:uid="{00000000-0005-0000-0000-0000CB500000}"/>
    <cellStyle name="Vejica 2 2 2 2 3 3 6" xfId="1782" xr:uid="{00000000-0005-0000-0000-0000CC500000}"/>
    <cellStyle name="Vejica 2 2 2 2 3 3 6 2" xfId="18724" xr:uid="{00000000-0005-0000-0000-0000CD500000}"/>
    <cellStyle name="Vejica 2 2 2 2 3 3 7" xfId="6008" xr:uid="{00000000-0005-0000-0000-0000CE500000}"/>
    <cellStyle name="Vejica 2 2 2 2 3 3 7 2" xfId="20166" xr:uid="{00000000-0005-0000-0000-0000CF500000}"/>
    <cellStyle name="Vejica 2 2 2 2 3 3 8" xfId="10234" xr:uid="{00000000-0005-0000-0000-0000D0500000}"/>
    <cellStyle name="Vejica 2 2 2 2 3 3 8 2" xfId="24392" xr:uid="{00000000-0005-0000-0000-0000D1500000}"/>
    <cellStyle name="Vejica 2 2 2 2 3 3 9" xfId="14492" xr:uid="{00000000-0005-0000-0000-0000D2500000}"/>
    <cellStyle name="Vejica 2 2 2 2 3 4" xfId="477" xr:uid="{00000000-0005-0000-0000-0000D3500000}"/>
    <cellStyle name="Vejica 2 2 2 2 3 4 2" xfId="1181" xr:uid="{00000000-0005-0000-0000-0000D4500000}"/>
    <cellStyle name="Vejica 2 2 2 2 3 4 2 2" xfId="5442" xr:uid="{00000000-0005-0000-0000-0000D5500000}"/>
    <cellStyle name="Vejica 2 2 2 2 3 4 2 2 2" xfId="9668" xr:uid="{00000000-0005-0000-0000-0000D6500000}"/>
    <cellStyle name="Vejica 2 2 2 2 3 4 2 2 2 2" xfId="23826" xr:uid="{00000000-0005-0000-0000-0000D7500000}"/>
    <cellStyle name="Vejica 2 2 2 2 3 4 2 2 3" xfId="13894" xr:uid="{00000000-0005-0000-0000-0000D8500000}"/>
    <cellStyle name="Vejica 2 2 2 2 3 4 2 2 3 2" xfId="28052" xr:uid="{00000000-0005-0000-0000-0000D9500000}"/>
    <cellStyle name="Vejica 2 2 2 2 3 4 2 2 4" xfId="18152" xr:uid="{00000000-0005-0000-0000-0000DA500000}"/>
    <cellStyle name="Vejica 2 2 2 2 3 4 2 3" xfId="4034" xr:uid="{00000000-0005-0000-0000-0000DB500000}"/>
    <cellStyle name="Vejica 2 2 2 2 3 4 2 3 2" xfId="8260" xr:uid="{00000000-0005-0000-0000-0000DC500000}"/>
    <cellStyle name="Vejica 2 2 2 2 3 4 2 3 2 2" xfId="22418" xr:uid="{00000000-0005-0000-0000-0000DD500000}"/>
    <cellStyle name="Vejica 2 2 2 2 3 4 2 3 3" xfId="12486" xr:uid="{00000000-0005-0000-0000-0000DE500000}"/>
    <cellStyle name="Vejica 2 2 2 2 3 4 2 3 3 2" xfId="26644" xr:uid="{00000000-0005-0000-0000-0000DF500000}"/>
    <cellStyle name="Vejica 2 2 2 2 3 4 2 3 4" xfId="16744" xr:uid="{00000000-0005-0000-0000-0000E0500000}"/>
    <cellStyle name="Vejica 2 2 2 2 3 4 2 4" xfId="2626" xr:uid="{00000000-0005-0000-0000-0000E1500000}"/>
    <cellStyle name="Vejica 2 2 2 2 3 4 2 4 2" xfId="19568" xr:uid="{00000000-0005-0000-0000-0000E2500000}"/>
    <cellStyle name="Vejica 2 2 2 2 3 4 2 5" xfId="6852" xr:uid="{00000000-0005-0000-0000-0000E3500000}"/>
    <cellStyle name="Vejica 2 2 2 2 3 4 2 5 2" xfId="21010" xr:uid="{00000000-0005-0000-0000-0000E4500000}"/>
    <cellStyle name="Vejica 2 2 2 2 3 4 2 6" xfId="11078" xr:uid="{00000000-0005-0000-0000-0000E5500000}"/>
    <cellStyle name="Vejica 2 2 2 2 3 4 2 6 2" xfId="25236" xr:uid="{00000000-0005-0000-0000-0000E6500000}"/>
    <cellStyle name="Vejica 2 2 2 2 3 4 2 7" xfId="15336" xr:uid="{00000000-0005-0000-0000-0000E7500000}"/>
    <cellStyle name="Vejica 2 2 2 2 3 4 3" xfId="4738" xr:uid="{00000000-0005-0000-0000-0000E8500000}"/>
    <cellStyle name="Vejica 2 2 2 2 3 4 3 2" xfId="8964" xr:uid="{00000000-0005-0000-0000-0000E9500000}"/>
    <cellStyle name="Vejica 2 2 2 2 3 4 3 2 2" xfId="23122" xr:uid="{00000000-0005-0000-0000-0000EA500000}"/>
    <cellStyle name="Vejica 2 2 2 2 3 4 3 3" xfId="13190" xr:uid="{00000000-0005-0000-0000-0000EB500000}"/>
    <cellStyle name="Vejica 2 2 2 2 3 4 3 3 2" xfId="27348" xr:uid="{00000000-0005-0000-0000-0000EC500000}"/>
    <cellStyle name="Vejica 2 2 2 2 3 4 3 4" xfId="17448" xr:uid="{00000000-0005-0000-0000-0000ED500000}"/>
    <cellStyle name="Vejica 2 2 2 2 3 4 4" xfId="3330" xr:uid="{00000000-0005-0000-0000-0000EE500000}"/>
    <cellStyle name="Vejica 2 2 2 2 3 4 4 2" xfId="7556" xr:uid="{00000000-0005-0000-0000-0000EF500000}"/>
    <cellStyle name="Vejica 2 2 2 2 3 4 4 2 2" xfId="21714" xr:uid="{00000000-0005-0000-0000-0000F0500000}"/>
    <cellStyle name="Vejica 2 2 2 2 3 4 4 3" xfId="11782" xr:uid="{00000000-0005-0000-0000-0000F1500000}"/>
    <cellStyle name="Vejica 2 2 2 2 3 4 4 3 2" xfId="25940" xr:uid="{00000000-0005-0000-0000-0000F2500000}"/>
    <cellStyle name="Vejica 2 2 2 2 3 4 4 4" xfId="16040" xr:uid="{00000000-0005-0000-0000-0000F3500000}"/>
    <cellStyle name="Vejica 2 2 2 2 3 4 5" xfId="1922" xr:uid="{00000000-0005-0000-0000-0000F4500000}"/>
    <cellStyle name="Vejica 2 2 2 2 3 4 5 2" xfId="18864" xr:uid="{00000000-0005-0000-0000-0000F5500000}"/>
    <cellStyle name="Vejica 2 2 2 2 3 4 6" xfId="6148" xr:uid="{00000000-0005-0000-0000-0000F6500000}"/>
    <cellStyle name="Vejica 2 2 2 2 3 4 6 2" xfId="20306" xr:uid="{00000000-0005-0000-0000-0000F7500000}"/>
    <cellStyle name="Vejica 2 2 2 2 3 4 7" xfId="10374" xr:uid="{00000000-0005-0000-0000-0000F8500000}"/>
    <cellStyle name="Vejica 2 2 2 2 3 4 7 2" xfId="24532" xr:uid="{00000000-0005-0000-0000-0000F9500000}"/>
    <cellStyle name="Vejica 2 2 2 2 3 4 8" xfId="14632" xr:uid="{00000000-0005-0000-0000-0000FA500000}"/>
    <cellStyle name="Vejica 2 2 2 2 3 5" xfId="829" xr:uid="{00000000-0005-0000-0000-0000FB500000}"/>
    <cellStyle name="Vejica 2 2 2 2 3 5 2" xfId="5090" xr:uid="{00000000-0005-0000-0000-0000FC500000}"/>
    <cellStyle name="Vejica 2 2 2 2 3 5 2 2" xfId="9316" xr:uid="{00000000-0005-0000-0000-0000FD500000}"/>
    <cellStyle name="Vejica 2 2 2 2 3 5 2 2 2" xfId="23474" xr:uid="{00000000-0005-0000-0000-0000FE500000}"/>
    <cellStyle name="Vejica 2 2 2 2 3 5 2 3" xfId="13542" xr:uid="{00000000-0005-0000-0000-0000FF500000}"/>
    <cellStyle name="Vejica 2 2 2 2 3 5 2 3 2" xfId="27700" xr:uid="{00000000-0005-0000-0000-000000510000}"/>
    <cellStyle name="Vejica 2 2 2 2 3 5 2 4" xfId="17800" xr:uid="{00000000-0005-0000-0000-000001510000}"/>
    <cellStyle name="Vejica 2 2 2 2 3 5 3" xfId="3682" xr:uid="{00000000-0005-0000-0000-000002510000}"/>
    <cellStyle name="Vejica 2 2 2 2 3 5 3 2" xfId="7908" xr:uid="{00000000-0005-0000-0000-000003510000}"/>
    <cellStyle name="Vejica 2 2 2 2 3 5 3 2 2" xfId="22066" xr:uid="{00000000-0005-0000-0000-000004510000}"/>
    <cellStyle name="Vejica 2 2 2 2 3 5 3 3" xfId="12134" xr:uid="{00000000-0005-0000-0000-000005510000}"/>
    <cellStyle name="Vejica 2 2 2 2 3 5 3 3 2" xfId="26292" xr:uid="{00000000-0005-0000-0000-000006510000}"/>
    <cellStyle name="Vejica 2 2 2 2 3 5 3 4" xfId="16392" xr:uid="{00000000-0005-0000-0000-000007510000}"/>
    <cellStyle name="Vejica 2 2 2 2 3 5 4" xfId="2274" xr:uid="{00000000-0005-0000-0000-000008510000}"/>
    <cellStyle name="Vejica 2 2 2 2 3 5 4 2" xfId="19216" xr:uid="{00000000-0005-0000-0000-000009510000}"/>
    <cellStyle name="Vejica 2 2 2 2 3 5 5" xfId="6500" xr:uid="{00000000-0005-0000-0000-00000A510000}"/>
    <cellStyle name="Vejica 2 2 2 2 3 5 5 2" xfId="20658" xr:uid="{00000000-0005-0000-0000-00000B510000}"/>
    <cellStyle name="Vejica 2 2 2 2 3 5 6" xfId="10726" xr:uid="{00000000-0005-0000-0000-00000C510000}"/>
    <cellStyle name="Vejica 2 2 2 2 3 5 6 2" xfId="24884" xr:uid="{00000000-0005-0000-0000-00000D510000}"/>
    <cellStyle name="Vejica 2 2 2 2 3 5 7" xfId="14984" xr:uid="{00000000-0005-0000-0000-00000E510000}"/>
    <cellStyle name="Vejica 2 2 2 2 3 6" xfId="4354" xr:uid="{00000000-0005-0000-0000-00000F510000}"/>
    <cellStyle name="Vejica 2 2 2 2 3 6 2" xfId="8580" xr:uid="{00000000-0005-0000-0000-000010510000}"/>
    <cellStyle name="Vejica 2 2 2 2 3 6 2 2" xfId="22738" xr:uid="{00000000-0005-0000-0000-000011510000}"/>
    <cellStyle name="Vejica 2 2 2 2 3 6 3" xfId="12806" xr:uid="{00000000-0005-0000-0000-000012510000}"/>
    <cellStyle name="Vejica 2 2 2 2 3 6 3 2" xfId="26964" xr:uid="{00000000-0005-0000-0000-000013510000}"/>
    <cellStyle name="Vejica 2 2 2 2 3 6 4" xfId="17064" xr:uid="{00000000-0005-0000-0000-000014510000}"/>
    <cellStyle name="Vejica 2 2 2 2 3 7" xfId="2946" xr:uid="{00000000-0005-0000-0000-000015510000}"/>
    <cellStyle name="Vejica 2 2 2 2 3 7 2" xfId="7172" xr:uid="{00000000-0005-0000-0000-000016510000}"/>
    <cellStyle name="Vejica 2 2 2 2 3 7 2 2" xfId="21330" xr:uid="{00000000-0005-0000-0000-000017510000}"/>
    <cellStyle name="Vejica 2 2 2 2 3 7 3" xfId="11398" xr:uid="{00000000-0005-0000-0000-000018510000}"/>
    <cellStyle name="Vejica 2 2 2 2 3 7 3 2" xfId="25556" xr:uid="{00000000-0005-0000-0000-000019510000}"/>
    <cellStyle name="Vejica 2 2 2 2 3 7 4" xfId="15656" xr:uid="{00000000-0005-0000-0000-00001A510000}"/>
    <cellStyle name="Vejica 2 2 2 2 3 8" xfId="1506" xr:uid="{00000000-0005-0000-0000-00001B510000}"/>
    <cellStyle name="Vejica 2 2 2 2 3 8 2" xfId="18448" xr:uid="{00000000-0005-0000-0000-00001C510000}"/>
    <cellStyle name="Vejica 2 2 2 2 3 9" xfId="5732" xr:uid="{00000000-0005-0000-0000-00001D510000}"/>
    <cellStyle name="Vejica 2 2 2 2 3 9 2" xfId="19890" xr:uid="{00000000-0005-0000-0000-00001E510000}"/>
    <cellStyle name="Vejica 2 2 2 2 4" xfId="124" xr:uid="{00000000-0005-0000-0000-00001F510000}"/>
    <cellStyle name="Vejica 2 2 2 2 4 10" xfId="14280" xr:uid="{00000000-0005-0000-0000-000020510000}"/>
    <cellStyle name="Vejica 2 2 2 2 4 2" xfId="284" xr:uid="{00000000-0005-0000-0000-000021510000}"/>
    <cellStyle name="Vejica 2 2 2 2 4 2 2" xfId="637" xr:uid="{00000000-0005-0000-0000-000022510000}"/>
    <cellStyle name="Vejica 2 2 2 2 4 2 2 2" xfId="1341" xr:uid="{00000000-0005-0000-0000-000023510000}"/>
    <cellStyle name="Vejica 2 2 2 2 4 2 2 2 2" xfId="5602" xr:uid="{00000000-0005-0000-0000-000024510000}"/>
    <cellStyle name="Vejica 2 2 2 2 4 2 2 2 2 2" xfId="9828" xr:uid="{00000000-0005-0000-0000-000025510000}"/>
    <cellStyle name="Vejica 2 2 2 2 4 2 2 2 2 2 2" xfId="23986" xr:uid="{00000000-0005-0000-0000-000026510000}"/>
    <cellStyle name="Vejica 2 2 2 2 4 2 2 2 2 3" xfId="14054" xr:uid="{00000000-0005-0000-0000-000027510000}"/>
    <cellStyle name="Vejica 2 2 2 2 4 2 2 2 2 3 2" xfId="28212" xr:uid="{00000000-0005-0000-0000-000028510000}"/>
    <cellStyle name="Vejica 2 2 2 2 4 2 2 2 2 4" xfId="18312" xr:uid="{00000000-0005-0000-0000-000029510000}"/>
    <cellStyle name="Vejica 2 2 2 2 4 2 2 2 3" xfId="4194" xr:uid="{00000000-0005-0000-0000-00002A510000}"/>
    <cellStyle name="Vejica 2 2 2 2 4 2 2 2 3 2" xfId="8420" xr:uid="{00000000-0005-0000-0000-00002B510000}"/>
    <cellStyle name="Vejica 2 2 2 2 4 2 2 2 3 2 2" xfId="22578" xr:uid="{00000000-0005-0000-0000-00002C510000}"/>
    <cellStyle name="Vejica 2 2 2 2 4 2 2 2 3 3" xfId="12646" xr:uid="{00000000-0005-0000-0000-00002D510000}"/>
    <cellStyle name="Vejica 2 2 2 2 4 2 2 2 3 3 2" xfId="26804" xr:uid="{00000000-0005-0000-0000-00002E510000}"/>
    <cellStyle name="Vejica 2 2 2 2 4 2 2 2 3 4" xfId="16904" xr:uid="{00000000-0005-0000-0000-00002F510000}"/>
    <cellStyle name="Vejica 2 2 2 2 4 2 2 2 4" xfId="2786" xr:uid="{00000000-0005-0000-0000-000030510000}"/>
    <cellStyle name="Vejica 2 2 2 2 4 2 2 2 4 2" xfId="19728" xr:uid="{00000000-0005-0000-0000-000031510000}"/>
    <cellStyle name="Vejica 2 2 2 2 4 2 2 2 5" xfId="7012" xr:uid="{00000000-0005-0000-0000-000032510000}"/>
    <cellStyle name="Vejica 2 2 2 2 4 2 2 2 5 2" xfId="21170" xr:uid="{00000000-0005-0000-0000-000033510000}"/>
    <cellStyle name="Vejica 2 2 2 2 4 2 2 2 6" xfId="11238" xr:uid="{00000000-0005-0000-0000-000034510000}"/>
    <cellStyle name="Vejica 2 2 2 2 4 2 2 2 6 2" xfId="25396" xr:uid="{00000000-0005-0000-0000-000035510000}"/>
    <cellStyle name="Vejica 2 2 2 2 4 2 2 2 7" xfId="15496" xr:uid="{00000000-0005-0000-0000-000036510000}"/>
    <cellStyle name="Vejica 2 2 2 2 4 2 2 3" xfId="4898" xr:uid="{00000000-0005-0000-0000-000037510000}"/>
    <cellStyle name="Vejica 2 2 2 2 4 2 2 3 2" xfId="9124" xr:uid="{00000000-0005-0000-0000-000038510000}"/>
    <cellStyle name="Vejica 2 2 2 2 4 2 2 3 2 2" xfId="23282" xr:uid="{00000000-0005-0000-0000-000039510000}"/>
    <cellStyle name="Vejica 2 2 2 2 4 2 2 3 3" xfId="13350" xr:uid="{00000000-0005-0000-0000-00003A510000}"/>
    <cellStyle name="Vejica 2 2 2 2 4 2 2 3 3 2" xfId="27508" xr:uid="{00000000-0005-0000-0000-00003B510000}"/>
    <cellStyle name="Vejica 2 2 2 2 4 2 2 3 4" xfId="17608" xr:uid="{00000000-0005-0000-0000-00003C510000}"/>
    <cellStyle name="Vejica 2 2 2 2 4 2 2 4" xfId="3490" xr:uid="{00000000-0005-0000-0000-00003D510000}"/>
    <cellStyle name="Vejica 2 2 2 2 4 2 2 4 2" xfId="7716" xr:uid="{00000000-0005-0000-0000-00003E510000}"/>
    <cellStyle name="Vejica 2 2 2 2 4 2 2 4 2 2" xfId="21874" xr:uid="{00000000-0005-0000-0000-00003F510000}"/>
    <cellStyle name="Vejica 2 2 2 2 4 2 2 4 3" xfId="11942" xr:uid="{00000000-0005-0000-0000-000040510000}"/>
    <cellStyle name="Vejica 2 2 2 2 4 2 2 4 3 2" xfId="26100" xr:uid="{00000000-0005-0000-0000-000041510000}"/>
    <cellStyle name="Vejica 2 2 2 2 4 2 2 4 4" xfId="16200" xr:uid="{00000000-0005-0000-0000-000042510000}"/>
    <cellStyle name="Vejica 2 2 2 2 4 2 2 5" xfId="2082" xr:uid="{00000000-0005-0000-0000-000043510000}"/>
    <cellStyle name="Vejica 2 2 2 2 4 2 2 5 2" xfId="19024" xr:uid="{00000000-0005-0000-0000-000044510000}"/>
    <cellStyle name="Vejica 2 2 2 2 4 2 2 6" xfId="6308" xr:uid="{00000000-0005-0000-0000-000045510000}"/>
    <cellStyle name="Vejica 2 2 2 2 4 2 2 6 2" xfId="20466" xr:uid="{00000000-0005-0000-0000-000046510000}"/>
    <cellStyle name="Vejica 2 2 2 2 4 2 2 7" xfId="10534" xr:uid="{00000000-0005-0000-0000-000047510000}"/>
    <cellStyle name="Vejica 2 2 2 2 4 2 2 7 2" xfId="24692" xr:uid="{00000000-0005-0000-0000-000048510000}"/>
    <cellStyle name="Vejica 2 2 2 2 4 2 2 8" xfId="14792" xr:uid="{00000000-0005-0000-0000-000049510000}"/>
    <cellStyle name="Vejica 2 2 2 2 4 2 3" xfId="989" xr:uid="{00000000-0005-0000-0000-00004A510000}"/>
    <cellStyle name="Vejica 2 2 2 2 4 2 3 2" xfId="5250" xr:uid="{00000000-0005-0000-0000-00004B510000}"/>
    <cellStyle name="Vejica 2 2 2 2 4 2 3 2 2" xfId="9476" xr:uid="{00000000-0005-0000-0000-00004C510000}"/>
    <cellStyle name="Vejica 2 2 2 2 4 2 3 2 2 2" xfId="23634" xr:uid="{00000000-0005-0000-0000-00004D510000}"/>
    <cellStyle name="Vejica 2 2 2 2 4 2 3 2 3" xfId="13702" xr:uid="{00000000-0005-0000-0000-00004E510000}"/>
    <cellStyle name="Vejica 2 2 2 2 4 2 3 2 3 2" xfId="27860" xr:uid="{00000000-0005-0000-0000-00004F510000}"/>
    <cellStyle name="Vejica 2 2 2 2 4 2 3 2 4" xfId="17960" xr:uid="{00000000-0005-0000-0000-000050510000}"/>
    <cellStyle name="Vejica 2 2 2 2 4 2 3 3" xfId="3842" xr:uid="{00000000-0005-0000-0000-000051510000}"/>
    <cellStyle name="Vejica 2 2 2 2 4 2 3 3 2" xfId="8068" xr:uid="{00000000-0005-0000-0000-000052510000}"/>
    <cellStyle name="Vejica 2 2 2 2 4 2 3 3 2 2" xfId="22226" xr:uid="{00000000-0005-0000-0000-000053510000}"/>
    <cellStyle name="Vejica 2 2 2 2 4 2 3 3 3" xfId="12294" xr:uid="{00000000-0005-0000-0000-000054510000}"/>
    <cellStyle name="Vejica 2 2 2 2 4 2 3 3 3 2" xfId="26452" xr:uid="{00000000-0005-0000-0000-000055510000}"/>
    <cellStyle name="Vejica 2 2 2 2 4 2 3 3 4" xfId="16552" xr:uid="{00000000-0005-0000-0000-000056510000}"/>
    <cellStyle name="Vejica 2 2 2 2 4 2 3 4" xfId="2434" xr:uid="{00000000-0005-0000-0000-000057510000}"/>
    <cellStyle name="Vejica 2 2 2 2 4 2 3 4 2" xfId="19376" xr:uid="{00000000-0005-0000-0000-000058510000}"/>
    <cellStyle name="Vejica 2 2 2 2 4 2 3 5" xfId="6660" xr:uid="{00000000-0005-0000-0000-000059510000}"/>
    <cellStyle name="Vejica 2 2 2 2 4 2 3 5 2" xfId="20818" xr:uid="{00000000-0005-0000-0000-00005A510000}"/>
    <cellStyle name="Vejica 2 2 2 2 4 2 3 6" xfId="10886" xr:uid="{00000000-0005-0000-0000-00005B510000}"/>
    <cellStyle name="Vejica 2 2 2 2 4 2 3 6 2" xfId="25044" xr:uid="{00000000-0005-0000-0000-00005C510000}"/>
    <cellStyle name="Vejica 2 2 2 2 4 2 3 7" xfId="15144" xr:uid="{00000000-0005-0000-0000-00005D510000}"/>
    <cellStyle name="Vejica 2 2 2 2 4 2 4" xfId="4546" xr:uid="{00000000-0005-0000-0000-00005E510000}"/>
    <cellStyle name="Vejica 2 2 2 2 4 2 4 2" xfId="8772" xr:uid="{00000000-0005-0000-0000-00005F510000}"/>
    <cellStyle name="Vejica 2 2 2 2 4 2 4 2 2" xfId="22930" xr:uid="{00000000-0005-0000-0000-000060510000}"/>
    <cellStyle name="Vejica 2 2 2 2 4 2 4 3" xfId="12998" xr:uid="{00000000-0005-0000-0000-000061510000}"/>
    <cellStyle name="Vejica 2 2 2 2 4 2 4 3 2" xfId="27156" xr:uid="{00000000-0005-0000-0000-000062510000}"/>
    <cellStyle name="Vejica 2 2 2 2 4 2 4 4" xfId="17256" xr:uid="{00000000-0005-0000-0000-000063510000}"/>
    <cellStyle name="Vejica 2 2 2 2 4 2 5" xfId="3138" xr:uid="{00000000-0005-0000-0000-000064510000}"/>
    <cellStyle name="Vejica 2 2 2 2 4 2 5 2" xfId="7364" xr:uid="{00000000-0005-0000-0000-000065510000}"/>
    <cellStyle name="Vejica 2 2 2 2 4 2 5 2 2" xfId="21522" xr:uid="{00000000-0005-0000-0000-000066510000}"/>
    <cellStyle name="Vejica 2 2 2 2 4 2 5 3" xfId="11590" xr:uid="{00000000-0005-0000-0000-000067510000}"/>
    <cellStyle name="Vejica 2 2 2 2 4 2 5 3 2" xfId="25748" xr:uid="{00000000-0005-0000-0000-000068510000}"/>
    <cellStyle name="Vejica 2 2 2 2 4 2 5 4" xfId="15848" xr:uid="{00000000-0005-0000-0000-000069510000}"/>
    <cellStyle name="Vejica 2 2 2 2 4 2 6" xfId="1730" xr:uid="{00000000-0005-0000-0000-00006A510000}"/>
    <cellStyle name="Vejica 2 2 2 2 4 2 6 2" xfId="18672" xr:uid="{00000000-0005-0000-0000-00006B510000}"/>
    <cellStyle name="Vejica 2 2 2 2 4 2 7" xfId="5956" xr:uid="{00000000-0005-0000-0000-00006C510000}"/>
    <cellStyle name="Vejica 2 2 2 2 4 2 7 2" xfId="20114" xr:uid="{00000000-0005-0000-0000-00006D510000}"/>
    <cellStyle name="Vejica 2 2 2 2 4 2 8" xfId="10182" xr:uid="{00000000-0005-0000-0000-00006E510000}"/>
    <cellStyle name="Vejica 2 2 2 2 4 2 8 2" xfId="24340" xr:uid="{00000000-0005-0000-0000-00006F510000}"/>
    <cellStyle name="Vejica 2 2 2 2 4 2 9" xfId="14440" xr:uid="{00000000-0005-0000-0000-000070510000}"/>
    <cellStyle name="Vejica 2 2 2 2 4 3" xfId="509" xr:uid="{00000000-0005-0000-0000-000071510000}"/>
    <cellStyle name="Vejica 2 2 2 2 4 3 2" xfId="1213" xr:uid="{00000000-0005-0000-0000-000072510000}"/>
    <cellStyle name="Vejica 2 2 2 2 4 3 2 2" xfId="5474" xr:uid="{00000000-0005-0000-0000-000073510000}"/>
    <cellStyle name="Vejica 2 2 2 2 4 3 2 2 2" xfId="9700" xr:uid="{00000000-0005-0000-0000-000074510000}"/>
    <cellStyle name="Vejica 2 2 2 2 4 3 2 2 2 2" xfId="23858" xr:uid="{00000000-0005-0000-0000-000075510000}"/>
    <cellStyle name="Vejica 2 2 2 2 4 3 2 2 3" xfId="13926" xr:uid="{00000000-0005-0000-0000-000076510000}"/>
    <cellStyle name="Vejica 2 2 2 2 4 3 2 2 3 2" xfId="28084" xr:uid="{00000000-0005-0000-0000-000077510000}"/>
    <cellStyle name="Vejica 2 2 2 2 4 3 2 2 4" xfId="18184" xr:uid="{00000000-0005-0000-0000-000078510000}"/>
    <cellStyle name="Vejica 2 2 2 2 4 3 2 3" xfId="4066" xr:uid="{00000000-0005-0000-0000-000079510000}"/>
    <cellStyle name="Vejica 2 2 2 2 4 3 2 3 2" xfId="8292" xr:uid="{00000000-0005-0000-0000-00007A510000}"/>
    <cellStyle name="Vejica 2 2 2 2 4 3 2 3 2 2" xfId="22450" xr:uid="{00000000-0005-0000-0000-00007B510000}"/>
    <cellStyle name="Vejica 2 2 2 2 4 3 2 3 3" xfId="12518" xr:uid="{00000000-0005-0000-0000-00007C510000}"/>
    <cellStyle name="Vejica 2 2 2 2 4 3 2 3 3 2" xfId="26676" xr:uid="{00000000-0005-0000-0000-00007D510000}"/>
    <cellStyle name="Vejica 2 2 2 2 4 3 2 3 4" xfId="16776" xr:uid="{00000000-0005-0000-0000-00007E510000}"/>
    <cellStyle name="Vejica 2 2 2 2 4 3 2 4" xfId="2658" xr:uid="{00000000-0005-0000-0000-00007F510000}"/>
    <cellStyle name="Vejica 2 2 2 2 4 3 2 4 2" xfId="19600" xr:uid="{00000000-0005-0000-0000-000080510000}"/>
    <cellStyle name="Vejica 2 2 2 2 4 3 2 5" xfId="6884" xr:uid="{00000000-0005-0000-0000-000081510000}"/>
    <cellStyle name="Vejica 2 2 2 2 4 3 2 5 2" xfId="21042" xr:uid="{00000000-0005-0000-0000-000082510000}"/>
    <cellStyle name="Vejica 2 2 2 2 4 3 2 6" xfId="11110" xr:uid="{00000000-0005-0000-0000-000083510000}"/>
    <cellStyle name="Vejica 2 2 2 2 4 3 2 6 2" xfId="25268" xr:uid="{00000000-0005-0000-0000-000084510000}"/>
    <cellStyle name="Vejica 2 2 2 2 4 3 2 7" xfId="15368" xr:uid="{00000000-0005-0000-0000-000085510000}"/>
    <cellStyle name="Vejica 2 2 2 2 4 3 3" xfId="4770" xr:uid="{00000000-0005-0000-0000-000086510000}"/>
    <cellStyle name="Vejica 2 2 2 2 4 3 3 2" xfId="8996" xr:uid="{00000000-0005-0000-0000-000087510000}"/>
    <cellStyle name="Vejica 2 2 2 2 4 3 3 2 2" xfId="23154" xr:uid="{00000000-0005-0000-0000-000088510000}"/>
    <cellStyle name="Vejica 2 2 2 2 4 3 3 3" xfId="13222" xr:uid="{00000000-0005-0000-0000-000089510000}"/>
    <cellStyle name="Vejica 2 2 2 2 4 3 3 3 2" xfId="27380" xr:uid="{00000000-0005-0000-0000-00008A510000}"/>
    <cellStyle name="Vejica 2 2 2 2 4 3 3 4" xfId="17480" xr:uid="{00000000-0005-0000-0000-00008B510000}"/>
    <cellStyle name="Vejica 2 2 2 2 4 3 4" xfId="3362" xr:uid="{00000000-0005-0000-0000-00008C510000}"/>
    <cellStyle name="Vejica 2 2 2 2 4 3 4 2" xfId="7588" xr:uid="{00000000-0005-0000-0000-00008D510000}"/>
    <cellStyle name="Vejica 2 2 2 2 4 3 4 2 2" xfId="21746" xr:uid="{00000000-0005-0000-0000-00008E510000}"/>
    <cellStyle name="Vejica 2 2 2 2 4 3 4 3" xfId="11814" xr:uid="{00000000-0005-0000-0000-00008F510000}"/>
    <cellStyle name="Vejica 2 2 2 2 4 3 4 3 2" xfId="25972" xr:uid="{00000000-0005-0000-0000-000090510000}"/>
    <cellStyle name="Vejica 2 2 2 2 4 3 4 4" xfId="16072" xr:uid="{00000000-0005-0000-0000-000091510000}"/>
    <cellStyle name="Vejica 2 2 2 2 4 3 5" xfId="1954" xr:uid="{00000000-0005-0000-0000-000092510000}"/>
    <cellStyle name="Vejica 2 2 2 2 4 3 5 2" xfId="18896" xr:uid="{00000000-0005-0000-0000-000093510000}"/>
    <cellStyle name="Vejica 2 2 2 2 4 3 6" xfId="6180" xr:uid="{00000000-0005-0000-0000-000094510000}"/>
    <cellStyle name="Vejica 2 2 2 2 4 3 6 2" xfId="20338" xr:uid="{00000000-0005-0000-0000-000095510000}"/>
    <cellStyle name="Vejica 2 2 2 2 4 3 7" xfId="10406" xr:uid="{00000000-0005-0000-0000-000096510000}"/>
    <cellStyle name="Vejica 2 2 2 2 4 3 7 2" xfId="24564" xr:uid="{00000000-0005-0000-0000-000097510000}"/>
    <cellStyle name="Vejica 2 2 2 2 4 3 8" xfId="14664" xr:uid="{00000000-0005-0000-0000-000098510000}"/>
    <cellStyle name="Vejica 2 2 2 2 4 4" xfId="861" xr:uid="{00000000-0005-0000-0000-000099510000}"/>
    <cellStyle name="Vejica 2 2 2 2 4 4 2" xfId="5122" xr:uid="{00000000-0005-0000-0000-00009A510000}"/>
    <cellStyle name="Vejica 2 2 2 2 4 4 2 2" xfId="9348" xr:uid="{00000000-0005-0000-0000-00009B510000}"/>
    <cellStyle name="Vejica 2 2 2 2 4 4 2 2 2" xfId="23506" xr:uid="{00000000-0005-0000-0000-00009C510000}"/>
    <cellStyle name="Vejica 2 2 2 2 4 4 2 3" xfId="13574" xr:uid="{00000000-0005-0000-0000-00009D510000}"/>
    <cellStyle name="Vejica 2 2 2 2 4 4 2 3 2" xfId="27732" xr:uid="{00000000-0005-0000-0000-00009E510000}"/>
    <cellStyle name="Vejica 2 2 2 2 4 4 2 4" xfId="17832" xr:uid="{00000000-0005-0000-0000-00009F510000}"/>
    <cellStyle name="Vejica 2 2 2 2 4 4 3" xfId="3714" xr:uid="{00000000-0005-0000-0000-0000A0510000}"/>
    <cellStyle name="Vejica 2 2 2 2 4 4 3 2" xfId="7940" xr:uid="{00000000-0005-0000-0000-0000A1510000}"/>
    <cellStyle name="Vejica 2 2 2 2 4 4 3 2 2" xfId="22098" xr:uid="{00000000-0005-0000-0000-0000A2510000}"/>
    <cellStyle name="Vejica 2 2 2 2 4 4 3 3" xfId="12166" xr:uid="{00000000-0005-0000-0000-0000A3510000}"/>
    <cellStyle name="Vejica 2 2 2 2 4 4 3 3 2" xfId="26324" xr:uid="{00000000-0005-0000-0000-0000A4510000}"/>
    <cellStyle name="Vejica 2 2 2 2 4 4 3 4" xfId="16424" xr:uid="{00000000-0005-0000-0000-0000A5510000}"/>
    <cellStyle name="Vejica 2 2 2 2 4 4 4" xfId="2306" xr:uid="{00000000-0005-0000-0000-0000A6510000}"/>
    <cellStyle name="Vejica 2 2 2 2 4 4 4 2" xfId="19248" xr:uid="{00000000-0005-0000-0000-0000A7510000}"/>
    <cellStyle name="Vejica 2 2 2 2 4 4 5" xfId="6532" xr:uid="{00000000-0005-0000-0000-0000A8510000}"/>
    <cellStyle name="Vejica 2 2 2 2 4 4 5 2" xfId="20690" xr:uid="{00000000-0005-0000-0000-0000A9510000}"/>
    <cellStyle name="Vejica 2 2 2 2 4 4 6" xfId="10758" xr:uid="{00000000-0005-0000-0000-0000AA510000}"/>
    <cellStyle name="Vejica 2 2 2 2 4 4 6 2" xfId="24916" xr:uid="{00000000-0005-0000-0000-0000AB510000}"/>
    <cellStyle name="Vejica 2 2 2 2 4 4 7" xfId="15016" xr:uid="{00000000-0005-0000-0000-0000AC510000}"/>
    <cellStyle name="Vejica 2 2 2 2 4 5" xfId="4386" xr:uid="{00000000-0005-0000-0000-0000AD510000}"/>
    <cellStyle name="Vejica 2 2 2 2 4 5 2" xfId="8612" xr:uid="{00000000-0005-0000-0000-0000AE510000}"/>
    <cellStyle name="Vejica 2 2 2 2 4 5 2 2" xfId="22770" xr:uid="{00000000-0005-0000-0000-0000AF510000}"/>
    <cellStyle name="Vejica 2 2 2 2 4 5 3" xfId="12838" xr:uid="{00000000-0005-0000-0000-0000B0510000}"/>
    <cellStyle name="Vejica 2 2 2 2 4 5 3 2" xfId="26996" xr:uid="{00000000-0005-0000-0000-0000B1510000}"/>
    <cellStyle name="Vejica 2 2 2 2 4 5 4" xfId="17096" xr:uid="{00000000-0005-0000-0000-0000B2510000}"/>
    <cellStyle name="Vejica 2 2 2 2 4 6" xfId="2978" xr:uid="{00000000-0005-0000-0000-0000B3510000}"/>
    <cellStyle name="Vejica 2 2 2 2 4 6 2" xfId="7204" xr:uid="{00000000-0005-0000-0000-0000B4510000}"/>
    <cellStyle name="Vejica 2 2 2 2 4 6 2 2" xfId="21362" xr:uid="{00000000-0005-0000-0000-0000B5510000}"/>
    <cellStyle name="Vejica 2 2 2 2 4 6 3" xfId="11430" xr:uid="{00000000-0005-0000-0000-0000B6510000}"/>
    <cellStyle name="Vejica 2 2 2 2 4 6 3 2" xfId="25588" xr:uid="{00000000-0005-0000-0000-0000B7510000}"/>
    <cellStyle name="Vejica 2 2 2 2 4 6 4" xfId="15688" xr:uid="{00000000-0005-0000-0000-0000B8510000}"/>
    <cellStyle name="Vejica 2 2 2 2 4 7" xfId="1570" xr:uid="{00000000-0005-0000-0000-0000B9510000}"/>
    <cellStyle name="Vejica 2 2 2 2 4 7 2" xfId="18512" xr:uid="{00000000-0005-0000-0000-0000BA510000}"/>
    <cellStyle name="Vejica 2 2 2 2 4 8" xfId="5796" xr:uid="{00000000-0005-0000-0000-0000BB510000}"/>
    <cellStyle name="Vejica 2 2 2 2 4 8 2" xfId="19954" xr:uid="{00000000-0005-0000-0000-0000BC510000}"/>
    <cellStyle name="Vejica 2 2 2 2 4 9" xfId="10022" xr:uid="{00000000-0005-0000-0000-0000BD510000}"/>
    <cellStyle name="Vejica 2 2 2 2 4 9 2" xfId="24180" xr:uid="{00000000-0005-0000-0000-0000BE510000}"/>
    <cellStyle name="Vejica 2 2 2 2 5" xfId="54" xr:uid="{00000000-0005-0000-0000-0000BF510000}"/>
    <cellStyle name="Vejica 2 2 2 2 5 10" xfId="14248" xr:uid="{00000000-0005-0000-0000-0000C0510000}"/>
    <cellStyle name="Vejica 2 2 2 2 5 2" xfId="220" xr:uid="{00000000-0005-0000-0000-0000C1510000}"/>
    <cellStyle name="Vejica 2 2 2 2 5 2 2" xfId="573" xr:uid="{00000000-0005-0000-0000-0000C2510000}"/>
    <cellStyle name="Vejica 2 2 2 2 5 2 2 2" xfId="1277" xr:uid="{00000000-0005-0000-0000-0000C3510000}"/>
    <cellStyle name="Vejica 2 2 2 2 5 2 2 2 2" xfId="5538" xr:uid="{00000000-0005-0000-0000-0000C4510000}"/>
    <cellStyle name="Vejica 2 2 2 2 5 2 2 2 2 2" xfId="9764" xr:uid="{00000000-0005-0000-0000-0000C5510000}"/>
    <cellStyle name="Vejica 2 2 2 2 5 2 2 2 2 2 2" xfId="23922" xr:uid="{00000000-0005-0000-0000-0000C6510000}"/>
    <cellStyle name="Vejica 2 2 2 2 5 2 2 2 2 3" xfId="13990" xr:uid="{00000000-0005-0000-0000-0000C7510000}"/>
    <cellStyle name="Vejica 2 2 2 2 5 2 2 2 2 3 2" xfId="28148" xr:uid="{00000000-0005-0000-0000-0000C8510000}"/>
    <cellStyle name="Vejica 2 2 2 2 5 2 2 2 2 4" xfId="18248" xr:uid="{00000000-0005-0000-0000-0000C9510000}"/>
    <cellStyle name="Vejica 2 2 2 2 5 2 2 2 3" xfId="4130" xr:uid="{00000000-0005-0000-0000-0000CA510000}"/>
    <cellStyle name="Vejica 2 2 2 2 5 2 2 2 3 2" xfId="8356" xr:uid="{00000000-0005-0000-0000-0000CB510000}"/>
    <cellStyle name="Vejica 2 2 2 2 5 2 2 2 3 2 2" xfId="22514" xr:uid="{00000000-0005-0000-0000-0000CC510000}"/>
    <cellStyle name="Vejica 2 2 2 2 5 2 2 2 3 3" xfId="12582" xr:uid="{00000000-0005-0000-0000-0000CD510000}"/>
    <cellStyle name="Vejica 2 2 2 2 5 2 2 2 3 3 2" xfId="26740" xr:uid="{00000000-0005-0000-0000-0000CE510000}"/>
    <cellStyle name="Vejica 2 2 2 2 5 2 2 2 3 4" xfId="16840" xr:uid="{00000000-0005-0000-0000-0000CF510000}"/>
    <cellStyle name="Vejica 2 2 2 2 5 2 2 2 4" xfId="2722" xr:uid="{00000000-0005-0000-0000-0000D0510000}"/>
    <cellStyle name="Vejica 2 2 2 2 5 2 2 2 4 2" xfId="19664" xr:uid="{00000000-0005-0000-0000-0000D1510000}"/>
    <cellStyle name="Vejica 2 2 2 2 5 2 2 2 5" xfId="6948" xr:uid="{00000000-0005-0000-0000-0000D2510000}"/>
    <cellStyle name="Vejica 2 2 2 2 5 2 2 2 5 2" xfId="21106" xr:uid="{00000000-0005-0000-0000-0000D3510000}"/>
    <cellStyle name="Vejica 2 2 2 2 5 2 2 2 6" xfId="11174" xr:uid="{00000000-0005-0000-0000-0000D4510000}"/>
    <cellStyle name="Vejica 2 2 2 2 5 2 2 2 6 2" xfId="25332" xr:uid="{00000000-0005-0000-0000-0000D5510000}"/>
    <cellStyle name="Vejica 2 2 2 2 5 2 2 2 7" xfId="15432" xr:uid="{00000000-0005-0000-0000-0000D6510000}"/>
    <cellStyle name="Vejica 2 2 2 2 5 2 2 3" xfId="4834" xr:uid="{00000000-0005-0000-0000-0000D7510000}"/>
    <cellStyle name="Vejica 2 2 2 2 5 2 2 3 2" xfId="9060" xr:uid="{00000000-0005-0000-0000-0000D8510000}"/>
    <cellStyle name="Vejica 2 2 2 2 5 2 2 3 2 2" xfId="23218" xr:uid="{00000000-0005-0000-0000-0000D9510000}"/>
    <cellStyle name="Vejica 2 2 2 2 5 2 2 3 3" xfId="13286" xr:uid="{00000000-0005-0000-0000-0000DA510000}"/>
    <cellStyle name="Vejica 2 2 2 2 5 2 2 3 3 2" xfId="27444" xr:uid="{00000000-0005-0000-0000-0000DB510000}"/>
    <cellStyle name="Vejica 2 2 2 2 5 2 2 3 4" xfId="17544" xr:uid="{00000000-0005-0000-0000-0000DC510000}"/>
    <cellStyle name="Vejica 2 2 2 2 5 2 2 4" xfId="3426" xr:uid="{00000000-0005-0000-0000-0000DD510000}"/>
    <cellStyle name="Vejica 2 2 2 2 5 2 2 4 2" xfId="7652" xr:uid="{00000000-0005-0000-0000-0000DE510000}"/>
    <cellStyle name="Vejica 2 2 2 2 5 2 2 4 2 2" xfId="21810" xr:uid="{00000000-0005-0000-0000-0000DF510000}"/>
    <cellStyle name="Vejica 2 2 2 2 5 2 2 4 3" xfId="11878" xr:uid="{00000000-0005-0000-0000-0000E0510000}"/>
    <cellStyle name="Vejica 2 2 2 2 5 2 2 4 3 2" xfId="26036" xr:uid="{00000000-0005-0000-0000-0000E1510000}"/>
    <cellStyle name="Vejica 2 2 2 2 5 2 2 4 4" xfId="16136" xr:uid="{00000000-0005-0000-0000-0000E2510000}"/>
    <cellStyle name="Vejica 2 2 2 2 5 2 2 5" xfId="2018" xr:uid="{00000000-0005-0000-0000-0000E3510000}"/>
    <cellStyle name="Vejica 2 2 2 2 5 2 2 5 2" xfId="18960" xr:uid="{00000000-0005-0000-0000-0000E4510000}"/>
    <cellStyle name="Vejica 2 2 2 2 5 2 2 6" xfId="6244" xr:uid="{00000000-0005-0000-0000-0000E5510000}"/>
    <cellStyle name="Vejica 2 2 2 2 5 2 2 6 2" xfId="20402" xr:uid="{00000000-0005-0000-0000-0000E6510000}"/>
    <cellStyle name="Vejica 2 2 2 2 5 2 2 7" xfId="10470" xr:uid="{00000000-0005-0000-0000-0000E7510000}"/>
    <cellStyle name="Vejica 2 2 2 2 5 2 2 7 2" xfId="24628" xr:uid="{00000000-0005-0000-0000-0000E8510000}"/>
    <cellStyle name="Vejica 2 2 2 2 5 2 2 8" xfId="14728" xr:uid="{00000000-0005-0000-0000-0000E9510000}"/>
    <cellStyle name="Vejica 2 2 2 2 5 2 3" xfId="925" xr:uid="{00000000-0005-0000-0000-0000EA510000}"/>
    <cellStyle name="Vejica 2 2 2 2 5 2 3 2" xfId="5186" xr:uid="{00000000-0005-0000-0000-0000EB510000}"/>
    <cellStyle name="Vejica 2 2 2 2 5 2 3 2 2" xfId="9412" xr:uid="{00000000-0005-0000-0000-0000EC510000}"/>
    <cellStyle name="Vejica 2 2 2 2 5 2 3 2 2 2" xfId="23570" xr:uid="{00000000-0005-0000-0000-0000ED510000}"/>
    <cellStyle name="Vejica 2 2 2 2 5 2 3 2 3" xfId="13638" xr:uid="{00000000-0005-0000-0000-0000EE510000}"/>
    <cellStyle name="Vejica 2 2 2 2 5 2 3 2 3 2" xfId="27796" xr:uid="{00000000-0005-0000-0000-0000EF510000}"/>
    <cellStyle name="Vejica 2 2 2 2 5 2 3 2 4" xfId="17896" xr:uid="{00000000-0005-0000-0000-0000F0510000}"/>
    <cellStyle name="Vejica 2 2 2 2 5 2 3 3" xfId="3778" xr:uid="{00000000-0005-0000-0000-0000F1510000}"/>
    <cellStyle name="Vejica 2 2 2 2 5 2 3 3 2" xfId="8004" xr:uid="{00000000-0005-0000-0000-0000F2510000}"/>
    <cellStyle name="Vejica 2 2 2 2 5 2 3 3 2 2" xfId="22162" xr:uid="{00000000-0005-0000-0000-0000F3510000}"/>
    <cellStyle name="Vejica 2 2 2 2 5 2 3 3 3" xfId="12230" xr:uid="{00000000-0005-0000-0000-0000F4510000}"/>
    <cellStyle name="Vejica 2 2 2 2 5 2 3 3 3 2" xfId="26388" xr:uid="{00000000-0005-0000-0000-0000F5510000}"/>
    <cellStyle name="Vejica 2 2 2 2 5 2 3 3 4" xfId="16488" xr:uid="{00000000-0005-0000-0000-0000F6510000}"/>
    <cellStyle name="Vejica 2 2 2 2 5 2 3 4" xfId="2370" xr:uid="{00000000-0005-0000-0000-0000F7510000}"/>
    <cellStyle name="Vejica 2 2 2 2 5 2 3 4 2" xfId="19312" xr:uid="{00000000-0005-0000-0000-0000F8510000}"/>
    <cellStyle name="Vejica 2 2 2 2 5 2 3 5" xfId="6596" xr:uid="{00000000-0005-0000-0000-0000F9510000}"/>
    <cellStyle name="Vejica 2 2 2 2 5 2 3 5 2" xfId="20754" xr:uid="{00000000-0005-0000-0000-0000FA510000}"/>
    <cellStyle name="Vejica 2 2 2 2 5 2 3 6" xfId="10822" xr:uid="{00000000-0005-0000-0000-0000FB510000}"/>
    <cellStyle name="Vejica 2 2 2 2 5 2 3 6 2" xfId="24980" xr:uid="{00000000-0005-0000-0000-0000FC510000}"/>
    <cellStyle name="Vejica 2 2 2 2 5 2 3 7" xfId="15080" xr:uid="{00000000-0005-0000-0000-0000FD510000}"/>
    <cellStyle name="Vejica 2 2 2 2 5 2 4" xfId="4482" xr:uid="{00000000-0005-0000-0000-0000FE510000}"/>
    <cellStyle name="Vejica 2 2 2 2 5 2 4 2" xfId="8708" xr:uid="{00000000-0005-0000-0000-0000FF510000}"/>
    <cellStyle name="Vejica 2 2 2 2 5 2 4 2 2" xfId="22866" xr:uid="{00000000-0005-0000-0000-000000520000}"/>
    <cellStyle name="Vejica 2 2 2 2 5 2 4 3" xfId="12934" xr:uid="{00000000-0005-0000-0000-000001520000}"/>
    <cellStyle name="Vejica 2 2 2 2 5 2 4 3 2" xfId="27092" xr:uid="{00000000-0005-0000-0000-000002520000}"/>
    <cellStyle name="Vejica 2 2 2 2 5 2 4 4" xfId="17192" xr:uid="{00000000-0005-0000-0000-000003520000}"/>
    <cellStyle name="Vejica 2 2 2 2 5 2 5" xfId="3074" xr:uid="{00000000-0005-0000-0000-000004520000}"/>
    <cellStyle name="Vejica 2 2 2 2 5 2 5 2" xfId="7300" xr:uid="{00000000-0005-0000-0000-000005520000}"/>
    <cellStyle name="Vejica 2 2 2 2 5 2 5 2 2" xfId="21458" xr:uid="{00000000-0005-0000-0000-000006520000}"/>
    <cellStyle name="Vejica 2 2 2 2 5 2 5 3" xfId="11526" xr:uid="{00000000-0005-0000-0000-000007520000}"/>
    <cellStyle name="Vejica 2 2 2 2 5 2 5 3 2" xfId="25684" xr:uid="{00000000-0005-0000-0000-000008520000}"/>
    <cellStyle name="Vejica 2 2 2 2 5 2 5 4" xfId="15784" xr:uid="{00000000-0005-0000-0000-000009520000}"/>
    <cellStyle name="Vejica 2 2 2 2 5 2 6" xfId="1666" xr:uid="{00000000-0005-0000-0000-00000A520000}"/>
    <cellStyle name="Vejica 2 2 2 2 5 2 6 2" xfId="18608" xr:uid="{00000000-0005-0000-0000-00000B520000}"/>
    <cellStyle name="Vejica 2 2 2 2 5 2 7" xfId="5892" xr:uid="{00000000-0005-0000-0000-00000C520000}"/>
    <cellStyle name="Vejica 2 2 2 2 5 2 7 2" xfId="20050" xr:uid="{00000000-0005-0000-0000-00000D520000}"/>
    <cellStyle name="Vejica 2 2 2 2 5 2 8" xfId="10118" xr:uid="{00000000-0005-0000-0000-00000E520000}"/>
    <cellStyle name="Vejica 2 2 2 2 5 2 8 2" xfId="24276" xr:uid="{00000000-0005-0000-0000-00000F520000}"/>
    <cellStyle name="Vejica 2 2 2 2 5 2 9" xfId="14376" xr:uid="{00000000-0005-0000-0000-000010520000}"/>
    <cellStyle name="Vejica 2 2 2 2 5 3" xfId="445" xr:uid="{00000000-0005-0000-0000-000011520000}"/>
    <cellStyle name="Vejica 2 2 2 2 5 3 2" xfId="1149" xr:uid="{00000000-0005-0000-0000-000012520000}"/>
    <cellStyle name="Vejica 2 2 2 2 5 3 2 2" xfId="5410" xr:uid="{00000000-0005-0000-0000-000013520000}"/>
    <cellStyle name="Vejica 2 2 2 2 5 3 2 2 2" xfId="9636" xr:uid="{00000000-0005-0000-0000-000014520000}"/>
    <cellStyle name="Vejica 2 2 2 2 5 3 2 2 2 2" xfId="23794" xr:uid="{00000000-0005-0000-0000-000015520000}"/>
    <cellStyle name="Vejica 2 2 2 2 5 3 2 2 3" xfId="13862" xr:uid="{00000000-0005-0000-0000-000016520000}"/>
    <cellStyle name="Vejica 2 2 2 2 5 3 2 2 3 2" xfId="28020" xr:uid="{00000000-0005-0000-0000-000017520000}"/>
    <cellStyle name="Vejica 2 2 2 2 5 3 2 2 4" xfId="18120" xr:uid="{00000000-0005-0000-0000-000018520000}"/>
    <cellStyle name="Vejica 2 2 2 2 5 3 2 3" xfId="4002" xr:uid="{00000000-0005-0000-0000-000019520000}"/>
    <cellStyle name="Vejica 2 2 2 2 5 3 2 3 2" xfId="8228" xr:uid="{00000000-0005-0000-0000-00001A520000}"/>
    <cellStyle name="Vejica 2 2 2 2 5 3 2 3 2 2" xfId="22386" xr:uid="{00000000-0005-0000-0000-00001B520000}"/>
    <cellStyle name="Vejica 2 2 2 2 5 3 2 3 3" xfId="12454" xr:uid="{00000000-0005-0000-0000-00001C520000}"/>
    <cellStyle name="Vejica 2 2 2 2 5 3 2 3 3 2" xfId="26612" xr:uid="{00000000-0005-0000-0000-00001D520000}"/>
    <cellStyle name="Vejica 2 2 2 2 5 3 2 3 4" xfId="16712" xr:uid="{00000000-0005-0000-0000-00001E520000}"/>
    <cellStyle name="Vejica 2 2 2 2 5 3 2 4" xfId="2594" xr:uid="{00000000-0005-0000-0000-00001F520000}"/>
    <cellStyle name="Vejica 2 2 2 2 5 3 2 4 2" xfId="19536" xr:uid="{00000000-0005-0000-0000-000020520000}"/>
    <cellStyle name="Vejica 2 2 2 2 5 3 2 5" xfId="6820" xr:uid="{00000000-0005-0000-0000-000021520000}"/>
    <cellStyle name="Vejica 2 2 2 2 5 3 2 5 2" xfId="20978" xr:uid="{00000000-0005-0000-0000-000022520000}"/>
    <cellStyle name="Vejica 2 2 2 2 5 3 2 6" xfId="11046" xr:uid="{00000000-0005-0000-0000-000023520000}"/>
    <cellStyle name="Vejica 2 2 2 2 5 3 2 6 2" xfId="25204" xr:uid="{00000000-0005-0000-0000-000024520000}"/>
    <cellStyle name="Vejica 2 2 2 2 5 3 2 7" xfId="15304" xr:uid="{00000000-0005-0000-0000-000025520000}"/>
    <cellStyle name="Vejica 2 2 2 2 5 3 3" xfId="4706" xr:uid="{00000000-0005-0000-0000-000026520000}"/>
    <cellStyle name="Vejica 2 2 2 2 5 3 3 2" xfId="8932" xr:uid="{00000000-0005-0000-0000-000027520000}"/>
    <cellStyle name="Vejica 2 2 2 2 5 3 3 2 2" xfId="23090" xr:uid="{00000000-0005-0000-0000-000028520000}"/>
    <cellStyle name="Vejica 2 2 2 2 5 3 3 3" xfId="13158" xr:uid="{00000000-0005-0000-0000-000029520000}"/>
    <cellStyle name="Vejica 2 2 2 2 5 3 3 3 2" xfId="27316" xr:uid="{00000000-0005-0000-0000-00002A520000}"/>
    <cellStyle name="Vejica 2 2 2 2 5 3 3 4" xfId="17416" xr:uid="{00000000-0005-0000-0000-00002B520000}"/>
    <cellStyle name="Vejica 2 2 2 2 5 3 4" xfId="3298" xr:uid="{00000000-0005-0000-0000-00002C520000}"/>
    <cellStyle name="Vejica 2 2 2 2 5 3 4 2" xfId="7524" xr:uid="{00000000-0005-0000-0000-00002D520000}"/>
    <cellStyle name="Vejica 2 2 2 2 5 3 4 2 2" xfId="21682" xr:uid="{00000000-0005-0000-0000-00002E520000}"/>
    <cellStyle name="Vejica 2 2 2 2 5 3 4 3" xfId="11750" xr:uid="{00000000-0005-0000-0000-00002F520000}"/>
    <cellStyle name="Vejica 2 2 2 2 5 3 4 3 2" xfId="25908" xr:uid="{00000000-0005-0000-0000-000030520000}"/>
    <cellStyle name="Vejica 2 2 2 2 5 3 4 4" xfId="16008" xr:uid="{00000000-0005-0000-0000-000031520000}"/>
    <cellStyle name="Vejica 2 2 2 2 5 3 5" xfId="1890" xr:uid="{00000000-0005-0000-0000-000032520000}"/>
    <cellStyle name="Vejica 2 2 2 2 5 3 5 2" xfId="18832" xr:uid="{00000000-0005-0000-0000-000033520000}"/>
    <cellStyle name="Vejica 2 2 2 2 5 3 6" xfId="6116" xr:uid="{00000000-0005-0000-0000-000034520000}"/>
    <cellStyle name="Vejica 2 2 2 2 5 3 6 2" xfId="20274" xr:uid="{00000000-0005-0000-0000-000035520000}"/>
    <cellStyle name="Vejica 2 2 2 2 5 3 7" xfId="10342" xr:uid="{00000000-0005-0000-0000-000036520000}"/>
    <cellStyle name="Vejica 2 2 2 2 5 3 7 2" xfId="24500" xr:uid="{00000000-0005-0000-0000-000037520000}"/>
    <cellStyle name="Vejica 2 2 2 2 5 3 8" xfId="14600" xr:uid="{00000000-0005-0000-0000-000038520000}"/>
    <cellStyle name="Vejica 2 2 2 2 5 4" xfId="797" xr:uid="{00000000-0005-0000-0000-000039520000}"/>
    <cellStyle name="Vejica 2 2 2 2 5 4 2" xfId="5058" xr:uid="{00000000-0005-0000-0000-00003A520000}"/>
    <cellStyle name="Vejica 2 2 2 2 5 4 2 2" xfId="9284" xr:uid="{00000000-0005-0000-0000-00003B520000}"/>
    <cellStyle name="Vejica 2 2 2 2 5 4 2 2 2" xfId="23442" xr:uid="{00000000-0005-0000-0000-00003C520000}"/>
    <cellStyle name="Vejica 2 2 2 2 5 4 2 3" xfId="13510" xr:uid="{00000000-0005-0000-0000-00003D520000}"/>
    <cellStyle name="Vejica 2 2 2 2 5 4 2 3 2" xfId="27668" xr:uid="{00000000-0005-0000-0000-00003E520000}"/>
    <cellStyle name="Vejica 2 2 2 2 5 4 2 4" xfId="17768" xr:uid="{00000000-0005-0000-0000-00003F520000}"/>
    <cellStyle name="Vejica 2 2 2 2 5 4 3" xfId="3650" xr:uid="{00000000-0005-0000-0000-000040520000}"/>
    <cellStyle name="Vejica 2 2 2 2 5 4 3 2" xfId="7876" xr:uid="{00000000-0005-0000-0000-000041520000}"/>
    <cellStyle name="Vejica 2 2 2 2 5 4 3 2 2" xfId="22034" xr:uid="{00000000-0005-0000-0000-000042520000}"/>
    <cellStyle name="Vejica 2 2 2 2 5 4 3 3" xfId="12102" xr:uid="{00000000-0005-0000-0000-000043520000}"/>
    <cellStyle name="Vejica 2 2 2 2 5 4 3 3 2" xfId="26260" xr:uid="{00000000-0005-0000-0000-000044520000}"/>
    <cellStyle name="Vejica 2 2 2 2 5 4 3 4" xfId="16360" xr:uid="{00000000-0005-0000-0000-000045520000}"/>
    <cellStyle name="Vejica 2 2 2 2 5 4 4" xfId="2242" xr:uid="{00000000-0005-0000-0000-000046520000}"/>
    <cellStyle name="Vejica 2 2 2 2 5 4 4 2" xfId="19184" xr:uid="{00000000-0005-0000-0000-000047520000}"/>
    <cellStyle name="Vejica 2 2 2 2 5 4 5" xfId="6468" xr:uid="{00000000-0005-0000-0000-000048520000}"/>
    <cellStyle name="Vejica 2 2 2 2 5 4 5 2" xfId="20626" xr:uid="{00000000-0005-0000-0000-000049520000}"/>
    <cellStyle name="Vejica 2 2 2 2 5 4 6" xfId="10694" xr:uid="{00000000-0005-0000-0000-00004A520000}"/>
    <cellStyle name="Vejica 2 2 2 2 5 4 6 2" xfId="24852" xr:uid="{00000000-0005-0000-0000-00004B520000}"/>
    <cellStyle name="Vejica 2 2 2 2 5 4 7" xfId="14952" xr:uid="{00000000-0005-0000-0000-00004C520000}"/>
    <cellStyle name="Vejica 2 2 2 2 5 5" xfId="4322" xr:uid="{00000000-0005-0000-0000-00004D520000}"/>
    <cellStyle name="Vejica 2 2 2 2 5 5 2" xfId="8548" xr:uid="{00000000-0005-0000-0000-00004E520000}"/>
    <cellStyle name="Vejica 2 2 2 2 5 5 2 2" xfId="22706" xr:uid="{00000000-0005-0000-0000-00004F520000}"/>
    <cellStyle name="Vejica 2 2 2 2 5 5 3" xfId="12774" xr:uid="{00000000-0005-0000-0000-000050520000}"/>
    <cellStyle name="Vejica 2 2 2 2 5 5 3 2" xfId="26932" xr:uid="{00000000-0005-0000-0000-000051520000}"/>
    <cellStyle name="Vejica 2 2 2 2 5 5 4" xfId="17032" xr:uid="{00000000-0005-0000-0000-000052520000}"/>
    <cellStyle name="Vejica 2 2 2 2 5 6" xfId="2914" xr:uid="{00000000-0005-0000-0000-000053520000}"/>
    <cellStyle name="Vejica 2 2 2 2 5 6 2" xfId="7140" xr:uid="{00000000-0005-0000-0000-000054520000}"/>
    <cellStyle name="Vejica 2 2 2 2 5 6 2 2" xfId="21298" xr:uid="{00000000-0005-0000-0000-000055520000}"/>
    <cellStyle name="Vejica 2 2 2 2 5 6 3" xfId="11366" xr:uid="{00000000-0005-0000-0000-000056520000}"/>
    <cellStyle name="Vejica 2 2 2 2 5 6 3 2" xfId="25524" xr:uid="{00000000-0005-0000-0000-000057520000}"/>
    <cellStyle name="Vejica 2 2 2 2 5 6 4" xfId="15624" xr:uid="{00000000-0005-0000-0000-000058520000}"/>
    <cellStyle name="Vejica 2 2 2 2 5 7" xfId="1538" xr:uid="{00000000-0005-0000-0000-000059520000}"/>
    <cellStyle name="Vejica 2 2 2 2 5 7 2" xfId="18480" xr:uid="{00000000-0005-0000-0000-00005A520000}"/>
    <cellStyle name="Vejica 2 2 2 2 5 8" xfId="5764" xr:uid="{00000000-0005-0000-0000-00005B520000}"/>
    <cellStyle name="Vejica 2 2 2 2 5 8 2" xfId="19922" xr:uid="{00000000-0005-0000-0000-00005C520000}"/>
    <cellStyle name="Vejica 2 2 2 2 5 9" xfId="9990" xr:uid="{00000000-0005-0000-0000-00005D520000}"/>
    <cellStyle name="Vejica 2 2 2 2 5 9 2" xfId="24148" xr:uid="{00000000-0005-0000-0000-00005E520000}"/>
    <cellStyle name="Vejica 2 2 2 2 6" xfId="157" xr:uid="{00000000-0005-0000-0000-00005F520000}"/>
    <cellStyle name="Vejica 2 2 2 2 6 2" xfId="542" xr:uid="{00000000-0005-0000-0000-000060520000}"/>
    <cellStyle name="Vejica 2 2 2 2 6 2 2" xfId="1246" xr:uid="{00000000-0005-0000-0000-000061520000}"/>
    <cellStyle name="Vejica 2 2 2 2 6 2 2 2" xfId="5507" xr:uid="{00000000-0005-0000-0000-000062520000}"/>
    <cellStyle name="Vejica 2 2 2 2 6 2 2 2 2" xfId="9733" xr:uid="{00000000-0005-0000-0000-000063520000}"/>
    <cellStyle name="Vejica 2 2 2 2 6 2 2 2 2 2" xfId="23891" xr:uid="{00000000-0005-0000-0000-000064520000}"/>
    <cellStyle name="Vejica 2 2 2 2 6 2 2 2 3" xfId="13959" xr:uid="{00000000-0005-0000-0000-000065520000}"/>
    <cellStyle name="Vejica 2 2 2 2 6 2 2 2 3 2" xfId="28117" xr:uid="{00000000-0005-0000-0000-000066520000}"/>
    <cellStyle name="Vejica 2 2 2 2 6 2 2 2 4" xfId="18217" xr:uid="{00000000-0005-0000-0000-000067520000}"/>
    <cellStyle name="Vejica 2 2 2 2 6 2 2 3" xfId="4099" xr:uid="{00000000-0005-0000-0000-000068520000}"/>
    <cellStyle name="Vejica 2 2 2 2 6 2 2 3 2" xfId="8325" xr:uid="{00000000-0005-0000-0000-000069520000}"/>
    <cellStyle name="Vejica 2 2 2 2 6 2 2 3 2 2" xfId="22483" xr:uid="{00000000-0005-0000-0000-00006A520000}"/>
    <cellStyle name="Vejica 2 2 2 2 6 2 2 3 3" xfId="12551" xr:uid="{00000000-0005-0000-0000-00006B520000}"/>
    <cellStyle name="Vejica 2 2 2 2 6 2 2 3 3 2" xfId="26709" xr:uid="{00000000-0005-0000-0000-00006C520000}"/>
    <cellStyle name="Vejica 2 2 2 2 6 2 2 3 4" xfId="16809" xr:uid="{00000000-0005-0000-0000-00006D520000}"/>
    <cellStyle name="Vejica 2 2 2 2 6 2 2 4" xfId="2691" xr:uid="{00000000-0005-0000-0000-00006E520000}"/>
    <cellStyle name="Vejica 2 2 2 2 6 2 2 4 2" xfId="19633" xr:uid="{00000000-0005-0000-0000-00006F520000}"/>
    <cellStyle name="Vejica 2 2 2 2 6 2 2 5" xfId="6917" xr:uid="{00000000-0005-0000-0000-000070520000}"/>
    <cellStyle name="Vejica 2 2 2 2 6 2 2 5 2" xfId="21075" xr:uid="{00000000-0005-0000-0000-000071520000}"/>
    <cellStyle name="Vejica 2 2 2 2 6 2 2 6" xfId="11143" xr:uid="{00000000-0005-0000-0000-000072520000}"/>
    <cellStyle name="Vejica 2 2 2 2 6 2 2 6 2" xfId="25301" xr:uid="{00000000-0005-0000-0000-000073520000}"/>
    <cellStyle name="Vejica 2 2 2 2 6 2 2 7" xfId="15401" xr:uid="{00000000-0005-0000-0000-000074520000}"/>
    <cellStyle name="Vejica 2 2 2 2 6 2 3" xfId="4803" xr:uid="{00000000-0005-0000-0000-000075520000}"/>
    <cellStyle name="Vejica 2 2 2 2 6 2 3 2" xfId="9029" xr:uid="{00000000-0005-0000-0000-000076520000}"/>
    <cellStyle name="Vejica 2 2 2 2 6 2 3 2 2" xfId="23187" xr:uid="{00000000-0005-0000-0000-000077520000}"/>
    <cellStyle name="Vejica 2 2 2 2 6 2 3 3" xfId="13255" xr:uid="{00000000-0005-0000-0000-000078520000}"/>
    <cellStyle name="Vejica 2 2 2 2 6 2 3 3 2" xfId="27413" xr:uid="{00000000-0005-0000-0000-000079520000}"/>
    <cellStyle name="Vejica 2 2 2 2 6 2 3 4" xfId="17513" xr:uid="{00000000-0005-0000-0000-00007A520000}"/>
    <cellStyle name="Vejica 2 2 2 2 6 2 4" xfId="3395" xr:uid="{00000000-0005-0000-0000-00007B520000}"/>
    <cellStyle name="Vejica 2 2 2 2 6 2 4 2" xfId="7621" xr:uid="{00000000-0005-0000-0000-00007C520000}"/>
    <cellStyle name="Vejica 2 2 2 2 6 2 4 2 2" xfId="21779" xr:uid="{00000000-0005-0000-0000-00007D520000}"/>
    <cellStyle name="Vejica 2 2 2 2 6 2 4 3" xfId="11847" xr:uid="{00000000-0005-0000-0000-00007E520000}"/>
    <cellStyle name="Vejica 2 2 2 2 6 2 4 3 2" xfId="26005" xr:uid="{00000000-0005-0000-0000-00007F520000}"/>
    <cellStyle name="Vejica 2 2 2 2 6 2 4 4" xfId="16105" xr:uid="{00000000-0005-0000-0000-000080520000}"/>
    <cellStyle name="Vejica 2 2 2 2 6 2 5" xfId="1987" xr:uid="{00000000-0005-0000-0000-000081520000}"/>
    <cellStyle name="Vejica 2 2 2 2 6 2 5 2" xfId="18929" xr:uid="{00000000-0005-0000-0000-000082520000}"/>
    <cellStyle name="Vejica 2 2 2 2 6 2 6" xfId="6213" xr:uid="{00000000-0005-0000-0000-000083520000}"/>
    <cellStyle name="Vejica 2 2 2 2 6 2 6 2" xfId="20371" xr:uid="{00000000-0005-0000-0000-000084520000}"/>
    <cellStyle name="Vejica 2 2 2 2 6 2 7" xfId="10439" xr:uid="{00000000-0005-0000-0000-000085520000}"/>
    <cellStyle name="Vejica 2 2 2 2 6 2 7 2" xfId="24597" xr:uid="{00000000-0005-0000-0000-000086520000}"/>
    <cellStyle name="Vejica 2 2 2 2 6 2 8" xfId="14697" xr:uid="{00000000-0005-0000-0000-000087520000}"/>
    <cellStyle name="Vejica 2 2 2 2 6 3" xfId="894" xr:uid="{00000000-0005-0000-0000-000088520000}"/>
    <cellStyle name="Vejica 2 2 2 2 6 3 2" xfId="5155" xr:uid="{00000000-0005-0000-0000-000089520000}"/>
    <cellStyle name="Vejica 2 2 2 2 6 3 2 2" xfId="9381" xr:uid="{00000000-0005-0000-0000-00008A520000}"/>
    <cellStyle name="Vejica 2 2 2 2 6 3 2 2 2" xfId="23539" xr:uid="{00000000-0005-0000-0000-00008B520000}"/>
    <cellStyle name="Vejica 2 2 2 2 6 3 2 3" xfId="13607" xr:uid="{00000000-0005-0000-0000-00008C520000}"/>
    <cellStyle name="Vejica 2 2 2 2 6 3 2 3 2" xfId="27765" xr:uid="{00000000-0005-0000-0000-00008D520000}"/>
    <cellStyle name="Vejica 2 2 2 2 6 3 2 4" xfId="17865" xr:uid="{00000000-0005-0000-0000-00008E520000}"/>
    <cellStyle name="Vejica 2 2 2 2 6 3 3" xfId="3747" xr:uid="{00000000-0005-0000-0000-00008F520000}"/>
    <cellStyle name="Vejica 2 2 2 2 6 3 3 2" xfId="7973" xr:uid="{00000000-0005-0000-0000-000090520000}"/>
    <cellStyle name="Vejica 2 2 2 2 6 3 3 2 2" xfId="22131" xr:uid="{00000000-0005-0000-0000-000091520000}"/>
    <cellStyle name="Vejica 2 2 2 2 6 3 3 3" xfId="12199" xr:uid="{00000000-0005-0000-0000-000092520000}"/>
    <cellStyle name="Vejica 2 2 2 2 6 3 3 3 2" xfId="26357" xr:uid="{00000000-0005-0000-0000-000093520000}"/>
    <cellStyle name="Vejica 2 2 2 2 6 3 3 4" xfId="16457" xr:uid="{00000000-0005-0000-0000-000094520000}"/>
    <cellStyle name="Vejica 2 2 2 2 6 3 4" xfId="2339" xr:uid="{00000000-0005-0000-0000-000095520000}"/>
    <cellStyle name="Vejica 2 2 2 2 6 3 4 2" xfId="19281" xr:uid="{00000000-0005-0000-0000-000096520000}"/>
    <cellStyle name="Vejica 2 2 2 2 6 3 5" xfId="6565" xr:uid="{00000000-0005-0000-0000-000097520000}"/>
    <cellStyle name="Vejica 2 2 2 2 6 3 5 2" xfId="20723" xr:uid="{00000000-0005-0000-0000-000098520000}"/>
    <cellStyle name="Vejica 2 2 2 2 6 3 6" xfId="10791" xr:uid="{00000000-0005-0000-0000-000099520000}"/>
    <cellStyle name="Vejica 2 2 2 2 6 3 6 2" xfId="24949" xr:uid="{00000000-0005-0000-0000-00009A520000}"/>
    <cellStyle name="Vejica 2 2 2 2 6 3 7" xfId="15049" xr:uid="{00000000-0005-0000-0000-00009B520000}"/>
    <cellStyle name="Vejica 2 2 2 2 6 4" xfId="4419" xr:uid="{00000000-0005-0000-0000-00009C520000}"/>
    <cellStyle name="Vejica 2 2 2 2 6 4 2" xfId="8645" xr:uid="{00000000-0005-0000-0000-00009D520000}"/>
    <cellStyle name="Vejica 2 2 2 2 6 4 2 2" xfId="22803" xr:uid="{00000000-0005-0000-0000-00009E520000}"/>
    <cellStyle name="Vejica 2 2 2 2 6 4 3" xfId="12871" xr:uid="{00000000-0005-0000-0000-00009F520000}"/>
    <cellStyle name="Vejica 2 2 2 2 6 4 3 2" xfId="27029" xr:uid="{00000000-0005-0000-0000-0000A0520000}"/>
    <cellStyle name="Vejica 2 2 2 2 6 4 4" xfId="17129" xr:uid="{00000000-0005-0000-0000-0000A1520000}"/>
    <cellStyle name="Vejica 2 2 2 2 6 5" xfId="3011" xr:uid="{00000000-0005-0000-0000-0000A2520000}"/>
    <cellStyle name="Vejica 2 2 2 2 6 5 2" xfId="7237" xr:uid="{00000000-0005-0000-0000-0000A3520000}"/>
    <cellStyle name="Vejica 2 2 2 2 6 5 2 2" xfId="21395" xr:uid="{00000000-0005-0000-0000-0000A4520000}"/>
    <cellStyle name="Vejica 2 2 2 2 6 5 3" xfId="11463" xr:uid="{00000000-0005-0000-0000-0000A5520000}"/>
    <cellStyle name="Vejica 2 2 2 2 6 5 3 2" xfId="25621" xr:uid="{00000000-0005-0000-0000-0000A6520000}"/>
    <cellStyle name="Vejica 2 2 2 2 6 5 4" xfId="15721" xr:uid="{00000000-0005-0000-0000-0000A7520000}"/>
    <cellStyle name="Vejica 2 2 2 2 6 6" xfId="1603" xr:uid="{00000000-0005-0000-0000-0000A8520000}"/>
    <cellStyle name="Vejica 2 2 2 2 6 6 2" xfId="18545" xr:uid="{00000000-0005-0000-0000-0000A9520000}"/>
    <cellStyle name="Vejica 2 2 2 2 6 7" xfId="5829" xr:uid="{00000000-0005-0000-0000-0000AA520000}"/>
    <cellStyle name="Vejica 2 2 2 2 6 7 2" xfId="19987" xr:uid="{00000000-0005-0000-0000-0000AB520000}"/>
    <cellStyle name="Vejica 2 2 2 2 6 8" xfId="10055" xr:uid="{00000000-0005-0000-0000-0000AC520000}"/>
    <cellStyle name="Vejica 2 2 2 2 6 8 2" xfId="24213" xr:uid="{00000000-0005-0000-0000-0000AD520000}"/>
    <cellStyle name="Vejica 2 2 2 2 6 9" xfId="14313" xr:uid="{00000000-0005-0000-0000-0000AE520000}"/>
    <cellStyle name="Vejica 2 2 2 2 7" xfId="189" xr:uid="{00000000-0005-0000-0000-0000AF520000}"/>
    <cellStyle name="Vejica 2 2 2 2 7 2" xfId="414" xr:uid="{00000000-0005-0000-0000-0000B0520000}"/>
    <cellStyle name="Vejica 2 2 2 2 7 2 2" xfId="1118" xr:uid="{00000000-0005-0000-0000-0000B1520000}"/>
    <cellStyle name="Vejica 2 2 2 2 7 2 2 2" xfId="5379" xr:uid="{00000000-0005-0000-0000-0000B2520000}"/>
    <cellStyle name="Vejica 2 2 2 2 7 2 2 2 2" xfId="9605" xr:uid="{00000000-0005-0000-0000-0000B3520000}"/>
    <cellStyle name="Vejica 2 2 2 2 7 2 2 2 2 2" xfId="23763" xr:uid="{00000000-0005-0000-0000-0000B4520000}"/>
    <cellStyle name="Vejica 2 2 2 2 7 2 2 2 3" xfId="13831" xr:uid="{00000000-0005-0000-0000-0000B5520000}"/>
    <cellStyle name="Vejica 2 2 2 2 7 2 2 2 3 2" xfId="27989" xr:uid="{00000000-0005-0000-0000-0000B6520000}"/>
    <cellStyle name="Vejica 2 2 2 2 7 2 2 2 4" xfId="18089" xr:uid="{00000000-0005-0000-0000-0000B7520000}"/>
    <cellStyle name="Vejica 2 2 2 2 7 2 2 3" xfId="3971" xr:uid="{00000000-0005-0000-0000-0000B8520000}"/>
    <cellStyle name="Vejica 2 2 2 2 7 2 2 3 2" xfId="8197" xr:uid="{00000000-0005-0000-0000-0000B9520000}"/>
    <cellStyle name="Vejica 2 2 2 2 7 2 2 3 2 2" xfId="22355" xr:uid="{00000000-0005-0000-0000-0000BA520000}"/>
    <cellStyle name="Vejica 2 2 2 2 7 2 2 3 3" xfId="12423" xr:uid="{00000000-0005-0000-0000-0000BB520000}"/>
    <cellStyle name="Vejica 2 2 2 2 7 2 2 3 3 2" xfId="26581" xr:uid="{00000000-0005-0000-0000-0000BC520000}"/>
    <cellStyle name="Vejica 2 2 2 2 7 2 2 3 4" xfId="16681" xr:uid="{00000000-0005-0000-0000-0000BD520000}"/>
    <cellStyle name="Vejica 2 2 2 2 7 2 2 4" xfId="2563" xr:uid="{00000000-0005-0000-0000-0000BE520000}"/>
    <cellStyle name="Vejica 2 2 2 2 7 2 2 4 2" xfId="19505" xr:uid="{00000000-0005-0000-0000-0000BF520000}"/>
    <cellStyle name="Vejica 2 2 2 2 7 2 2 5" xfId="6789" xr:uid="{00000000-0005-0000-0000-0000C0520000}"/>
    <cellStyle name="Vejica 2 2 2 2 7 2 2 5 2" xfId="20947" xr:uid="{00000000-0005-0000-0000-0000C1520000}"/>
    <cellStyle name="Vejica 2 2 2 2 7 2 2 6" xfId="11015" xr:uid="{00000000-0005-0000-0000-0000C2520000}"/>
    <cellStyle name="Vejica 2 2 2 2 7 2 2 6 2" xfId="25173" xr:uid="{00000000-0005-0000-0000-0000C3520000}"/>
    <cellStyle name="Vejica 2 2 2 2 7 2 2 7" xfId="15273" xr:uid="{00000000-0005-0000-0000-0000C4520000}"/>
    <cellStyle name="Vejica 2 2 2 2 7 2 3" xfId="4675" xr:uid="{00000000-0005-0000-0000-0000C5520000}"/>
    <cellStyle name="Vejica 2 2 2 2 7 2 3 2" xfId="8901" xr:uid="{00000000-0005-0000-0000-0000C6520000}"/>
    <cellStyle name="Vejica 2 2 2 2 7 2 3 2 2" xfId="23059" xr:uid="{00000000-0005-0000-0000-0000C7520000}"/>
    <cellStyle name="Vejica 2 2 2 2 7 2 3 3" xfId="13127" xr:uid="{00000000-0005-0000-0000-0000C8520000}"/>
    <cellStyle name="Vejica 2 2 2 2 7 2 3 3 2" xfId="27285" xr:uid="{00000000-0005-0000-0000-0000C9520000}"/>
    <cellStyle name="Vejica 2 2 2 2 7 2 3 4" xfId="17385" xr:uid="{00000000-0005-0000-0000-0000CA520000}"/>
    <cellStyle name="Vejica 2 2 2 2 7 2 4" xfId="3267" xr:uid="{00000000-0005-0000-0000-0000CB520000}"/>
    <cellStyle name="Vejica 2 2 2 2 7 2 4 2" xfId="7493" xr:uid="{00000000-0005-0000-0000-0000CC520000}"/>
    <cellStyle name="Vejica 2 2 2 2 7 2 4 2 2" xfId="21651" xr:uid="{00000000-0005-0000-0000-0000CD520000}"/>
    <cellStyle name="Vejica 2 2 2 2 7 2 4 3" xfId="11719" xr:uid="{00000000-0005-0000-0000-0000CE520000}"/>
    <cellStyle name="Vejica 2 2 2 2 7 2 4 3 2" xfId="25877" xr:uid="{00000000-0005-0000-0000-0000CF520000}"/>
    <cellStyle name="Vejica 2 2 2 2 7 2 4 4" xfId="15977" xr:uid="{00000000-0005-0000-0000-0000D0520000}"/>
    <cellStyle name="Vejica 2 2 2 2 7 2 5" xfId="1859" xr:uid="{00000000-0005-0000-0000-0000D1520000}"/>
    <cellStyle name="Vejica 2 2 2 2 7 2 5 2" xfId="18801" xr:uid="{00000000-0005-0000-0000-0000D2520000}"/>
    <cellStyle name="Vejica 2 2 2 2 7 2 6" xfId="6085" xr:uid="{00000000-0005-0000-0000-0000D3520000}"/>
    <cellStyle name="Vejica 2 2 2 2 7 2 6 2" xfId="20243" xr:uid="{00000000-0005-0000-0000-0000D4520000}"/>
    <cellStyle name="Vejica 2 2 2 2 7 2 7" xfId="10311" xr:uid="{00000000-0005-0000-0000-0000D5520000}"/>
    <cellStyle name="Vejica 2 2 2 2 7 2 7 2" xfId="24469" xr:uid="{00000000-0005-0000-0000-0000D6520000}"/>
    <cellStyle name="Vejica 2 2 2 2 7 2 8" xfId="14569" xr:uid="{00000000-0005-0000-0000-0000D7520000}"/>
    <cellStyle name="Vejica 2 2 2 2 7 3" xfId="766" xr:uid="{00000000-0005-0000-0000-0000D8520000}"/>
    <cellStyle name="Vejica 2 2 2 2 7 3 2" xfId="5027" xr:uid="{00000000-0005-0000-0000-0000D9520000}"/>
    <cellStyle name="Vejica 2 2 2 2 7 3 2 2" xfId="9253" xr:uid="{00000000-0005-0000-0000-0000DA520000}"/>
    <cellStyle name="Vejica 2 2 2 2 7 3 2 2 2" xfId="23411" xr:uid="{00000000-0005-0000-0000-0000DB520000}"/>
    <cellStyle name="Vejica 2 2 2 2 7 3 2 3" xfId="13479" xr:uid="{00000000-0005-0000-0000-0000DC520000}"/>
    <cellStyle name="Vejica 2 2 2 2 7 3 2 3 2" xfId="27637" xr:uid="{00000000-0005-0000-0000-0000DD520000}"/>
    <cellStyle name="Vejica 2 2 2 2 7 3 2 4" xfId="17737" xr:uid="{00000000-0005-0000-0000-0000DE520000}"/>
    <cellStyle name="Vejica 2 2 2 2 7 3 3" xfId="3619" xr:uid="{00000000-0005-0000-0000-0000DF520000}"/>
    <cellStyle name="Vejica 2 2 2 2 7 3 3 2" xfId="7845" xr:uid="{00000000-0005-0000-0000-0000E0520000}"/>
    <cellStyle name="Vejica 2 2 2 2 7 3 3 2 2" xfId="22003" xr:uid="{00000000-0005-0000-0000-0000E1520000}"/>
    <cellStyle name="Vejica 2 2 2 2 7 3 3 3" xfId="12071" xr:uid="{00000000-0005-0000-0000-0000E2520000}"/>
    <cellStyle name="Vejica 2 2 2 2 7 3 3 3 2" xfId="26229" xr:uid="{00000000-0005-0000-0000-0000E3520000}"/>
    <cellStyle name="Vejica 2 2 2 2 7 3 3 4" xfId="16329" xr:uid="{00000000-0005-0000-0000-0000E4520000}"/>
    <cellStyle name="Vejica 2 2 2 2 7 3 4" xfId="2211" xr:uid="{00000000-0005-0000-0000-0000E5520000}"/>
    <cellStyle name="Vejica 2 2 2 2 7 3 4 2" xfId="19153" xr:uid="{00000000-0005-0000-0000-0000E6520000}"/>
    <cellStyle name="Vejica 2 2 2 2 7 3 5" xfId="6437" xr:uid="{00000000-0005-0000-0000-0000E7520000}"/>
    <cellStyle name="Vejica 2 2 2 2 7 3 5 2" xfId="20595" xr:uid="{00000000-0005-0000-0000-0000E8520000}"/>
    <cellStyle name="Vejica 2 2 2 2 7 3 6" xfId="10663" xr:uid="{00000000-0005-0000-0000-0000E9520000}"/>
    <cellStyle name="Vejica 2 2 2 2 7 3 6 2" xfId="24821" xr:uid="{00000000-0005-0000-0000-0000EA520000}"/>
    <cellStyle name="Vejica 2 2 2 2 7 3 7" xfId="14921" xr:uid="{00000000-0005-0000-0000-0000EB520000}"/>
    <cellStyle name="Vejica 2 2 2 2 7 4" xfId="4451" xr:uid="{00000000-0005-0000-0000-0000EC520000}"/>
    <cellStyle name="Vejica 2 2 2 2 7 4 2" xfId="8677" xr:uid="{00000000-0005-0000-0000-0000ED520000}"/>
    <cellStyle name="Vejica 2 2 2 2 7 4 2 2" xfId="22835" xr:uid="{00000000-0005-0000-0000-0000EE520000}"/>
    <cellStyle name="Vejica 2 2 2 2 7 4 3" xfId="12903" xr:uid="{00000000-0005-0000-0000-0000EF520000}"/>
    <cellStyle name="Vejica 2 2 2 2 7 4 3 2" xfId="27061" xr:uid="{00000000-0005-0000-0000-0000F0520000}"/>
    <cellStyle name="Vejica 2 2 2 2 7 4 4" xfId="17161" xr:uid="{00000000-0005-0000-0000-0000F1520000}"/>
    <cellStyle name="Vejica 2 2 2 2 7 5" xfId="3043" xr:uid="{00000000-0005-0000-0000-0000F2520000}"/>
    <cellStyle name="Vejica 2 2 2 2 7 5 2" xfId="7269" xr:uid="{00000000-0005-0000-0000-0000F3520000}"/>
    <cellStyle name="Vejica 2 2 2 2 7 5 2 2" xfId="21427" xr:uid="{00000000-0005-0000-0000-0000F4520000}"/>
    <cellStyle name="Vejica 2 2 2 2 7 5 3" xfId="11495" xr:uid="{00000000-0005-0000-0000-0000F5520000}"/>
    <cellStyle name="Vejica 2 2 2 2 7 5 3 2" xfId="25653" xr:uid="{00000000-0005-0000-0000-0000F6520000}"/>
    <cellStyle name="Vejica 2 2 2 2 7 5 4" xfId="15753" xr:uid="{00000000-0005-0000-0000-0000F7520000}"/>
    <cellStyle name="Vejica 2 2 2 2 7 6" xfId="1635" xr:uid="{00000000-0005-0000-0000-0000F8520000}"/>
    <cellStyle name="Vejica 2 2 2 2 7 6 2" xfId="18577" xr:uid="{00000000-0005-0000-0000-0000F9520000}"/>
    <cellStyle name="Vejica 2 2 2 2 7 7" xfId="5861" xr:uid="{00000000-0005-0000-0000-0000FA520000}"/>
    <cellStyle name="Vejica 2 2 2 2 7 7 2" xfId="20019" xr:uid="{00000000-0005-0000-0000-0000FB520000}"/>
    <cellStyle name="Vejica 2 2 2 2 7 8" xfId="10087" xr:uid="{00000000-0005-0000-0000-0000FC520000}"/>
    <cellStyle name="Vejica 2 2 2 2 7 8 2" xfId="24245" xr:uid="{00000000-0005-0000-0000-0000FD520000}"/>
    <cellStyle name="Vejica 2 2 2 2 7 9" xfId="14345" xr:uid="{00000000-0005-0000-0000-0000FE520000}"/>
    <cellStyle name="Vejica 2 2 2 2 8" xfId="333" xr:uid="{00000000-0005-0000-0000-0000FF520000}"/>
    <cellStyle name="Vejica 2 2 2 2 8 2" xfId="685" xr:uid="{00000000-0005-0000-0000-000000530000}"/>
    <cellStyle name="Vejica 2 2 2 2 8 2 2" xfId="1389" xr:uid="{00000000-0005-0000-0000-000001530000}"/>
    <cellStyle name="Vejica 2 2 2 2 8 2 2 2" xfId="5650" xr:uid="{00000000-0005-0000-0000-000002530000}"/>
    <cellStyle name="Vejica 2 2 2 2 8 2 2 2 2" xfId="9876" xr:uid="{00000000-0005-0000-0000-000003530000}"/>
    <cellStyle name="Vejica 2 2 2 2 8 2 2 2 2 2" xfId="24034" xr:uid="{00000000-0005-0000-0000-000004530000}"/>
    <cellStyle name="Vejica 2 2 2 2 8 2 2 2 3" xfId="14102" xr:uid="{00000000-0005-0000-0000-000005530000}"/>
    <cellStyle name="Vejica 2 2 2 2 8 2 2 2 3 2" xfId="28260" xr:uid="{00000000-0005-0000-0000-000006530000}"/>
    <cellStyle name="Vejica 2 2 2 2 8 2 2 2 4" xfId="18360" xr:uid="{00000000-0005-0000-0000-000007530000}"/>
    <cellStyle name="Vejica 2 2 2 2 8 2 2 3" xfId="4242" xr:uid="{00000000-0005-0000-0000-000008530000}"/>
    <cellStyle name="Vejica 2 2 2 2 8 2 2 3 2" xfId="8468" xr:uid="{00000000-0005-0000-0000-000009530000}"/>
    <cellStyle name="Vejica 2 2 2 2 8 2 2 3 2 2" xfId="22626" xr:uid="{00000000-0005-0000-0000-00000A530000}"/>
    <cellStyle name="Vejica 2 2 2 2 8 2 2 3 3" xfId="12694" xr:uid="{00000000-0005-0000-0000-00000B530000}"/>
    <cellStyle name="Vejica 2 2 2 2 8 2 2 3 3 2" xfId="26852" xr:uid="{00000000-0005-0000-0000-00000C530000}"/>
    <cellStyle name="Vejica 2 2 2 2 8 2 2 3 4" xfId="16952" xr:uid="{00000000-0005-0000-0000-00000D530000}"/>
    <cellStyle name="Vejica 2 2 2 2 8 2 2 4" xfId="2834" xr:uid="{00000000-0005-0000-0000-00000E530000}"/>
    <cellStyle name="Vejica 2 2 2 2 8 2 2 4 2" xfId="19776" xr:uid="{00000000-0005-0000-0000-00000F530000}"/>
    <cellStyle name="Vejica 2 2 2 2 8 2 2 5" xfId="7060" xr:uid="{00000000-0005-0000-0000-000010530000}"/>
    <cellStyle name="Vejica 2 2 2 2 8 2 2 5 2" xfId="21218" xr:uid="{00000000-0005-0000-0000-000011530000}"/>
    <cellStyle name="Vejica 2 2 2 2 8 2 2 6" xfId="11286" xr:uid="{00000000-0005-0000-0000-000012530000}"/>
    <cellStyle name="Vejica 2 2 2 2 8 2 2 6 2" xfId="25444" xr:uid="{00000000-0005-0000-0000-000013530000}"/>
    <cellStyle name="Vejica 2 2 2 2 8 2 2 7" xfId="15544" xr:uid="{00000000-0005-0000-0000-000014530000}"/>
    <cellStyle name="Vejica 2 2 2 2 8 2 3" xfId="4946" xr:uid="{00000000-0005-0000-0000-000015530000}"/>
    <cellStyle name="Vejica 2 2 2 2 8 2 3 2" xfId="9172" xr:uid="{00000000-0005-0000-0000-000016530000}"/>
    <cellStyle name="Vejica 2 2 2 2 8 2 3 2 2" xfId="23330" xr:uid="{00000000-0005-0000-0000-000017530000}"/>
    <cellStyle name="Vejica 2 2 2 2 8 2 3 3" xfId="13398" xr:uid="{00000000-0005-0000-0000-000018530000}"/>
    <cellStyle name="Vejica 2 2 2 2 8 2 3 3 2" xfId="27556" xr:uid="{00000000-0005-0000-0000-000019530000}"/>
    <cellStyle name="Vejica 2 2 2 2 8 2 3 4" xfId="17656" xr:uid="{00000000-0005-0000-0000-00001A530000}"/>
    <cellStyle name="Vejica 2 2 2 2 8 2 4" xfId="3538" xr:uid="{00000000-0005-0000-0000-00001B530000}"/>
    <cellStyle name="Vejica 2 2 2 2 8 2 4 2" xfId="7764" xr:uid="{00000000-0005-0000-0000-00001C530000}"/>
    <cellStyle name="Vejica 2 2 2 2 8 2 4 2 2" xfId="21922" xr:uid="{00000000-0005-0000-0000-00001D530000}"/>
    <cellStyle name="Vejica 2 2 2 2 8 2 4 3" xfId="11990" xr:uid="{00000000-0005-0000-0000-00001E530000}"/>
    <cellStyle name="Vejica 2 2 2 2 8 2 4 3 2" xfId="26148" xr:uid="{00000000-0005-0000-0000-00001F530000}"/>
    <cellStyle name="Vejica 2 2 2 2 8 2 4 4" xfId="16248" xr:uid="{00000000-0005-0000-0000-000020530000}"/>
    <cellStyle name="Vejica 2 2 2 2 8 2 5" xfId="2130" xr:uid="{00000000-0005-0000-0000-000021530000}"/>
    <cellStyle name="Vejica 2 2 2 2 8 2 5 2" xfId="19072" xr:uid="{00000000-0005-0000-0000-000022530000}"/>
    <cellStyle name="Vejica 2 2 2 2 8 2 6" xfId="6356" xr:uid="{00000000-0005-0000-0000-000023530000}"/>
    <cellStyle name="Vejica 2 2 2 2 8 2 6 2" xfId="20514" xr:uid="{00000000-0005-0000-0000-000024530000}"/>
    <cellStyle name="Vejica 2 2 2 2 8 2 7" xfId="10582" xr:uid="{00000000-0005-0000-0000-000025530000}"/>
    <cellStyle name="Vejica 2 2 2 2 8 2 7 2" xfId="24740" xr:uid="{00000000-0005-0000-0000-000026530000}"/>
    <cellStyle name="Vejica 2 2 2 2 8 2 8" xfId="14840" xr:uid="{00000000-0005-0000-0000-000027530000}"/>
    <cellStyle name="Vejica 2 2 2 2 8 3" xfId="1037" xr:uid="{00000000-0005-0000-0000-000028530000}"/>
    <cellStyle name="Vejica 2 2 2 2 8 3 2" xfId="5298" xr:uid="{00000000-0005-0000-0000-000029530000}"/>
    <cellStyle name="Vejica 2 2 2 2 8 3 2 2" xfId="9524" xr:uid="{00000000-0005-0000-0000-00002A530000}"/>
    <cellStyle name="Vejica 2 2 2 2 8 3 2 2 2" xfId="23682" xr:uid="{00000000-0005-0000-0000-00002B530000}"/>
    <cellStyle name="Vejica 2 2 2 2 8 3 2 3" xfId="13750" xr:uid="{00000000-0005-0000-0000-00002C530000}"/>
    <cellStyle name="Vejica 2 2 2 2 8 3 2 3 2" xfId="27908" xr:uid="{00000000-0005-0000-0000-00002D530000}"/>
    <cellStyle name="Vejica 2 2 2 2 8 3 2 4" xfId="18008" xr:uid="{00000000-0005-0000-0000-00002E530000}"/>
    <cellStyle name="Vejica 2 2 2 2 8 3 3" xfId="3890" xr:uid="{00000000-0005-0000-0000-00002F530000}"/>
    <cellStyle name="Vejica 2 2 2 2 8 3 3 2" xfId="8116" xr:uid="{00000000-0005-0000-0000-000030530000}"/>
    <cellStyle name="Vejica 2 2 2 2 8 3 3 2 2" xfId="22274" xr:uid="{00000000-0005-0000-0000-000031530000}"/>
    <cellStyle name="Vejica 2 2 2 2 8 3 3 3" xfId="12342" xr:uid="{00000000-0005-0000-0000-000032530000}"/>
    <cellStyle name="Vejica 2 2 2 2 8 3 3 3 2" xfId="26500" xr:uid="{00000000-0005-0000-0000-000033530000}"/>
    <cellStyle name="Vejica 2 2 2 2 8 3 3 4" xfId="16600" xr:uid="{00000000-0005-0000-0000-000034530000}"/>
    <cellStyle name="Vejica 2 2 2 2 8 3 4" xfId="2482" xr:uid="{00000000-0005-0000-0000-000035530000}"/>
    <cellStyle name="Vejica 2 2 2 2 8 3 4 2" xfId="19424" xr:uid="{00000000-0005-0000-0000-000036530000}"/>
    <cellStyle name="Vejica 2 2 2 2 8 3 5" xfId="6708" xr:uid="{00000000-0005-0000-0000-000037530000}"/>
    <cellStyle name="Vejica 2 2 2 2 8 3 5 2" xfId="20866" xr:uid="{00000000-0005-0000-0000-000038530000}"/>
    <cellStyle name="Vejica 2 2 2 2 8 3 6" xfId="10934" xr:uid="{00000000-0005-0000-0000-000039530000}"/>
    <cellStyle name="Vejica 2 2 2 2 8 3 6 2" xfId="25092" xr:uid="{00000000-0005-0000-0000-00003A530000}"/>
    <cellStyle name="Vejica 2 2 2 2 8 3 7" xfId="15192" xr:uid="{00000000-0005-0000-0000-00003B530000}"/>
    <cellStyle name="Vejica 2 2 2 2 8 4" xfId="4594" xr:uid="{00000000-0005-0000-0000-00003C530000}"/>
    <cellStyle name="Vejica 2 2 2 2 8 4 2" xfId="8820" xr:uid="{00000000-0005-0000-0000-00003D530000}"/>
    <cellStyle name="Vejica 2 2 2 2 8 4 2 2" xfId="22978" xr:uid="{00000000-0005-0000-0000-00003E530000}"/>
    <cellStyle name="Vejica 2 2 2 2 8 4 3" xfId="13046" xr:uid="{00000000-0005-0000-0000-00003F530000}"/>
    <cellStyle name="Vejica 2 2 2 2 8 4 3 2" xfId="27204" xr:uid="{00000000-0005-0000-0000-000040530000}"/>
    <cellStyle name="Vejica 2 2 2 2 8 4 4" xfId="17304" xr:uid="{00000000-0005-0000-0000-000041530000}"/>
    <cellStyle name="Vejica 2 2 2 2 8 5" xfId="3186" xr:uid="{00000000-0005-0000-0000-000042530000}"/>
    <cellStyle name="Vejica 2 2 2 2 8 5 2" xfId="7412" xr:uid="{00000000-0005-0000-0000-000043530000}"/>
    <cellStyle name="Vejica 2 2 2 2 8 5 2 2" xfId="21570" xr:uid="{00000000-0005-0000-0000-000044530000}"/>
    <cellStyle name="Vejica 2 2 2 2 8 5 3" xfId="11638" xr:uid="{00000000-0005-0000-0000-000045530000}"/>
    <cellStyle name="Vejica 2 2 2 2 8 5 3 2" xfId="25796" xr:uid="{00000000-0005-0000-0000-000046530000}"/>
    <cellStyle name="Vejica 2 2 2 2 8 5 4" xfId="15896" xr:uid="{00000000-0005-0000-0000-000047530000}"/>
    <cellStyle name="Vejica 2 2 2 2 8 6" xfId="1778" xr:uid="{00000000-0005-0000-0000-000048530000}"/>
    <cellStyle name="Vejica 2 2 2 2 8 6 2" xfId="18720" xr:uid="{00000000-0005-0000-0000-000049530000}"/>
    <cellStyle name="Vejica 2 2 2 2 8 7" xfId="6004" xr:uid="{00000000-0005-0000-0000-00004A530000}"/>
    <cellStyle name="Vejica 2 2 2 2 8 7 2" xfId="20162" xr:uid="{00000000-0005-0000-0000-00004B530000}"/>
    <cellStyle name="Vejica 2 2 2 2 8 8" xfId="10230" xr:uid="{00000000-0005-0000-0000-00004C530000}"/>
    <cellStyle name="Vejica 2 2 2 2 8 8 2" xfId="24388" xr:uid="{00000000-0005-0000-0000-00004D530000}"/>
    <cellStyle name="Vejica 2 2 2 2 8 9" xfId="14488" xr:uid="{00000000-0005-0000-0000-00004E530000}"/>
    <cellStyle name="Vejica 2 2 2 2 9" xfId="382" xr:uid="{00000000-0005-0000-0000-00004F530000}"/>
    <cellStyle name="Vejica 2 2 2 2 9 2" xfId="1086" xr:uid="{00000000-0005-0000-0000-000050530000}"/>
    <cellStyle name="Vejica 2 2 2 2 9 2 2" xfId="5347" xr:uid="{00000000-0005-0000-0000-000051530000}"/>
    <cellStyle name="Vejica 2 2 2 2 9 2 2 2" xfId="9573" xr:uid="{00000000-0005-0000-0000-000052530000}"/>
    <cellStyle name="Vejica 2 2 2 2 9 2 2 2 2" xfId="23731" xr:uid="{00000000-0005-0000-0000-000053530000}"/>
    <cellStyle name="Vejica 2 2 2 2 9 2 2 3" xfId="13799" xr:uid="{00000000-0005-0000-0000-000054530000}"/>
    <cellStyle name="Vejica 2 2 2 2 9 2 2 3 2" xfId="27957" xr:uid="{00000000-0005-0000-0000-000055530000}"/>
    <cellStyle name="Vejica 2 2 2 2 9 2 2 4" xfId="18057" xr:uid="{00000000-0005-0000-0000-000056530000}"/>
    <cellStyle name="Vejica 2 2 2 2 9 2 3" xfId="3939" xr:uid="{00000000-0005-0000-0000-000057530000}"/>
    <cellStyle name="Vejica 2 2 2 2 9 2 3 2" xfId="8165" xr:uid="{00000000-0005-0000-0000-000058530000}"/>
    <cellStyle name="Vejica 2 2 2 2 9 2 3 2 2" xfId="22323" xr:uid="{00000000-0005-0000-0000-000059530000}"/>
    <cellStyle name="Vejica 2 2 2 2 9 2 3 3" xfId="12391" xr:uid="{00000000-0005-0000-0000-00005A530000}"/>
    <cellStyle name="Vejica 2 2 2 2 9 2 3 3 2" xfId="26549" xr:uid="{00000000-0005-0000-0000-00005B530000}"/>
    <cellStyle name="Vejica 2 2 2 2 9 2 3 4" xfId="16649" xr:uid="{00000000-0005-0000-0000-00005C530000}"/>
    <cellStyle name="Vejica 2 2 2 2 9 2 4" xfId="2531" xr:uid="{00000000-0005-0000-0000-00005D530000}"/>
    <cellStyle name="Vejica 2 2 2 2 9 2 4 2" xfId="19473" xr:uid="{00000000-0005-0000-0000-00005E530000}"/>
    <cellStyle name="Vejica 2 2 2 2 9 2 5" xfId="6757" xr:uid="{00000000-0005-0000-0000-00005F530000}"/>
    <cellStyle name="Vejica 2 2 2 2 9 2 5 2" xfId="20915" xr:uid="{00000000-0005-0000-0000-000060530000}"/>
    <cellStyle name="Vejica 2 2 2 2 9 2 6" xfId="10983" xr:uid="{00000000-0005-0000-0000-000061530000}"/>
    <cellStyle name="Vejica 2 2 2 2 9 2 6 2" xfId="25141" xr:uid="{00000000-0005-0000-0000-000062530000}"/>
    <cellStyle name="Vejica 2 2 2 2 9 2 7" xfId="15241" xr:uid="{00000000-0005-0000-0000-000063530000}"/>
    <cellStyle name="Vejica 2 2 2 2 9 3" xfId="4643" xr:uid="{00000000-0005-0000-0000-000064530000}"/>
    <cellStyle name="Vejica 2 2 2 2 9 3 2" xfId="8869" xr:uid="{00000000-0005-0000-0000-000065530000}"/>
    <cellStyle name="Vejica 2 2 2 2 9 3 2 2" xfId="23027" xr:uid="{00000000-0005-0000-0000-000066530000}"/>
    <cellStyle name="Vejica 2 2 2 2 9 3 3" xfId="13095" xr:uid="{00000000-0005-0000-0000-000067530000}"/>
    <cellStyle name="Vejica 2 2 2 2 9 3 3 2" xfId="27253" xr:uid="{00000000-0005-0000-0000-000068530000}"/>
    <cellStyle name="Vejica 2 2 2 2 9 3 4" xfId="17353" xr:uid="{00000000-0005-0000-0000-000069530000}"/>
    <cellStyle name="Vejica 2 2 2 2 9 4" xfId="3235" xr:uid="{00000000-0005-0000-0000-00006A530000}"/>
    <cellStyle name="Vejica 2 2 2 2 9 4 2" xfId="7461" xr:uid="{00000000-0005-0000-0000-00006B530000}"/>
    <cellStyle name="Vejica 2 2 2 2 9 4 2 2" xfId="21619" xr:uid="{00000000-0005-0000-0000-00006C530000}"/>
    <cellStyle name="Vejica 2 2 2 2 9 4 3" xfId="11687" xr:uid="{00000000-0005-0000-0000-00006D530000}"/>
    <cellStyle name="Vejica 2 2 2 2 9 4 3 2" xfId="25845" xr:uid="{00000000-0005-0000-0000-00006E530000}"/>
    <cellStyle name="Vejica 2 2 2 2 9 4 4" xfId="15945" xr:uid="{00000000-0005-0000-0000-00006F530000}"/>
    <cellStyle name="Vejica 2 2 2 2 9 5" xfId="1827" xr:uid="{00000000-0005-0000-0000-000070530000}"/>
    <cellStyle name="Vejica 2 2 2 2 9 5 2" xfId="18769" xr:uid="{00000000-0005-0000-0000-000071530000}"/>
    <cellStyle name="Vejica 2 2 2 2 9 6" xfId="6053" xr:uid="{00000000-0005-0000-0000-000072530000}"/>
    <cellStyle name="Vejica 2 2 2 2 9 6 2" xfId="20211" xr:uid="{00000000-0005-0000-0000-000073530000}"/>
    <cellStyle name="Vejica 2 2 2 2 9 7" xfId="10279" xr:uid="{00000000-0005-0000-0000-000074530000}"/>
    <cellStyle name="Vejica 2 2 2 2 9 7 2" xfId="24437" xr:uid="{00000000-0005-0000-0000-000075530000}"/>
    <cellStyle name="Vejica 2 2 2 2 9 8" xfId="14537" xr:uid="{00000000-0005-0000-0000-000076530000}"/>
    <cellStyle name="Vejica 2 2 2 3" xfId="31" xr:uid="{00000000-0005-0000-0000-000077530000}"/>
    <cellStyle name="Vejica 2 2 2 3 10" xfId="1445" xr:uid="{00000000-0005-0000-0000-000078530000}"/>
    <cellStyle name="Vejica 2 2 2 3 10 2" xfId="4299" xr:uid="{00000000-0005-0000-0000-000079530000}"/>
    <cellStyle name="Vejica 2 2 2 3 10 2 2" xfId="19833" xr:uid="{00000000-0005-0000-0000-00007A530000}"/>
    <cellStyle name="Vejica 2 2 2 3 10 3" xfId="8525" xr:uid="{00000000-0005-0000-0000-00007B530000}"/>
    <cellStyle name="Vejica 2 2 2 3 10 3 2" xfId="22683" xr:uid="{00000000-0005-0000-0000-00007C530000}"/>
    <cellStyle name="Vejica 2 2 2 3 10 4" xfId="12751" xr:uid="{00000000-0005-0000-0000-00007D530000}"/>
    <cellStyle name="Vejica 2 2 2 3 10 4 2" xfId="26909" xr:uid="{00000000-0005-0000-0000-00007E530000}"/>
    <cellStyle name="Vejica 2 2 2 3 10 5" xfId="17009" xr:uid="{00000000-0005-0000-0000-00007F530000}"/>
    <cellStyle name="Vejica 2 2 2 3 11" xfId="2891" xr:uid="{00000000-0005-0000-0000-000080530000}"/>
    <cellStyle name="Vejica 2 2 2 3 11 2" xfId="7117" xr:uid="{00000000-0005-0000-0000-000081530000}"/>
    <cellStyle name="Vejica 2 2 2 3 11 2 2" xfId="21275" xr:uid="{00000000-0005-0000-0000-000082530000}"/>
    <cellStyle name="Vejica 2 2 2 3 11 3" xfId="11343" xr:uid="{00000000-0005-0000-0000-000083530000}"/>
    <cellStyle name="Vejica 2 2 2 3 11 3 2" xfId="25501" xr:uid="{00000000-0005-0000-0000-000084530000}"/>
    <cellStyle name="Vejica 2 2 2 3 11 4" xfId="15601" xr:uid="{00000000-0005-0000-0000-000085530000}"/>
    <cellStyle name="Vejica 2 2 2 3 12" xfId="1482" xr:uid="{00000000-0005-0000-0000-000086530000}"/>
    <cellStyle name="Vejica 2 2 2 3 12 2" xfId="18424" xr:uid="{00000000-0005-0000-0000-000087530000}"/>
    <cellStyle name="Vejica 2 2 2 3 13" xfId="5708" xr:uid="{00000000-0005-0000-0000-000088530000}"/>
    <cellStyle name="Vejica 2 2 2 3 13 2" xfId="19866" xr:uid="{00000000-0005-0000-0000-000089530000}"/>
    <cellStyle name="Vejica 2 2 2 3 14" xfId="9934" xr:uid="{00000000-0005-0000-0000-00008A530000}"/>
    <cellStyle name="Vejica 2 2 2 3 14 2" xfId="24092" xr:uid="{00000000-0005-0000-0000-00008B530000}"/>
    <cellStyle name="Vejica 2 2 2 3 15" xfId="14158" xr:uid="{00000000-0005-0000-0000-00008C530000}"/>
    <cellStyle name="Vejica 2 2 2 3 15 2" xfId="28316" xr:uid="{00000000-0005-0000-0000-00008D530000}"/>
    <cellStyle name="Vejica 2 2 2 3 16" xfId="14192" xr:uid="{00000000-0005-0000-0000-00008E530000}"/>
    <cellStyle name="Vejica 2 2 2 3 2" xfId="100" xr:uid="{00000000-0005-0000-0000-00008F530000}"/>
    <cellStyle name="Vejica 2 2 2 3 2 10" xfId="9966" xr:uid="{00000000-0005-0000-0000-000090530000}"/>
    <cellStyle name="Vejica 2 2 2 3 2 10 2" xfId="24124" xr:uid="{00000000-0005-0000-0000-000091530000}"/>
    <cellStyle name="Vejica 2 2 2 3 2 11" xfId="14224" xr:uid="{00000000-0005-0000-0000-000092530000}"/>
    <cellStyle name="Vejica 2 2 2 3 2 2" xfId="260" xr:uid="{00000000-0005-0000-0000-000093530000}"/>
    <cellStyle name="Vejica 2 2 2 3 2 2 2" xfId="613" xr:uid="{00000000-0005-0000-0000-000094530000}"/>
    <cellStyle name="Vejica 2 2 2 3 2 2 2 2" xfId="1317" xr:uid="{00000000-0005-0000-0000-000095530000}"/>
    <cellStyle name="Vejica 2 2 2 3 2 2 2 2 2" xfId="5578" xr:uid="{00000000-0005-0000-0000-000096530000}"/>
    <cellStyle name="Vejica 2 2 2 3 2 2 2 2 2 2" xfId="9804" xr:uid="{00000000-0005-0000-0000-000097530000}"/>
    <cellStyle name="Vejica 2 2 2 3 2 2 2 2 2 2 2" xfId="23962" xr:uid="{00000000-0005-0000-0000-000098530000}"/>
    <cellStyle name="Vejica 2 2 2 3 2 2 2 2 2 3" xfId="14030" xr:uid="{00000000-0005-0000-0000-000099530000}"/>
    <cellStyle name="Vejica 2 2 2 3 2 2 2 2 2 3 2" xfId="28188" xr:uid="{00000000-0005-0000-0000-00009A530000}"/>
    <cellStyle name="Vejica 2 2 2 3 2 2 2 2 2 4" xfId="18288" xr:uid="{00000000-0005-0000-0000-00009B530000}"/>
    <cellStyle name="Vejica 2 2 2 3 2 2 2 2 3" xfId="4170" xr:uid="{00000000-0005-0000-0000-00009C530000}"/>
    <cellStyle name="Vejica 2 2 2 3 2 2 2 2 3 2" xfId="8396" xr:uid="{00000000-0005-0000-0000-00009D530000}"/>
    <cellStyle name="Vejica 2 2 2 3 2 2 2 2 3 2 2" xfId="22554" xr:uid="{00000000-0005-0000-0000-00009E530000}"/>
    <cellStyle name="Vejica 2 2 2 3 2 2 2 2 3 3" xfId="12622" xr:uid="{00000000-0005-0000-0000-00009F530000}"/>
    <cellStyle name="Vejica 2 2 2 3 2 2 2 2 3 3 2" xfId="26780" xr:uid="{00000000-0005-0000-0000-0000A0530000}"/>
    <cellStyle name="Vejica 2 2 2 3 2 2 2 2 3 4" xfId="16880" xr:uid="{00000000-0005-0000-0000-0000A1530000}"/>
    <cellStyle name="Vejica 2 2 2 3 2 2 2 2 4" xfId="2762" xr:uid="{00000000-0005-0000-0000-0000A2530000}"/>
    <cellStyle name="Vejica 2 2 2 3 2 2 2 2 4 2" xfId="19704" xr:uid="{00000000-0005-0000-0000-0000A3530000}"/>
    <cellStyle name="Vejica 2 2 2 3 2 2 2 2 5" xfId="6988" xr:uid="{00000000-0005-0000-0000-0000A4530000}"/>
    <cellStyle name="Vejica 2 2 2 3 2 2 2 2 5 2" xfId="21146" xr:uid="{00000000-0005-0000-0000-0000A5530000}"/>
    <cellStyle name="Vejica 2 2 2 3 2 2 2 2 6" xfId="11214" xr:uid="{00000000-0005-0000-0000-0000A6530000}"/>
    <cellStyle name="Vejica 2 2 2 3 2 2 2 2 6 2" xfId="25372" xr:uid="{00000000-0005-0000-0000-0000A7530000}"/>
    <cellStyle name="Vejica 2 2 2 3 2 2 2 2 7" xfId="15472" xr:uid="{00000000-0005-0000-0000-0000A8530000}"/>
    <cellStyle name="Vejica 2 2 2 3 2 2 2 3" xfId="4874" xr:uid="{00000000-0005-0000-0000-0000A9530000}"/>
    <cellStyle name="Vejica 2 2 2 3 2 2 2 3 2" xfId="9100" xr:uid="{00000000-0005-0000-0000-0000AA530000}"/>
    <cellStyle name="Vejica 2 2 2 3 2 2 2 3 2 2" xfId="23258" xr:uid="{00000000-0005-0000-0000-0000AB530000}"/>
    <cellStyle name="Vejica 2 2 2 3 2 2 2 3 3" xfId="13326" xr:uid="{00000000-0005-0000-0000-0000AC530000}"/>
    <cellStyle name="Vejica 2 2 2 3 2 2 2 3 3 2" xfId="27484" xr:uid="{00000000-0005-0000-0000-0000AD530000}"/>
    <cellStyle name="Vejica 2 2 2 3 2 2 2 3 4" xfId="17584" xr:uid="{00000000-0005-0000-0000-0000AE530000}"/>
    <cellStyle name="Vejica 2 2 2 3 2 2 2 4" xfId="3466" xr:uid="{00000000-0005-0000-0000-0000AF530000}"/>
    <cellStyle name="Vejica 2 2 2 3 2 2 2 4 2" xfId="7692" xr:uid="{00000000-0005-0000-0000-0000B0530000}"/>
    <cellStyle name="Vejica 2 2 2 3 2 2 2 4 2 2" xfId="21850" xr:uid="{00000000-0005-0000-0000-0000B1530000}"/>
    <cellStyle name="Vejica 2 2 2 3 2 2 2 4 3" xfId="11918" xr:uid="{00000000-0005-0000-0000-0000B2530000}"/>
    <cellStyle name="Vejica 2 2 2 3 2 2 2 4 3 2" xfId="26076" xr:uid="{00000000-0005-0000-0000-0000B3530000}"/>
    <cellStyle name="Vejica 2 2 2 3 2 2 2 4 4" xfId="16176" xr:uid="{00000000-0005-0000-0000-0000B4530000}"/>
    <cellStyle name="Vejica 2 2 2 3 2 2 2 5" xfId="2058" xr:uid="{00000000-0005-0000-0000-0000B5530000}"/>
    <cellStyle name="Vejica 2 2 2 3 2 2 2 5 2" xfId="19000" xr:uid="{00000000-0005-0000-0000-0000B6530000}"/>
    <cellStyle name="Vejica 2 2 2 3 2 2 2 6" xfId="6284" xr:uid="{00000000-0005-0000-0000-0000B7530000}"/>
    <cellStyle name="Vejica 2 2 2 3 2 2 2 6 2" xfId="20442" xr:uid="{00000000-0005-0000-0000-0000B8530000}"/>
    <cellStyle name="Vejica 2 2 2 3 2 2 2 7" xfId="10510" xr:uid="{00000000-0005-0000-0000-0000B9530000}"/>
    <cellStyle name="Vejica 2 2 2 3 2 2 2 7 2" xfId="24668" xr:uid="{00000000-0005-0000-0000-0000BA530000}"/>
    <cellStyle name="Vejica 2 2 2 3 2 2 2 8" xfId="14768" xr:uid="{00000000-0005-0000-0000-0000BB530000}"/>
    <cellStyle name="Vejica 2 2 2 3 2 2 3" xfId="965" xr:uid="{00000000-0005-0000-0000-0000BC530000}"/>
    <cellStyle name="Vejica 2 2 2 3 2 2 3 2" xfId="5226" xr:uid="{00000000-0005-0000-0000-0000BD530000}"/>
    <cellStyle name="Vejica 2 2 2 3 2 2 3 2 2" xfId="9452" xr:uid="{00000000-0005-0000-0000-0000BE530000}"/>
    <cellStyle name="Vejica 2 2 2 3 2 2 3 2 2 2" xfId="23610" xr:uid="{00000000-0005-0000-0000-0000BF530000}"/>
    <cellStyle name="Vejica 2 2 2 3 2 2 3 2 3" xfId="13678" xr:uid="{00000000-0005-0000-0000-0000C0530000}"/>
    <cellStyle name="Vejica 2 2 2 3 2 2 3 2 3 2" xfId="27836" xr:uid="{00000000-0005-0000-0000-0000C1530000}"/>
    <cellStyle name="Vejica 2 2 2 3 2 2 3 2 4" xfId="17936" xr:uid="{00000000-0005-0000-0000-0000C2530000}"/>
    <cellStyle name="Vejica 2 2 2 3 2 2 3 3" xfId="3818" xr:uid="{00000000-0005-0000-0000-0000C3530000}"/>
    <cellStyle name="Vejica 2 2 2 3 2 2 3 3 2" xfId="8044" xr:uid="{00000000-0005-0000-0000-0000C4530000}"/>
    <cellStyle name="Vejica 2 2 2 3 2 2 3 3 2 2" xfId="22202" xr:uid="{00000000-0005-0000-0000-0000C5530000}"/>
    <cellStyle name="Vejica 2 2 2 3 2 2 3 3 3" xfId="12270" xr:uid="{00000000-0005-0000-0000-0000C6530000}"/>
    <cellStyle name="Vejica 2 2 2 3 2 2 3 3 3 2" xfId="26428" xr:uid="{00000000-0005-0000-0000-0000C7530000}"/>
    <cellStyle name="Vejica 2 2 2 3 2 2 3 3 4" xfId="16528" xr:uid="{00000000-0005-0000-0000-0000C8530000}"/>
    <cellStyle name="Vejica 2 2 2 3 2 2 3 4" xfId="2410" xr:uid="{00000000-0005-0000-0000-0000C9530000}"/>
    <cellStyle name="Vejica 2 2 2 3 2 2 3 4 2" xfId="19352" xr:uid="{00000000-0005-0000-0000-0000CA530000}"/>
    <cellStyle name="Vejica 2 2 2 3 2 2 3 5" xfId="6636" xr:uid="{00000000-0005-0000-0000-0000CB530000}"/>
    <cellStyle name="Vejica 2 2 2 3 2 2 3 5 2" xfId="20794" xr:uid="{00000000-0005-0000-0000-0000CC530000}"/>
    <cellStyle name="Vejica 2 2 2 3 2 2 3 6" xfId="10862" xr:uid="{00000000-0005-0000-0000-0000CD530000}"/>
    <cellStyle name="Vejica 2 2 2 3 2 2 3 6 2" xfId="25020" xr:uid="{00000000-0005-0000-0000-0000CE530000}"/>
    <cellStyle name="Vejica 2 2 2 3 2 2 3 7" xfId="15120" xr:uid="{00000000-0005-0000-0000-0000CF530000}"/>
    <cellStyle name="Vejica 2 2 2 3 2 2 4" xfId="4522" xr:uid="{00000000-0005-0000-0000-0000D0530000}"/>
    <cellStyle name="Vejica 2 2 2 3 2 2 4 2" xfId="8748" xr:uid="{00000000-0005-0000-0000-0000D1530000}"/>
    <cellStyle name="Vejica 2 2 2 3 2 2 4 2 2" xfId="22906" xr:uid="{00000000-0005-0000-0000-0000D2530000}"/>
    <cellStyle name="Vejica 2 2 2 3 2 2 4 3" xfId="12974" xr:uid="{00000000-0005-0000-0000-0000D3530000}"/>
    <cellStyle name="Vejica 2 2 2 3 2 2 4 3 2" xfId="27132" xr:uid="{00000000-0005-0000-0000-0000D4530000}"/>
    <cellStyle name="Vejica 2 2 2 3 2 2 4 4" xfId="17232" xr:uid="{00000000-0005-0000-0000-0000D5530000}"/>
    <cellStyle name="Vejica 2 2 2 3 2 2 5" xfId="3114" xr:uid="{00000000-0005-0000-0000-0000D6530000}"/>
    <cellStyle name="Vejica 2 2 2 3 2 2 5 2" xfId="7340" xr:uid="{00000000-0005-0000-0000-0000D7530000}"/>
    <cellStyle name="Vejica 2 2 2 3 2 2 5 2 2" xfId="21498" xr:uid="{00000000-0005-0000-0000-0000D8530000}"/>
    <cellStyle name="Vejica 2 2 2 3 2 2 5 3" xfId="11566" xr:uid="{00000000-0005-0000-0000-0000D9530000}"/>
    <cellStyle name="Vejica 2 2 2 3 2 2 5 3 2" xfId="25724" xr:uid="{00000000-0005-0000-0000-0000DA530000}"/>
    <cellStyle name="Vejica 2 2 2 3 2 2 5 4" xfId="15824" xr:uid="{00000000-0005-0000-0000-0000DB530000}"/>
    <cellStyle name="Vejica 2 2 2 3 2 2 6" xfId="1706" xr:uid="{00000000-0005-0000-0000-0000DC530000}"/>
    <cellStyle name="Vejica 2 2 2 3 2 2 6 2" xfId="18648" xr:uid="{00000000-0005-0000-0000-0000DD530000}"/>
    <cellStyle name="Vejica 2 2 2 3 2 2 7" xfId="5932" xr:uid="{00000000-0005-0000-0000-0000DE530000}"/>
    <cellStyle name="Vejica 2 2 2 3 2 2 7 2" xfId="20090" xr:uid="{00000000-0005-0000-0000-0000DF530000}"/>
    <cellStyle name="Vejica 2 2 2 3 2 2 8" xfId="10158" xr:uid="{00000000-0005-0000-0000-0000E0530000}"/>
    <cellStyle name="Vejica 2 2 2 3 2 2 8 2" xfId="24316" xr:uid="{00000000-0005-0000-0000-0000E1530000}"/>
    <cellStyle name="Vejica 2 2 2 3 2 2 9" xfId="14416" xr:uid="{00000000-0005-0000-0000-0000E2530000}"/>
    <cellStyle name="Vejica 2 2 2 3 2 3" xfId="316" xr:uid="{00000000-0005-0000-0000-0000E3530000}"/>
    <cellStyle name="Vejica 2 2 2 3 2 3 2" xfId="668" xr:uid="{00000000-0005-0000-0000-0000E4530000}"/>
    <cellStyle name="Vejica 2 2 2 3 2 3 2 2" xfId="1372" xr:uid="{00000000-0005-0000-0000-0000E5530000}"/>
    <cellStyle name="Vejica 2 2 2 3 2 3 2 2 2" xfId="5633" xr:uid="{00000000-0005-0000-0000-0000E6530000}"/>
    <cellStyle name="Vejica 2 2 2 3 2 3 2 2 2 2" xfId="9859" xr:uid="{00000000-0005-0000-0000-0000E7530000}"/>
    <cellStyle name="Vejica 2 2 2 3 2 3 2 2 2 2 2" xfId="24017" xr:uid="{00000000-0005-0000-0000-0000E8530000}"/>
    <cellStyle name="Vejica 2 2 2 3 2 3 2 2 2 3" xfId="14085" xr:uid="{00000000-0005-0000-0000-0000E9530000}"/>
    <cellStyle name="Vejica 2 2 2 3 2 3 2 2 2 3 2" xfId="28243" xr:uid="{00000000-0005-0000-0000-0000EA530000}"/>
    <cellStyle name="Vejica 2 2 2 3 2 3 2 2 2 4" xfId="18343" xr:uid="{00000000-0005-0000-0000-0000EB530000}"/>
    <cellStyle name="Vejica 2 2 2 3 2 3 2 2 3" xfId="4225" xr:uid="{00000000-0005-0000-0000-0000EC530000}"/>
    <cellStyle name="Vejica 2 2 2 3 2 3 2 2 3 2" xfId="8451" xr:uid="{00000000-0005-0000-0000-0000ED530000}"/>
    <cellStyle name="Vejica 2 2 2 3 2 3 2 2 3 2 2" xfId="22609" xr:uid="{00000000-0005-0000-0000-0000EE530000}"/>
    <cellStyle name="Vejica 2 2 2 3 2 3 2 2 3 3" xfId="12677" xr:uid="{00000000-0005-0000-0000-0000EF530000}"/>
    <cellStyle name="Vejica 2 2 2 3 2 3 2 2 3 3 2" xfId="26835" xr:uid="{00000000-0005-0000-0000-0000F0530000}"/>
    <cellStyle name="Vejica 2 2 2 3 2 3 2 2 3 4" xfId="16935" xr:uid="{00000000-0005-0000-0000-0000F1530000}"/>
    <cellStyle name="Vejica 2 2 2 3 2 3 2 2 4" xfId="2817" xr:uid="{00000000-0005-0000-0000-0000F2530000}"/>
    <cellStyle name="Vejica 2 2 2 3 2 3 2 2 4 2" xfId="19759" xr:uid="{00000000-0005-0000-0000-0000F3530000}"/>
    <cellStyle name="Vejica 2 2 2 3 2 3 2 2 5" xfId="7043" xr:uid="{00000000-0005-0000-0000-0000F4530000}"/>
    <cellStyle name="Vejica 2 2 2 3 2 3 2 2 5 2" xfId="21201" xr:uid="{00000000-0005-0000-0000-0000F5530000}"/>
    <cellStyle name="Vejica 2 2 2 3 2 3 2 2 6" xfId="11269" xr:uid="{00000000-0005-0000-0000-0000F6530000}"/>
    <cellStyle name="Vejica 2 2 2 3 2 3 2 2 6 2" xfId="25427" xr:uid="{00000000-0005-0000-0000-0000F7530000}"/>
    <cellStyle name="Vejica 2 2 2 3 2 3 2 2 7" xfId="15527" xr:uid="{00000000-0005-0000-0000-0000F8530000}"/>
    <cellStyle name="Vejica 2 2 2 3 2 3 2 3" xfId="4929" xr:uid="{00000000-0005-0000-0000-0000F9530000}"/>
    <cellStyle name="Vejica 2 2 2 3 2 3 2 3 2" xfId="9155" xr:uid="{00000000-0005-0000-0000-0000FA530000}"/>
    <cellStyle name="Vejica 2 2 2 3 2 3 2 3 2 2" xfId="23313" xr:uid="{00000000-0005-0000-0000-0000FB530000}"/>
    <cellStyle name="Vejica 2 2 2 3 2 3 2 3 3" xfId="13381" xr:uid="{00000000-0005-0000-0000-0000FC530000}"/>
    <cellStyle name="Vejica 2 2 2 3 2 3 2 3 3 2" xfId="27539" xr:uid="{00000000-0005-0000-0000-0000FD530000}"/>
    <cellStyle name="Vejica 2 2 2 3 2 3 2 3 4" xfId="17639" xr:uid="{00000000-0005-0000-0000-0000FE530000}"/>
    <cellStyle name="Vejica 2 2 2 3 2 3 2 4" xfId="3521" xr:uid="{00000000-0005-0000-0000-0000FF530000}"/>
    <cellStyle name="Vejica 2 2 2 3 2 3 2 4 2" xfId="7747" xr:uid="{00000000-0005-0000-0000-000000540000}"/>
    <cellStyle name="Vejica 2 2 2 3 2 3 2 4 2 2" xfId="21905" xr:uid="{00000000-0005-0000-0000-000001540000}"/>
    <cellStyle name="Vejica 2 2 2 3 2 3 2 4 3" xfId="11973" xr:uid="{00000000-0005-0000-0000-000002540000}"/>
    <cellStyle name="Vejica 2 2 2 3 2 3 2 4 3 2" xfId="26131" xr:uid="{00000000-0005-0000-0000-000003540000}"/>
    <cellStyle name="Vejica 2 2 2 3 2 3 2 4 4" xfId="16231" xr:uid="{00000000-0005-0000-0000-000004540000}"/>
    <cellStyle name="Vejica 2 2 2 3 2 3 2 5" xfId="2113" xr:uid="{00000000-0005-0000-0000-000005540000}"/>
    <cellStyle name="Vejica 2 2 2 3 2 3 2 5 2" xfId="19055" xr:uid="{00000000-0005-0000-0000-000006540000}"/>
    <cellStyle name="Vejica 2 2 2 3 2 3 2 6" xfId="6339" xr:uid="{00000000-0005-0000-0000-000007540000}"/>
    <cellStyle name="Vejica 2 2 2 3 2 3 2 6 2" xfId="20497" xr:uid="{00000000-0005-0000-0000-000008540000}"/>
    <cellStyle name="Vejica 2 2 2 3 2 3 2 7" xfId="10565" xr:uid="{00000000-0005-0000-0000-000009540000}"/>
    <cellStyle name="Vejica 2 2 2 3 2 3 2 7 2" xfId="24723" xr:uid="{00000000-0005-0000-0000-00000A540000}"/>
    <cellStyle name="Vejica 2 2 2 3 2 3 2 8" xfId="14823" xr:uid="{00000000-0005-0000-0000-00000B540000}"/>
    <cellStyle name="Vejica 2 2 2 3 2 3 3" xfId="1020" xr:uid="{00000000-0005-0000-0000-00000C540000}"/>
    <cellStyle name="Vejica 2 2 2 3 2 3 3 2" xfId="5281" xr:uid="{00000000-0005-0000-0000-00000D540000}"/>
    <cellStyle name="Vejica 2 2 2 3 2 3 3 2 2" xfId="9507" xr:uid="{00000000-0005-0000-0000-00000E540000}"/>
    <cellStyle name="Vejica 2 2 2 3 2 3 3 2 2 2" xfId="23665" xr:uid="{00000000-0005-0000-0000-00000F540000}"/>
    <cellStyle name="Vejica 2 2 2 3 2 3 3 2 3" xfId="13733" xr:uid="{00000000-0005-0000-0000-000010540000}"/>
    <cellStyle name="Vejica 2 2 2 3 2 3 3 2 3 2" xfId="27891" xr:uid="{00000000-0005-0000-0000-000011540000}"/>
    <cellStyle name="Vejica 2 2 2 3 2 3 3 2 4" xfId="17991" xr:uid="{00000000-0005-0000-0000-000012540000}"/>
    <cellStyle name="Vejica 2 2 2 3 2 3 3 3" xfId="3873" xr:uid="{00000000-0005-0000-0000-000013540000}"/>
    <cellStyle name="Vejica 2 2 2 3 2 3 3 3 2" xfId="8099" xr:uid="{00000000-0005-0000-0000-000014540000}"/>
    <cellStyle name="Vejica 2 2 2 3 2 3 3 3 2 2" xfId="22257" xr:uid="{00000000-0005-0000-0000-000015540000}"/>
    <cellStyle name="Vejica 2 2 2 3 2 3 3 3 3" xfId="12325" xr:uid="{00000000-0005-0000-0000-000016540000}"/>
    <cellStyle name="Vejica 2 2 2 3 2 3 3 3 3 2" xfId="26483" xr:uid="{00000000-0005-0000-0000-000017540000}"/>
    <cellStyle name="Vejica 2 2 2 3 2 3 3 3 4" xfId="16583" xr:uid="{00000000-0005-0000-0000-000018540000}"/>
    <cellStyle name="Vejica 2 2 2 3 2 3 3 4" xfId="2465" xr:uid="{00000000-0005-0000-0000-000019540000}"/>
    <cellStyle name="Vejica 2 2 2 3 2 3 3 4 2" xfId="19407" xr:uid="{00000000-0005-0000-0000-00001A540000}"/>
    <cellStyle name="Vejica 2 2 2 3 2 3 3 5" xfId="6691" xr:uid="{00000000-0005-0000-0000-00001B540000}"/>
    <cellStyle name="Vejica 2 2 2 3 2 3 3 5 2" xfId="20849" xr:uid="{00000000-0005-0000-0000-00001C540000}"/>
    <cellStyle name="Vejica 2 2 2 3 2 3 3 6" xfId="10917" xr:uid="{00000000-0005-0000-0000-00001D540000}"/>
    <cellStyle name="Vejica 2 2 2 3 2 3 3 6 2" xfId="25075" xr:uid="{00000000-0005-0000-0000-00001E540000}"/>
    <cellStyle name="Vejica 2 2 2 3 2 3 3 7" xfId="15175" xr:uid="{00000000-0005-0000-0000-00001F540000}"/>
    <cellStyle name="Vejica 2 2 2 3 2 3 4" xfId="4577" xr:uid="{00000000-0005-0000-0000-000020540000}"/>
    <cellStyle name="Vejica 2 2 2 3 2 3 4 2" xfId="8803" xr:uid="{00000000-0005-0000-0000-000021540000}"/>
    <cellStyle name="Vejica 2 2 2 3 2 3 4 2 2" xfId="22961" xr:uid="{00000000-0005-0000-0000-000022540000}"/>
    <cellStyle name="Vejica 2 2 2 3 2 3 4 3" xfId="13029" xr:uid="{00000000-0005-0000-0000-000023540000}"/>
    <cellStyle name="Vejica 2 2 2 3 2 3 4 3 2" xfId="27187" xr:uid="{00000000-0005-0000-0000-000024540000}"/>
    <cellStyle name="Vejica 2 2 2 3 2 3 4 4" xfId="17287" xr:uid="{00000000-0005-0000-0000-000025540000}"/>
    <cellStyle name="Vejica 2 2 2 3 2 3 5" xfId="3169" xr:uid="{00000000-0005-0000-0000-000026540000}"/>
    <cellStyle name="Vejica 2 2 2 3 2 3 5 2" xfId="7395" xr:uid="{00000000-0005-0000-0000-000027540000}"/>
    <cellStyle name="Vejica 2 2 2 3 2 3 5 2 2" xfId="21553" xr:uid="{00000000-0005-0000-0000-000028540000}"/>
    <cellStyle name="Vejica 2 2 2 3 2 3 5 3" xfId="11621" xr:uid="{00000000-0005-0000-0000-000029540000}"/>
    <cellStyle name="Vejica 2 2 2 3 2 3 5 3 2" xfId="25779" xr:uid="{00000000-0005-0000-0000-00002A540000}"/>
    <cellStyle name="Vejica 2 2 2 3 2 3 5 4" xfId="15879" xr:uid="{00000000-0005-0000-0000-00002B540000}"/>
    <cellStyle name="Vejica 2 2 2 3 2 3 6" xfId="1761" xr:uid="{00000000-0005-0000-0000-00002C540000}"/>
    <cellStyle name="Vejica 2 2 2 3 2 3 6 2" xfId="18703" xr:uid="{00000000-0005-0000-0000-00002D540000}"/>
    <cellStyle name="Vejica 2 2 2 3 2 3 7" xfId="5987" xr:uid="{00000000-0005-0000-0000-00002E540000}"/>
    <cellStyle name="Vejica 2 2 2 3 2 3 7 2" xfId="20145" xr:uid="{00000000-0005-0000-0000-00002F540000}"/>
    <cellStyle name="Vejica 2 2 2 3 2 3 8" xfId="10213" xr:uid="{00000000-0005-0000-0000-000030540000}"/>
    <cellStyle name="Vejica 2 2 2 3 2 3 8 2" xfId="24371" xr:uid="{00000000-0005-0000-0000-000031540000}"/>
    <cellStyle name="Vejica 2 2 2 3 2 3 9" xfId="14471" xr:uid="{00000000-0005-0000-0000-000032540000}"/>
    <cellStyle name="Vejica 2 2 2 3 2 4" xfId="485" xr:uid="{00000000-0005-0000-0000-000033540000}"/>
    <cellStyle name="Vejica 2 2 2 3 2 4 2" xfId="1189" xr:uid="{00000000-0005-0000-0000-000034540000}"/>
    <cellStyle name="Vejica 2 2 2 3 2 4 2 2" xfId="5450" xr:uid="{00000000-0005-0000-0000-000035540000}"/>
    <cellStyle name="Vejica 2 2 2 3 2 4 2 2 2" xfId="9676" xr:uid="{00000000-0005-0000-0000-000036540000}"/>
    <cellStyle name="Vejica 2 2 2 3 2 4 2 2 2 2" xfId="23834" xr:uid="{00000000-0005-0000-0000-000037540000}"/>
    <cellStyle name="Vejica 2 2 2 3 2 4 2 2 3" xfId="13902" xr:uid="{00000000-0005-0000-0000-000038540000}"/>
    <cellStyle name="Vejica 2 2 2 3 2 4 2 2 3 2" xfId="28060" xr:uid="{00000000-0005-0000-0000-000039540000}"/>
    <cellStyle name="Vejica 2 2 2 3 2 4 2 2 4" xfId="18160" xr:uid="{00000000-0005-0000-0000-00003A540000}"/>
    <cellStyle name="Vejica 2 2 2 3 2 4 2 3" xfId="4042" xr:uid="{00000000-0005-0000-0000-00003B540000}"/>
    <cellStyle name="Vejica 2 2 2 3 2 4 2 3 2" xfId="8268" xr:uid="{00000000-0005-0000-0000-00003C540000}"/>
    <cellStyle name="Vejica 2 2 2 3 2 4 2 3 2 2" xfId="22426" xr:uid="{00000000-0005-0000-0000-00003D540000}"/>
    <cellStyle name="Vejica 2 2 2 3 2 4 2 3 3" xfId="12494" xr:uid="{00000000-0005-0000-0000-00003E540000}"/>
    <cellStyle name="Vejica 2 2 2 3 2 4 2 3 3 2" xfId="26652" xr:uid="{00000000-0005-0000-0000-00003F540000}"/>
    <cellStyle name="Vejica 2 2 2 3 2 4 2 3 4" xfId="16752" xr:uid="{00000000-0005-0000-0000-000040540000}"/>
    <cellStyle name="Vejica 2 2 2 3 2 4 2 4" xfId="2634" xr:uid="{00000000-0005-0000-0000-000041540000}"/>
    <cellStyle name="Vejica 2 2 2 3 2 4 2 4 2" xfId="19576" xr:uid="{00000000-0005-0000-0000-000042540000}"/>
    <cellStyle name="Vejica 2 2 2 3 2 4 2 5" xfId="6860" xr:uid="{00000000-0005-0000-0000-000043540000}"/>
    <cellStyle name="Vejica 2 2 2 3 2 4 2 5 2" xfId="21018" xr:uid="{00000000-0005-0000-0000-000044540000}"/>
    <cellStyle name="Vejica 2 2 2 3 2 4 2 6" xfId="11086" xr:uid="{00000000-0005-0000-0000-000045540000}"/>
    <cellStyle name="Vejica 2 2 2 3 2 4 2 6 2" xfId="25244" xr:uid="{00000000-0005-0000-0000-000046540000}"/>
    <cellStyle name="Vejica 2 2 2 3 2 4 2 7" xfId="15344" xr:uid="{00000000-0005-0000-0000-000047540000}"/>
    <cellStyle name="Vejica 2 2 2 3 2 4 3" xfId="4746" xr:uid="{00000000-0005-0000-0000-000048540000}"/>
    <cellStyle name="Vejica 2 2 2 3 2 4 3 2" xfId="8972" xr:uid="{00000000-0005-0000-0000-000049540000}"/>
    <cellStyle name="Vejica 2 2 2 3 2 4 3 2 2" xfId="23130" xr:uid="{00000000-0005-0000-0000-00004A540000}"/>
    <cellStyle name="Vejica 2 2 2 3 2 4 3 3" xfId="13198" xr:uid="{00000000-0005-0000-0000-00004B540000}"/>
    <cellStyle name="Vejica 2 2 2 3 2 4 3 3 2" xfId="27356" xr:uid="{00000000-0005-0000-0000-00004C540000}"/>
    <cellStyle name="Vejica 2 2 2 3 2 4 3 4" xfId="17456" xr:uid="{00000000-0005-0000-0000-00004D540000}"/>
    <cellStyle name="Vejica 2 2 2 3 2 4 4" xfId="3338" xr:uid="{00000000-0005-0000-0000-00004E540000}"/>
    <cellStyle name="Vejica 2 2 2 3 2 4 4 2" xfId="7564" xr:uid="{00000000-0005-0000-0000-00004F540000}"/>
    <cellStyle name="Vejica 2 2 2 3 2 4 4 2 2" xfId="21722" xr:uid="{00000000-0005-0000-0000-000050540000}"/>
    <cellStyle name="Vejica 2 2 2 3 2 4 4 3" xfId="11790" xr:uid="{00000000-0005-0000-0000-000051540000}"/>
    <cellStyle name="Vejica 2 2 2 3 2 4 4 3 2" xfId="25948" xr:uid="{00000000-0005-0000-0000-000052540000}"/>
    <cellStyle name="Vejica 2 2 2 3 2 4 4 4" xfId="16048" xr:uid="{00000000-0005-0000-0000-000053540000}"/>
    <cellStyle name="Vejica 2 2 2 3 2 4 5" xfId="1930" xr:uid="{00000000-0005-0000-0000-000054540000}"/>
    <cellStyle name="Vejica 2 2 2 3 2 4 5 2" xfId="18872" xr:uid="{00000000-0005-0000-0000-000055540000}"/>
    <cellStyle name="Vejica 2 2 2 3 2 4 6" xfId="6156" xr:uid="{00000000-0005-0000-0000-000056540000}"/>
    <cellStyle name="Vejica 2 2 2 3 2 4 6 2" xfId="20314" xr:uid="{00000000-0005-0000-0000-000057540000}"/>
    <cellStyle name="Vejica 2 2 2 3 2 4 7" xfId="10382" xr:uid="{00000000-0005-0000-0000-000058540000}"/>
    <cellStyle name="Vejica 2 2 2 3 2 4 7 2" xfId="24540" xr:uid="{00000000-0005-0000-0000-000059540000}"/>
    <cellStyle name="Vejica 2 2 2 3 2 4 8" xfId="14640" xr:uid="{00000000-0005-0000-0000-00005A540000}"/>
    <cellStyle name="Vejica 2 2 2 3 2 5" xfId="837" xr:uid="{00000000-0005-0000-0000-00005B540000}"/>
    <cellStyle name="Vejica 2 2 2 3 2 5 2" xfId="5098" xr:uid="{00000000-0005-0000-0000-00005C540000}"/>
    <cellStyle name="Vejica 2 2 2 3 2 5 2 2" xfId="9324" xr:uid="{00000000-0005-0000-0000-00005D540000}"/>
    <cellStyle name="Vejica 2 2 2 3 2 5 2 2 2" xfId="23482" xr:uid="{00000000-0005-0000-0000-00005E540000}"/>
    <cellStyle name="Vejica 2 2 2 3 2 5 2 3" xfId="13550" xr:uid="{00000000-0005-0000-0000-00005F540000}"/>
    <cellStyle name="Vejica 2 2 2 3 2 5 2 3 2" xfId="27708" xr:uid="{00000000-0005-0000-0000-000060540000}"/>
    <cellStyle name="Vejica 2 2 2 3 2 5 2 4" xfId="17808" xr:uid="{00000000-0005-0000-0000-000061540000}"/>
    <cellStyle name="Vejica 2 2 2 3 2 5 3" xfId="3690" xr:uid="{00000000-0005-0000-0000-000062540000}"/>
    <cellStyle name="Vejica 2 2 2 3 2 5 3 2" xfId="7916" xr:uid="{00000000-0005-0000-0000-000063540000}"/>
    <cellStyle name="Vejica 2 2 2 3 2 5 3 2 2" xfId="22074" xr:uid="{00000000-0005-0000-0000-000064540000}"/>
    <cellStyle name="Vejica 2 2 2 3 2 5 3 3" xfId="12142" xr:uid="{00000000-0005-0000-0000-000065540000}"/>
    <cellStyle name="Vejica 2 2 2 3 2 5 3 3 2" xfId="26300" xr:uid="{00000000-0005-0000-0000-000066540000}"/>
    <cellStyle name="Vejica 2 2 2 3 2 5 3 4" xfId="16400" xr:uid="{00000000-0005-0000-0000-000067540000}"/>
    <cellStyle name="Vejica 2 2 2 3 2 5 4" xfId="2282" xr:uid="{00000000-0005-0000-0000-000068540000}"/>
    <cellStyle name="Vejica 2 2 2 3 2 5 4 2" xfId="19224" xr:uid="{00000000-0005-0000-0000-000069540000}"/>
    <cellStyle name="Vejica 2 2 2 3 2 5 5" xfId="6508" xr:uid="{00000000-0005-0000-0000-00006A540000}"/>
    <cellStyle name="Vejica 2 2 2 3 2 5 5 2" xfId="20666" xr:uid="{00000000-0005-0000-0000-00006B540000}"/>
    <cellStyle name="Vejica 2 2 2 3 2 5 6" xfId="10734" xr:uid="{00000000-0005-0000-0000-00006C540000}"/>
    <cellStyle name="Vejica 2 2 2 3 2 5 6 2" xfId="24892" xr:uid="{00000000-0005-0000-0000-00006D540000}"/>
    <cellStyle name="Vejica 2 2 2 3 2 5 7" xfId="14992" xr:uid="{00000000-0005-0000-0000-00006E540000}"/>
    <cellStyle name="Vejica 2 2 2 3 2 6" xfId="4362" xr:uid="{00000000-0005-0000-0000-00006F540000}"/>
    <cellStyle name="Vejica 2 2 2 3 2 6 2" xfId="8588" xr:uid="{00000000-0005-0000-0000-000070540000}"/>
    <cellStyle name="Vejica 2 2 2 3 2 6 2 2" xfId="22746" xr:uid="{00000000-0005-0000-0000-000071540000}"/>
    <cellStyle name="Vejica 2 2 2 3 2 6 3" xfId="12814" xr:uid="{00000000-0005-0000-0000-000072540000}"/>
    <cellStyle name="Vejica 2 2 2 3 2 6 3 2" xfId="26972" xr:uid="{00000000-0005-0000-0000-000073540000}"/>
    <cellStyle name="Vejica 2 2 2 3 2 6 4" xfId="17072" xr:uid="{00000000-0005-0000-0000-000074540000}"/>
    <cellStyle name="Vejica 2 2 2 3 2 7" xfId="2954" xr:uid="{00000000-0005-0000-0000-000075540000}"/>
    <cellStyle name="Vejica 2 2 2 3 2 7 2" xfId="7180" xr:uid="{00000000-0005-0000-0000-000076540000}"/>
    <cellStyle name="Vejica 2 2 2 3 2 7 2 2" xfId="21338" xr:uid="{00000000-0005-0000-0000-000077540000}"/>
    <cellStyle name="Vejica 2 2 2 3 2 7 3" xfId="11406" xr:uid="{00000000-0005-0000-0000-000078540000}"/>
    <cellStyle name="Vejica 2 2 2 3 2 7 3 2" xfId="25564" xr:uid="{00000000-0005-0000-0000-000079540000}"/>
    <cellStyle name="Vejica 2 2 2 3 2 7 4" xfId="15664" xr:uid="{00000000-0005-0000-0000-00007A540000}"/>
    <cellStyle name="Vejica 2 2 2 3 2 8" xfId="1514" xr:uid="{00000000-0005-0000-0000-00007B540000}"/>
    <cellStyle name="Vejica 2 2 2 3 2 8 2" xfId="18456" xr:uid="{00000000-0005-0000-0000-00007C540000}"/>
    <cellStyle name="Vejica 2 2 2 3 2 9" xfId="5740" xr:uid="{00000000-0005-0000-0000-00007D540000}"/>
    <cellStyle name="Vejica 2 2 2 3 2 9 2" xfId="19898" xr:uid="{00000000-0005-0000-0000-00007E540000}"/>
    <cellStyle name="Vejica 2 2 2 3 3" xfId="132" xr:uid="{00000000-0005-0000-0000-00007F540000}"/>
    <cellStyle name="Vejica 2 2 2 3 3 10" xfId="14288" xr:uid="{00000000-0005-0000-0000-000080540000}"/>
    <cellStyle name="Vejica 2 2 2 3 3 2" xfId="292" xr:uid="{00000000-0005-0000-0000-000081540000}"/>
    <cellStyle name="Vejica 2 2 2 3 3 2 2" xfId="645" xr:uid="{00000000-0005-0000-0000-000082540000}"/>
    <cellStyle name="Vejica 2 2 2 3 3 2 2 2" xfId="1349" xr:uid="{00000000-0005-0000-0000-000083540000}"/>
    <cellStyle name="Vejica 2 2 2 3 3 2 2 2 2" xfId="5610" xr:uid="{00000000-0005-0000-0000-000084540000}"/>
    <cellStyle name="Vejica 2 2 2 3 3 2 2 2 2 2" xfId="9836" xr:uid="{00000000-0005-0000-0000-000085540000}"/>
    <cellStyle name="Vejica 2 2 2 3 3 2 2 2 2 2 2" xfId="23994" xr:uid="{00000000-0005-0000-0000-000086540000}"/>
    <cellStyle name="Vejica 2 2 2 3 3 2 2 2 2 3" xfId="14062" xr:uid="{00000000-0005-0000-0000-000087540000}"/>
    <cellStyle name="Vejica 2 2 2 3 3 2 2 2 2 3 2" xfId="28220" xr:uid="{00000000-0005-0000-0000-000088540000}"/>
    <cellStyle name="Vejica 2 2 2 3 3 2 2 2 2 4" xfId="18320" xr:uid="{00000000-0005-0000-0000-000089540000}"/>
    <cellStyle name="Vejica 2 2 2 3 3 2 2 2 3" xfId="4202" xr:uid="{00000000-0005-0000-0000-00008A540000}"/>
    <cellStyle name="Vejica 2 2 2 3 3 2 2 2 3 2" xfId="8428" xr:uid="{00000000-0005-0000-0000-00008B540000}"/>
    <cellStyle name="Vejica 2 2 2 3 3 2 2 2 3 2 2" xfId="22586" xr:uid="{00000000-0005-0000-0000-00008C540000}"/>
    <cellStyle name="Vejica 2 2 2 3 3 2 2 2 3 3" xfId="12654" xr:uid="{00000000-0005-0000-0000-00008D540000}"/>
    <cellStyle name="Vejica 2 2 2 3 3 2 2 2 3 3 2" xfId="26812" xr:uid="{00000000-0005-0000-0000-00008E540000}"/>
    <cellStyle name="Vejica 2 2 2 3 3 2 2 2 3 4" xfId="16912" xr:uid="{00000000-0005-0000-0000-00008F540000}"/>
    <cellStyle name="Vejica 2 2 2 3 3 2 2 2 4" xfId="2794" xr:uid="{00000000-0005-0000-0000-000090540000}"/>
    <cellStyle name="Vejica 2 2 2 3 3 2 2 2 4 2" xfId="19736" xr:uid="{00000000-0005-0000-0000-000091540000}"/>
    <cellStyle name="Vejica 2 2 2 3 3 2 2 2 5" xfId="7020" xr:uid="{00000000-0005-0000-0000-000092540000}"/>
    <cellStyle name="Vejica 2 2 2 3 3 2 2 2 5 2" xfId="21178" xr:uid="{00000000-0005-0000-0000-000093540000}"/>
    <cellStyle name="Vejica 2 2 2 3 3 2 2 2 6" xfId="11246" xr:uid="{00000000-0005-0000-0000-000094540000}"/>
    <cellStyle name="Vejica 2 2 2 3 3 2 2 2 6 2" xfId="25404" xr:uid="{00000000-0005-0000-0000-000095540000}"/>
    <cellStyle name="Vejica 2 2 2 3 3 2 2 2 7" xfId="15504" xr:uid="{00000000-0005-0000-0000-000096540000}"/>
    <cellStyle name="Vejica 2 2 2 3 3 2 2 3" xfId="4906" xr:uid="{00000000-0005-0000-0000-000097540000}"/>
    <cellStyle name="Vejica 2 2 2 3 3 2 2 3 2" xfId="9132" xr:uid="{00000000-0005-0000-0000-000098540000}"/>
    <cellStyle name="Vejica 2 2 2 3 3 2 2 3 2 2" xfId="23290" xr:uid="{00000000-0005-0000-0000-000099540000}"/>
    <cellStyle name="Vejica 2 2 2 3 3 2 2 3 3" xfId="13358" xr:uid="{00000000-0005-0000-0000-00009A540000}"/>
    <cellStyle name="Vejica 2 2 2 3 3 2 2 3 3 2" xfId="27516" xr:uid="{00000000-0005-0000-0000-00009B540000}"/>
    <cellStyle name="Vejica 2 2 2 3 3 2 2 3 4" xfId="17616" xr:uid="{00000000-0005-0000-0000-00009C540000}"/>
    <cellStyle name="Vejica 2 2 2 3 3 2 2 4" xfId="3498" xr:uid="{00000000-0005-0000-0000-00009D540000}"/>
    <cellStyle name="Vejica 2 2 2 3 3 2 2 4 2" xfId="7724" xr:uid="{00000000-0005-0000-0000-00009E540000}"/>
    <cellStyle name="Vejica 2 2 2 3 3 2 2 4 2 2" xfId="21882" xr:uid="{00000000-0005-0000-0000-00009F540000}"/>
    <cellStyle name="Vejica 2 2 2 3 3 2 2 4 3" xfId="11950" xr:uid="{00000000-0005-0000-0000-0000A0540000}"/>
    <cellStyle name="Vejica 2 2 2 3 3 2 2 4 3 2" xfId="26108" xr:uid="{00000000-0005-0000-0000-0000A1540000}"/>
    <cellStyle name="Vejica 2 2 2 3 3 2 2 4 4" xfId="16208" xr:uid="{00000000-0005-0000-0000-0000A2540000}"/>
    <cellStyle name="Vejica 2 2 2 3 3 2 2 5" xfId="2090" xr:uid="{00000000-0005-0000-0000-0000A3540000}"/>
    <cellStyle name="Vejica 2 2 2 3 3 2 2 5 2" xfId="19032" xr:uid="{00000000-0005-0000-0000-0000A4540000}"/>
    <cellStyle name="Vejica 2 2 2 3 3 2 2 6" xfId="6316" xr:uid="{00000000-0005-0000-0000-0000A5540000}"/>
    <cellStyle name="Vejica 2 2 2 3 3 2 2 6 2" xfId="20474" xr:uid="{00000000-0005-0000-0000-0000A6540000}"/>
    <cellStyle name="Vejica 2 2 2 3 3 2 2 7" xfId="10542" xr:uid="{00000000-0005-0000-0000-0000A7540000}"/>
    <cellStyle name="Vejica 2 2 2 3 3 2 2 7 2" xfId="24700" xr:uid="{00000000-0005-0000-0000-0000A8540000}"/>
    <cellStyle name="Vejica 2 2 2 3 3 2 2 8" xfId="14800" xr:uid="{00000000-0005-0000-0000-0000A9540000}"/>
    <cellStyle name="Vejica 2 2 2 3 3 2 3" xfId="997" xr:uid="{00000000-0005-0000-0000-0000AA540000}"/>
    <cellStyle name="Vejica 2 2 2 3 3 2 3 2" xfId="5258" xr:uid="{00000000-0005-0000-0000-0000AB540000}"/>
    <cellStyle name="Vejica 2 2 2 3 3 2 3 2 2" xfId="9484" xr:uid="{00000000-0005-0000-0000-0000AC540000}"/>
    <cellStyle name="Vejica 2 2 2 3 3 2 3 2 2 2" xfId="23642" xr:uid="{00000000-0005-0000-0000-0000AD540000}"/>
    <cellStyle name="Vejica 2 2 2 3 3 2 3 2 3" xfId="13710" xr:uid="{00000000-0005-0000-0000-0000AE540000}"/>
    <cellStyle name="Vejica 2 2 2 3 3 2 3 2 3 2" xfId="27868" xr:uid="{00000000-0005-0000-0000-0000AF540000}"/>
    <cellStyle name="Vejica 2 2 2 3 3 2 3 2 4" xfId="17968" xr:uid="{00000000-0005-0000-0000-0000B0540000}"/>
    <cellStyle name="Vejica 2 2 2 3 3 2 3 3" xfId="3850" xr:uid="{00000000-0005-0000-0000-0000B1540000}"/>
    <cellStyle name="Vejica 2 2 2 3 3 2 3 3 2" xfId="8076" xr:uid="{00000000-0005-0000-0000-0000B2540000}"/>
    <cellStyle name="Vejica 2 2 2 3 3 2 3 3 2 2" xfId="22234" xr:uid="{00000000-0005-0000-0000-0000B3540000}"/>
    <cellStyle name="Vejica 2 2 2 3 3 2 3 3 3" xfId="12302" xr:uid="{00000000-0005-0000-0000-0000B4540000}"/>
    <cellStyle name="Vejica 2 2 2 3 3 2 3 3 3 2" xfId="26460" xr:uid="{00000000-0005-0000-0000-0000B5540000}"/>
    <cellStyle name="Vejica 2 2 2 3 3 2 3 3 4" xfId="16560" xr:uid="{00000000-0005-0000-0000-0000B6540000}"/>
    <cellStyle name="Vejica 2 2 2 3 3 2 3 4" xfId="2442" xr:uid="{00000000-0005-0000-0000-0000B7540000}"/>
    <cellStyle name="Vejica 2 2 2 3 3 2 3 4 2" xfId="19384" xr:uid="{00000000-0005-0000-0000-0000B8540000}"/>
    <cellStyle name="Vejica 2 2 2 3 3 2 3 5" xfId="6668" xr:uid="{00000000-0005-0000-0000-0000B9540000}"/>
    <cellStyle name="Vejica 2 2 2 3 3 2 3 5 2" xfId="20826" xr:uid="{00000000-0005-0000-0000-0000BA540000}"/>
    <cellStyle name="Vejica 2 2 2 3 3 2 3 6" xfId="10894" xr:uid="{00000000-0005-0000-0000-0000BB540000}"/>
    <cellStyle name="Vejica 2 2 2 3 3 2 3 6 2" xfId="25052" xr:uid="{00000000-0005-0000-0000-0000BC540000}"/>
    <cellStyle name="Vejica 2 2 2 3 3 2 3 7" xfId="15152" xr:uid="{00000000-0005-0000-0000-0000BD540000}"/>
    <cellStyle name="Vejica 2 2 2 3 3 2 4" xfId="4554" xr:uid="{00000000-0005-0000-0000-0000BE540000}"/>
    <cellStyle name="Vejica 2 2 2 3 3 2 4 2" xfId="8780" xr:uid="{00000000-0005-0000-0000-0000BF540000}"/>
    <cellStyle name="Vejica 2 2 2 3 3 2 4 2 2" xfId="22938" xr:uid="{00000000-0005-0000-0000-0000C0540000}"/>
    <cellStyle name="Vejica 2 2 2 3 3 2 4 3" xfId="13006" xr:uid="{00000000-0005-0000-0000-0000C1540000}"/>
    <cellStyle name="Vejica 2 2 2 3 3 2 4 3 2" xfId="27164" xr:uid="{00000000-0005-0000-0000-0000C2540000}"/>
    <cellStyle name="Vejica 2 2 2 3 3 2 4 4" xfId="17264" xr:uid="{00000000-0005-0000-0000-0000C3540000}"/>
    <cellStyle name="Vejica 2 2 2 3 3 2 5" xfId="3146" xr:uid="{00000000-0005-0000-0000-0000C4540000}"/>
    <cellStyle name="Vejica 2 2 2 3 3 2 5 2" xfId="7372" xr:uid="{00000000-0005-0000-0000-0000C5540000}"/>
    <cellStyle name="Vejica 2 2 2 3 3 2 5 2 2" xfId="21530" xr:uid="{00000000-0005-0000-0000-0000C6540000}"/>
    <cellStyle name="Vejica 2 2 2 3 3 2 5 3" xfId="11598" xr:uid="{00000000-0005-0000-0000-0000C7540000}"/>
    <cellStyle name="Vejica 2 2 2 3 3 2 5 3 2" xfId="25756" xr:uid="{00000000-0005-0000-0000-0000C8540000}"/>
    <cellStyle name="Vejica 2 2 2 3 3 2 5 4" xfId="15856" xr:uid="{00000000-0005-0000-0000-0000C9540000}"/>
    <cellStyle name="Vejica 2 2 2 3 3 2 6" xfId="1738" xr:uid="{00000000-0005-0000-0000-0000CA540000}"/>
    <cellStyle name="Vejica 2 2 2 3 3 2 6 2" xfId="18680" xr:uid="{00000000-0005-0000-0000-0000CB540000}"/>
    <cellStyle name="Vejica 2 2 2 3 3 2 7" xfId="5964" xr:uid="{00000000-0005-0000-0000-0000CC540000}"/>
    <cellStyle name="Vejica 2 2 2 3 3 2 7 2" xfId="20122" xr:uid="{00000000-0005-0000-0000-0000CD540000}"/>
    <cellStyle name="Vejica 2 2 2 3 3 2 8" xfId="10190" xr:uid="{00000000-0005-0000-0000-0000CE540000}"/>
    <cellStyle name="Vejica 2 2 2 3 3 2 8 2" xfId="24348" xr:uid="{00000000-0005-0000-0000-0000CF540000}"/>
    <cellStyle name="Vejica 2 2 2 3 3 2 9" xfId="14448" xr:uid="{00000000-0005-0000-0000-0000D0540000}"/>
    <cellStyle name="Vejica 2 2 2 3 3 3" xfId="517" xr:uid="{00000000-0005-0000-0000-0000D1540000}"/>
    <cellStyle name="Vejica 2 2 2 3 3 3 2" xfId="1221" xr:uid="{00000000-0005-0000-0000-0000D2540000}"/>
    <cellStyle name="Vejica 2 2 2 3 3 3 2 2" xfId="5482" xr:uid="{00000000-0005-0000-0000-0000D3540000}"/>
    <cellStyle name="Vejica 2 2 2 3 3 3 2 2 2" xfId="9708" xr:uid="{00000000-0005-0000-0000-0000D4540000}"/>
    <cellStyle name="Vejica 2 2 2 3 3 3 2 2 2 2" xfId="23866" xr:uid="{00000000-0005-0000-0000-0000D5540000}"/>
    <cellStyle name="Vejica 2 2 2 3 3 3 2 2 3" xfId="13934" xr:uid="{00000000-0005-0000-0000-0000D6540000}"/>
    <cellStyle name="Vejica 2 2 2 3 3 3 2 2 3 2" xfId="28092" xr:uid="{00000000-0005-0000-0000-0000D7540000}"/>
    <cellStyle name="Vejica 2 2 2 3 3 3 2 2 4" xfId="18192" xr:uid="{00000000-0005-0000-0000-0000D8540000}"/>
    <cellStyle name="Vejica 2 2 2 3 3 3 2 3" xfId="4074" xr:uid="{00000000-0005-0000-0000-0000D9540000}"/>
    <cellStyle name="Vejica 2 2 2 3 3 3 2 3 2" xfId="8300" xr:uid="{00000000-0005-0000-0000-0000DA540000}"/>
    <cellStyle name="Vejica 2 2 2 3 3 3 2 3 2 2" xfId="22458" xr:uid="{00000000-0005-0000-0000-0000DB540000}"/>
    <cellStyle name="Vejica 2 2 2 3 3 3 2 3 3" xfId="12526" xr:uid="{00000000-0005-0000-0000-0000DC540000}"/>
    <cellStyle name="Vejica 2 2 2 3 3 3 2 3 3 2" xfId="26684" xr:uid="{00000000-0005-0000-0000-0000DD540000}"/>
    <cellStyle name="Vejica 2 2 2 3 3 3 2 3 4" xfId="16784" xr:uid="{00000000-0005-0000-0000-0000DE540000}"/>
    <cellStyle name="Vejica 2 2 2 3 3 3 2 4" xfId="2666" xr:uid="{00000000-0005-0000-0000-0000DF540000}"/>
    <cellStyle name="Vejica 2 2 2 3 3 3 2 4 2" xfId="19608" xr:uid="{00000000-0005-0000-0000-0000E0540000}"/>
    <cellStyle name="Vejica 2 2 2 3 3 3 2 5" xfId="6892" xr:uid="{00000000-0005-0000-0000-0000E1540000}"/>
    <cellStyle name="Vejica 2 2 2 3 3 3 2 5 2" xfId="21050" xr:uid="{00000000-0005-0000-0000-0000E2540000}"/>
    <cellStyle name="Vejica 2 2 2 3 3 3 2 6" xfId="11118" xr:uid="{00000000-0005-0000-0000-0000E3540000}"/>
    <cellStyle name="Vejica 2 2 2 3 3 3 2 6 2" xfId="25276" xr:uid="{00000000-0005-0000-0000-0000E4540000}"/>
    <cellStyle name="Vejica 2 2 2 3 3 3 2 7" xfId="15376" xr:uid="{00000000-0005-0000-0000-0000E5540000}"/>
    <cellStyle name="Vejica 2 2 2 3 3 3 3" xfId="4778" xr:uid="{00000000-0005-0000-0000-0000E6540000}"/>
    <cellStyle name="Vejica 2 2 2 3 3 3 3 2" xfId="9004" xr:uid="{00000000-0005-0000-0000-0000E7540000}"/>
    <cellStyle name="Vejica 2 2 2 3 3 3 3 2 2" xfId="23162" xr:uid="{00000000-0005-0000-0000-0000E8540000}"/>
    <cellStyle name="Vejica 2 2 2 3 3 3 3 3" xfId="13230" xr:uid="{00000000-0005-0000-0000-0000E9540000}"/>
    <cellStyle name="Vejica 2 2 2 3 3 3 3 3 2" xfId="27388" xr:uid="{00000000-0005-0000-0000-0000EA540000}"/>
    <cellStyle name="Vejica 2 2 2 3 3 3 3 4" xfId="17488" xr:uid="{00000000-0005-0000-0000-0000EB540000}"/>
    <cellStyle name="Vejica 2 2 2 3 3 3 4" xfId="3370" xr:uid="{00000000-0005-0000-0000-0000EC540000}"/>
    <cellStyle name="Vejica 2 2 2 3 3 3 4 2" xfId="7596" xr:uid="{00000000-0005-0000-0000-0000ED540000}"/>
    <cellStyle name="Vejica 2 2 2 3 3 3 4 2 2" xfId="21754" xr:uid="{00000000-0005-0000-0000-0000EE540000}"/>
    <cellStyle name="Vejica 2 2 2 3 3 3 4 3" xfId="11822" xr:uid="{00000000-0005-0000-0000-0000EF540000}"/>
    <cellStyle name="Vejica 2 2 2 3 3 3 4 3 2" xfId="25980" xr:uid="{00000000-0005-0000-0000-0000F0540000}"/>
    <cellStyle name="Vejica 2 2 2 3 3 3 4 4" xfId="16080" xr:uid="{00000000-0005-0000-0000-0000F1540000}"/>
    <cellStyle name="Vejica 2 2 2 3 3 3 5" xfId="1962" xr:uid="{00000000-0005-0000-0000-0000F2540000}"/>
    <cellStyle name="Vejica 2 2 2 3 3 3 5 2" xfId="18904" xr:uid="{00000000-0005-0000-0000-0000F3540000}"/>
    <cellStyle name="Vejica 2 2 2 3 3 3 6" xfId="6188" xr:uid="{00000000-0005-0000-0000-0000F4540000}"/>
    <cellStyle name="Vejica 2 2 2 3 3 3 6 2" xfId="20346" xr:uid="{00000000-0005-0000-0000-0000F5540000}"/>
    <cellStyle name="Vejica 2 2 2 3 3 3 7" xfId="10414" xr:uid="{00000000-0005-0000-0000-0000F6540000}"/>
    <cellStyle name="Vejica 2 2 2 3 3 3 7 2" xfId="24572" xr:uid="{00000000-0005-0000-0000-0000F7540000}"/>
    <cellStyle name="Vejica 2 2 2 3 3 3 8" xfId="14672" xr:uid="{00000000-0005-0000-0000-0000F8540000}"/>
    <cellStyle name="Vejica 2 2 2 3 3 4" xfId="869" xr:uid="{00000000-0005-0000-0000-0000F9540000}"/>
    <cellStyle name="Vejica 2 2 2 3 3 4 2" xfId="5130" xr:uid="{00000000-0005-0000-0000-0000FA540000}"/>
    <cellStyle name="Vejica 2 2 2 3 3 4 2 2" xfId="9356" xr:uid="{00000000-0005-0000-0000-0000FB540000}"/>
    <cellStyle name="Vejica 2 2 2 3 3 4 2 2 2" xfId="23514" xr:uid="{00000000-0005-0000-0000-0000FC540000}"/>
    <cellStyle name="Vejica 2 2 2 3 3 4 2 3" xfId="13582" xr:uid="{00000000-0005-0000-0000-0000FD540000}"/>
    <cellStyle name="Vejica 2 2 2 3 3 4 2 3 2" xfId="27740" xr:uid="{00000000-0005-0000-0000-0000FE540000}"/>
    <cellStyle name="Vejica 2 2 2 3 3 4 2 4" xfId="17840" xr:uid="{00000000-0005-0000-0000-0000FF540000}"/>
    <cellStyle name="Vejica 2 2 2 3 3 4 3" xfId="3722" xr:uid="{00000000-0005-0000-0000-000000550000}"/>
    <cellStyle name="Vejica 2 2 2 3 3 4 3 2" xfId="7948" xr:uid="{00000000-0005-0000-0000-000001550000}"/>
    <cellStyle name="Vejica 2 2 2 3 3 4 3 2 2" xfId="22106" xr:uid="{00000000-0005-0000-0000-000002550000}"/>
    <cellStyle name="Vejica 2 2 2 3 3 4 3 3" xfId="12174" xr:uid="{00000000-0005-0000-0000-000003550000}"/>
    <cellStyle name="Vejica 2 2 2 3 3 4 3 3 2" xfId="26332" xr:uid="{00000000-0005-0000-0000-000004550000}"/>
    <cellStyle name="Vejica 2 2 2 3 3 4 3 4" xfId="16432" xr:uid="{00000000-0005-0000-0000-000005550000}"/>
    <cellStyle name="Vejica 2 2 2 3 3 4 4" xfId="2314" xr:uid="{00000000-0005-0000-0000-000006550000}"/>
    <cellStyle name="Vejica 2 2 2 3 3 4 4 2" xfId="19256" xr:uid="{00000000-0005-0000-0000-000007550000}"/>
    <cellStyle name="Vejica 2 2 2 3 3 4 5" xfId="6540" xr:uid="{00000000-0005-0000-0000-000008550000}"/>
    <cellStyle name="Vejica 2 2 2 3 3 4 5 2" xfId="20698" xr:uid="{00000000-0005-0000-0000-000009550000}"/>
    <cellStyle name="Vejica 2 2 2 3 3 4 6" xfId="10766" xr:uid="{00000000-0005-0000-0000-00000A550000}"/>
    <cellStyle name="Vejica 2 2 2 3 3 4 6 2" xfId="24924" xr:uid="{00000000-0005-0000-0000-00000B550000}"/>
    <cellStyle name="Vejica 2 2 2 3 3 4 7" xfId="15024" xr:uid="{00000000-0005-0000-0000-00000C550000}"/>
    <cellStyle name="Vejica 2 2 2 3 3 5" xfId="4394" xr:uid="{00000000-0005-0000-0000-00000D550000}"/>
    <cellStyle name="Vejica 2 2 2 3 3 5 2" xfId="8620" xr:uid="{00000000-0005-0000-0000-00000E550000}"/>
    <cellStyle name="Vejica 2 2 2 3 3 5 2 2" xfId="22778" xr:uid="{00000000-0005-0000-0000-00000F550000}"/>
    <cellStyle name="Vejica 2 2 2 3 3 5 3" xfId="12846" xr:uid="{00000000-0005-0000-0000-000010550000}"/>
    <cellStyle name="Vejica 2 2 2 3 3 5 3 2" xfId="27004" xr:uid="{00000000-0005-0000-0000-000011550000}"/>
    <cellStyle name="Vejica 2 2 2 3 3 5 4" xfId="17104" xr:uid="{00000000-0005-0000-0000-000012550000}"/>
    <cellStyle name="Vejica 2 2 2 3 3 6" xfId="2986" xr:uid="{00000000-0005-0000-0000-000013550000}"/>
    <cellStyle name="Vejica 2 2 2 3 3 6 2" xfId="7212" xr:uid="{00000000-0005-0000-0000-000014550000}"/>
    <cellStyle name="Vejica 2 2 2 3 3 6 2 2" xfId="21370" xr:uid="{00000000-0005-0000-0000-000015550000}"/>
    <cellStyle name="Vejica 2 2 2 3 3 6 3" xfId="11438" xr:uid="{00000000-0005-0000-0000-000016550000}"/>
    <cellStyle name="Vejica 2 2 2 3 3 6 3 2" xfId="25596" xr:uid="{00000000-0005-0000-0000-000017550000}"/>
    <cellStyle name="Vejica 2 2 2 3 3 6 4" xfId="15696" xr:uid="{00000000-0005-0000-0000-000018550000}"/>
    <cellStyle name="Vejica 2 2 2 3 3 7" xfId="1578" xr:uid="{00000000-0005-0000-0000-000019550000}"/>
    <cellStyle name="Vejica 2 2 2 3 3 7 2" xfId="18520" xr:uid="{00000000-0005-0000-0000-00001A550000}"/>
    <cellStyle name="Vejica 2 2 2 3 3 8" xfId="5804" xr:uid="{00000000-0005-0000-0000-00001B550000}"/>
    <cellStyle name="Vejica 2 2 2 3 3 8 2" xfId="19962" xr:uid="{00000000-0005-0000-0000-00001C550000}"/>
    <cellStyle name="Vejica 2 2 2 3 3 9" xfId="10030" xr:uid="{00000000-0005-0000-0000-00001D550000}"/>
    <cellStyle name="Vejica 2 2 2 3 3 9 2" xfId="24188" xr:uid="{00000000-0005-0000-0000-00001E550000}"/>
    <cellStyle name="Vejica 2 2 2 3 4" xfId="62" xr:uid="{00000000-0005-0000-0000-00001F550000}"/>
    <cellStyle name="Vejica 2 2 2 3 4 10" xfId="14256" xr:uid="{00000000-0005-0000-0000-000020550000}"/>
    <cellStyle name="Vejica 2 2 2 3 4 2" xfId="228" xr:uid="{00000000-0005-0000-0000-000021550000}"/>
    <cellStyle name="Vejica 2 2 2 3 4 2 2" xfId="581" xr:uid="{00000000-0005-0000-0000-000022550000}"/>
    <cellStyle name="Vejica 2 2 2 3 4 2 2 2" xfId="1285" xr:uid="{00000000-0005-0000-0000-000023550000}"/>
    <cellStyle name="Vejica 2 2 2 3 4 2 2 2 2" xfId="5546" xr:uid="{00000000-0005-0000-0000-000024550000}"/>
    <cellStyle name="Vejica 2 2 2 3 4 2 2 2 2 2" xfId="9772" xr:uid="{00000000-0005-0000-0000-000025550000}"/>
    <cellStyle name="Vejica 2 2 2 3 4 2 2 2 2 2 2" xfId="23930" xr:uid="{00000000-0005-0000-0000-000026550000}"/>
    <cellStyle name="Vejica 2 2 2 3 4 2 2 2 2 3" xfId="13998" xr:uid="{00000000-0005-0000-0000-000027550000}"/>
    <cellStyle name="Vejica 2 2 2 3 4 2 2 2 2 3 2" xfId="28156" xr:uid="{00000000-0005-0000-0000-000028550000}"/>
    <cellStyle name="Vejica 2 2 2 3 4 2 2 2 2 4" xfId="18256" xr:uid="{00000000-0005-0000-0000-000029550000}"/>
    <cellStyle name="Vejica 2 2 2 3 4 2 2 2 3" xfId="4138" xr:uid="{00000000-0005-0000-0000-00002A550000}"/>
    <cellStyle name="Vejica 2 2 2 3 4 2 2 2 3 2" xfId="8364" xr:uid="{00000000-0005-0000-0000-00002B550000}"/>
    <cellStyle name="Vejica 2 2 2 3 4 2 2 2 3 2 2" xfId="22522" xr:uid="{00000000-0005-0000-0000-00002C550000}"/>
    <cellStyle name="Vejica 2 2 2 3 4 2 2 2 3 3" xfId="12590" xr:uid="{00000000-0005-0000-0000-00002D550000}"/>
    <cellStyle name="Vejica 2 2 2 3 4 2 2 2 3 3 2" xfId="26748" xr:uid="{00000000-0005-0000-0000-00002E550000}"/>
    <cellStyle name="Vejica 2 2 2 3 4 2 2 2 3 4" xfId="16848" xr:uid="{00000000-0005-0000-0000-00002F550000}"/>
    <cellStyle name="Vejica 2 2 2 3 4 2 2 2 4" xfId="2730" xr:uid="{00000000-0005-0000-0000-000030550000}"/>
    <cellStyle name="Vejica 2 2 2 3 4 2 2 2 4 2" xfId="19672" xr:uid="{00000000-0005-0000-0000-000031550000}"/>
    <cellStyle name="Vejica 2 2 2 3 4 2 2 2 5" xfId="6956" xr:uid="{00000000-0005-0000-0000-000032550000}"/>
    <cellStyle name="Vejica 2 2 2 3 4 2 2 2 5 2" xfId="21114" xr:uid="{00000000-0005-0000-0000-000033550000}"/>
    <cellStyle name="Vejica 2 2 2 3 4 2 2 2 6" xfId="11182" xr:uid="{00000000-0005-0000-0000-000034550000}"/>
    <cellStyle name="Vejica 2 2 2 3 4 2 2 2 6 2" xfId="25340" xr:uid="{00000000-0005-0000-0000-000035550000}"/>
    <cellStyle name="Vejica 2 2 2 3 4 2 2 2 7" xfId="15440" xr:uid="{00000000-0005-0000-0000-000036550000}"/>
    <cellStyle name="Vejica 2 2 2 3 4 2 2 3" xfId="4842" xr:uid="{00000000-0005-0000-0000-000037550000}"/>
    <cellStyle name="Vejica 2 2 2 3 4 2 2 3 2" xfId="9068" xr:uid="{00000000-0005-0000-0000-000038550000}"/>
    <cellStyle name="Vejica 2 2 2 3 4 2 2 3 2 2" xfId="23226" xr:uid="{00000000-0005-0000-0000-000039550000}"/>
    <cellStyle name="Vejica 2 2 2 3 4 2 2 3 3" xfId="13294" xr:uid="{00000000-0005-0000-0000-00003A550000}"/>
    <cellStyle name="Vejica 2 2 2 3 4 2 2 3 3 2" xfId="27452" xr:uid="{00000000-0005-0000-0000-00003B550000}"/>
    <cellStyle name="Vejica 2 2 2 3 4 2 2 3 4" xfId="17552" xr:uid="{00000000-0005-0000-0000-00003C550000}"/>
    <cellStyle name="Vejica 2 2 2 3 4 2 2 4" xfId="3434" xr:uid="{00000000-0005-0000-0000-00003D550000}"/>
    <cellStyle name="Vejica 2 2 2 3 4 2 2 4 2" xfId="7660" xr:uid="{00000000-0005-0000-0000-00003E550000}"/>
    <cellStyle name="Vejica 2 2 2 3 4 2 2 4 2 2" xfId="21818" xr:uid="{00000000-0005-0000-0000-00003F550000}"/>
    <cellStyle name="Vejica 2 2 2 3 4 2 2 4 3" xfId="11886" xr:uid="{00000000-0005-0000-0000-000040550000}"/>
    <cellStyle name="Vejica 2 2 2 3 4 2 2 4 3 2" xfId="26044" xr:uid="{00000000-0005-0000-0000-000041550000}"/>
    <cellStyle name="Vejica 2 2 2 3 4 2 2 4 4" xfId="16144" xr:uid="{00000000-0005-0000-0000-000042550000}"/>
    <cellStyle name="Vejica 2 2 2 3 4 2 2 5" xfId="2026" xr:uid="{00000000-0005-0000-0000-000043550000}"/>
    <cellStyle name="Vejica 2 2 2 3 4 2 2 5 2" xfId="18968" xr:uid="{00000000-0005-0000-0000-000044550000}"/>
    <cellStyle name="Vejica 2 2 2 3 4 2 2 6" xfId="6252" xr:uid="{00000000-0005-0000-0000-000045550000}"/>
    <cellStyle name="Vejica 2 2 2 3 4 2 2 6 2" xfId="20410" xr:uid="{00000000-0005-0000-0000-000046550000}"/>
    <cellStyle name="Vejica 2 2 2 3 4 2 2 7" xfId="10478" xr:uid="{00000000-0005-0000-0000-000047550000}"/>
    <cellStyle name="Vejica 2 2 2 3 4 2 2 7 2" xfId="24636" xr:uid="{00000000-0005-0000-0000-000048550000}"/>
    <cellStyle name="Vejica 2 2 2 3 4 2 2 8" xfId="14736" xr:uid="{00000000-0005-0000-0000-000049550000}"/>
    <cellStyle name="Vejica 2 2 2 3 4 2 3" xfId="933" xr:uid="{00000000-0005-0000-0000-00004A550000}"/>
    <cellStyle name="Vejica 2 2 2 3 4 2 3 2" xfId="5194" xr:uid="{00000000-0005-0000-0000-00004B550000}"/>
    <cellStyle name="Vejica 2 2 2 3 4 2 3 2 2" xfId="9420" xr:uid="{00000000-0005-0000-0000-00004C550000}"/>
    <cellStyle name="Vejica 2 2 2 3 4 2 3 2 2 2" xfId="23578" xr:uid="{00000000-0005-0000-0000-00004D550000}"/>
    <cellStyle name="Vejica 2 2 2 3 4 2 3 2 3" xfId="13646" xr:uid="{00000000-0005-0000-0000-00004E550000}"/>
    <cellStyle name="Vejica 2 2 2 3 4 2 3 2 3 2" xfId="27804" xr:uid="{00000000-0005-0000-0000-00004F550000}"/>
    <cellStyle name="Vejica 2 2 2 3 4 2 3 2 4" xfId="17904" xr:uid="{00000000-0005-0000-0000-000050550000}"/>
    <cellStyle name="Vejica 2 2 2 3 4 2 3 3" xfId="3786" xr:uid="{00000000-0005-0000-0000-000051550000}"/>
    <cellStyle name="Vejica 2 2 2 3 4 2 3 3 2" xfId="8012" xr:uid="{00000000-0005-0000-0000-000052550000}"/>
    <cellStyle name="Vejica 2 2 2 3 4 2 3 3 2 2" xfId="22170" xr:uid="{00000000-0005-0000-0000-000053550000}"/>
    <cellStyle name="Vejica 2 2 2 3 4 2 3 3 3" xfId="12238" xr:uid="{00000000-0005-0000-0000-000054550000}"/>
    <cellStyle name="Vejica 2 2 2 3 4 2 3 3 3 2" xfId="26396" xr:uid="{00000000-0005-0000-0000-000055550000}"/>
    <cellStyle name="Vejica 2 2 2 3 4 2 3 3 4" xfId="16496" xr:uid="{00000000-0005-0000-0000-000056550000}"/>
    <cellStyle name="Vejica 2 2 2 3 4 2 3 4" xfId="2378" xr:uid="{00000000-0005-0000-0000-000057550000}"/>
    <cellStyle name="Vejica 2 2 2 3 4 2 3 4 2" xfId="19320" xr:uid="{00000000-0005-0000-0000-000058550000}"/>
    <cellStyle name="Vejica 2 2 2 3 4 2 3 5" xfId="6604" xr:uid="{00000000-0005-0000-0000-000059550000}"/>
    <cellStyle name="Vejica 2 2 2 3 4 2 3 5 2" xfId="20762" xr:uid="{00000000-0005-0000-0000-00005A550000}"/>
    <cellStyle name="Vejica 2 2 2 3 4 2 3 6" xfId="10830" xr:uid="{00000000-0005-0000-0000-00005B550000}"/>
    <cellStyle name="Vejica 2 2 2 3 4 2 3 6 2" xfId="24988" xr:uid="{00000000-0005-0000-0000-00005C550000}"/>
    <cellStyle name="Vejica 2 2 2 3 4 2 3 7" xfId="15088" xr:uid="{00000000-0005-0000-0000-00005D550000}"/>
    <cellStyle name="Vejica 2 2 2 3 4 2 4" xfId="4490" xr:uid="{00000000-0005-0000-0000-00005E550000}"/>
    <cellStyle name="Vejica 2 2 2 3 4 2 4 2" xfId="8716" xr:uid="{00000000-0005-0000-0000-00005F550000}"/>
    <cellStyle name="Vejica 2 2 2 3 4 2 4 2 2" xfId="22874" xr:uid="{00000000-0005-0000-0000-000060550000}"/>
    <cellStyle name="Vejica 2 2 2 3 4 2 4 3" xfId="12942" xr:uid="{00000000-0005-0000-0000-000061550000}"/>
    <cellStyle name="Vejica 2 2 2 3 4 2 4 3 2" xfId="27100" xr:uid="{00000000-0005-0000-0000-000062550000}"/>
    <cellStyle name="Vejica 2 2 2 3 4 2 4 4" xfId="17200" xr:uid="{00000000-0005-0000-0000-000063550000}"/>
    <cellStyle name="Vejica 2 2 2 3 4 2 5" xfId="3082" xr:uid="{00000000-0005-0000-0000-000064550000}"/>
    <cellStyle name="Vejica 2 2 2 3 4 2 5 2" xfId="7308" xr:uid="{00000000-0005-0000-0000-000065550000}"/>
    <cellStyle name="Vejica 2 2 2 3 4 2 5 2 2" xfId="21466" xr:uid="{00000000-0005-0000-0000-000066550000}"/>
    <cellStyle name="Vejica 2 2 2 3 4 2 5 3" xfId="11534" xr:uid="{00000000-0005-0000-0000-000067550000}"/>
    <cellStyle name="Vejica 2 2 2 3 4 2 5 3 2" xfId="25692" xr:uid="{00000000-0005-0000-0000-000068550000}"/>
    <cellStyle name="Vejica 2 2 2 3 4 2 5 4" xfId="15792" xr:uid="{00000000-0005-0000-0000-000069550000}"/>
    <cellStyle name="Vejica 2 2 2 3 4 2 6" xfId="1674" xr:uid="{00000000-0005-0000-0000-00006A550000}"/>
    <cellStyle name="Vejica 2 2 2 3 4 2 6 2" xfId="18616" xr:uid="{00000000-0005-0000-0000-00006B550000}"/>
    <cellStyle name="Vejica 2 2 2 3 4 2 7" xfId="5900" xr:uid="{00000000-0005-0000-0000-00006C550000}"/>
    <cellStyle name="Vejica 2 2 2 3 4 2 7 2" xfId="20058" xr:uid="{00000000-0005-0000-0000-00006D550000}"/>
    <cellStyle name="Vejica 2 2 2 3 4 2 8" xfId="10126" xr:uid="{00000000-0005-0000-0000-00006E550000}"/>
    <cellStyle name="Vejica 2 2 2 3 4 2 8 2" xfId="24284" xr:uid="{00000000-0005-0000-0000-00006F550000}"/>
    <cellStyle name="Vejica 2 2 2 3 4 2 9" xfId="14384" xr:uid="{00000000-0005-0000-0000-000070550000}"/>
    <cellStyle name="Vejica 2 2 2 3 4 3" xfId="453" xr:uid="{00000000-0005-0000-0000-000071550000}"/>
    <cellStyle name="Vejica 2 2 2 3 4 3 2" xfId="1157" xr:uid="{00000000-0005-0000-0000-000072550000}"/>
    <cellStyle name="Vejica 2 2 2 3 4 3 2 2" xfId="5418" xr:uid="{00000000-0005-0000-0000-000073550000}"/>
    <cellStyle name="Vejica 2 2 2 3 4 3 2 2 2" xfId="9644" xr:uid="{00000000-0005-0000-0000-000074550000}"/>
    <cellStyle name="Vejica 2 2 2 3 4 3 2 2 2 2" xfId="23802" xr:uid="{00000000-0005-0000-0000-000075550000}"/>
    <cellStyle name="Vejica 2 2 2 3 4 3 2 2 3" xfId="13870" xr:uid="{00000000-0005-0000-0000-000076550000}"/>
    <cellStyle name="Vejica 2 2 2 3 4 3 2 2 3 2" xfId="28028" xr:uid="{00000000-0005-0000-0000-000077550000}"/>
    <cellStyle name="Vejica 2 2 2 3 4 3 2 2 4" xfId="18128" xr:uid="{00000000-0005-0000-0000-000078550000}"/>
    <cellStyle name="Vejica 2 2 2 3 4 3 2 3" xfId="4010" xr:uid="{00000000-0005-0000-0000-000079550000}"/>
    <cellStyle name="Vejica 2 2 2 3 4 3 2 3 2" xfId="8236" xr:uid="{00000000-0005-0000-0000-00007A550000}"/>
    <cellStyle name="Vejica 2 2 2 3 4 3 2 3 2 2" xfId="22394" xr:uid="{00000000-0005-0000-0000-00007B550000}"/>
    <cellStyle name="Vejica 2 2 2 3 4 3 2 3 3" xfId="12462" xr:uid="{00000000-0005-0000-0000-00007C550000}"/>
    <cellStyle name="Vejica 2 2 2 3 4 3 2 3 3 2" xfId="26620" xr:uid="{00000000-0005-0000-0000-00007D550000}"/>
    <cellStyle name="Vejica 2 2 2 3 4 3 2 3 4" xfId="16720" xr:uid="{00000000-0005-0000-0000-00007E550000}"/>
    <cellStyle name="Vejica 2 2 2 3 4 3 2 4" xfId="2602" xr:uid="{00000000-0005-0000-0000-00007F550000}"/>
    <cellStyle name="Vejica 2 2 2 3 4 3 2 4 2" xfId="19544" xr:uid="{00000000-0005-0000-0000-000080550000}"/>
    <cellStyle name="Vejica 2 2 2 3 4 3 2 5" xfId="6828" xr:uid="{00000000-0005-0000-0000-000081550000}"/>
    <cellStyle name="Vejica 2 2 2 3 4 3 2 5 2" xfId="20986" xr:uid="{00000000-0005-0000-0000-000082550000}"/>
    <cellStyle name="Vejica 2 2 2 3 4 3 2 6" xfId="11054" xr:uid="{00000000-0005-0000-0000-000083550000}"/>
    <cellStyle name="Vejica 2 2 2 3 4 3 2 6 2" xfId="25212" xr:uid="{00000000-0005-0000-0000-000084550000}"/>
    <cellStyle name="Vejica 2 2 2 3 4 3 2 7" xfId="15312" xr:uid="{00000000-0005-0000-0000-000085550000}"/>
    <cellStyle name="Vejica 2 2 2 3 4 3 3" xfId="4714" xr:uid="{00000000-0005-0000-0000-000086550000}"/>
    <cellStyle name="Vejica 2 2 2 3 4 3 3 2" xfId="8940" xr:uid="{00000000-0005-0000-0000-000087550000}"/>
    <cellStyle name="Vejica 2 2 2 3 4 3 3 2 2" xfId="23098" xr:uid="{00000000-0005-0000-0000-000088550000}"/>
    <cellStyle name="Vejica 2 2 2 3 4 3 3 3" xfId="13166" xr:uid="{00000000-0005-0000-0000-000089550000}"/>
    <cellStyle name="Vejica 2 2 2 3 4 3 3 3 2" xfId="27324" xr:uid="{00000000-0005-0000-0000-00008A550000}"/>
    <cellStyle name="Vejica 2 2 2 3 4 3 3 4" xfId="17424" xr:uid="{00000000-0005-0000-0000-00008B550000}"/>
    <cellStyle name="Vejica 2 2 2 3 4 3 4" xfId="3306" xr:uid="{00000000-0005-0000-0000-00008C550000}"/>
    <cellStyle name="Vejica 2 2 2 3 4 3 4 2" xfId="7532" xr:uid="{00000000-0005-0000-0000-00008D550000}"/>
    <cellStyle name="Vejica 2 2 2 3 4 3 4 2 2" xfId="21690" xr:uid="{00000000-0005-0000-0000-00008E550000}"/>
    <cellStyle name="Vejica 2 2 2 3 4 3 4 3" xfId="11758" xr:uid="{00000000-0005-0000-0000-00008F550000}"/>
    <cellStyle name="Vejica 2 2 2 3 4 3 4 3 2" xfId="25916" xr:uid="{00000000-0005-0000-0000-000090550000}"/>
    <cellStyle name="Vejica 2 2 2 3 4 3 4 4" xfId="16016" xr:uid="{00000000-0005-0000-0000-000091550000}"/>
    <cellStyle name="Vejica 2 2 2 3 4 3 5" xfId="1898" xr:uid="{00000000-0005-0000-0000-000092550000}"/>
    <cellStyle name="Vejica 2 2 2 3 4 3 5 2" xfId="18840" xr:uid="{00000000-0005-0000-0000-000093550000}"/>
    <cellStyle name="Vejica 2 2 2 3 4 3 6" xfId="6124" xr:uid="{00000000-0005-0000-0000-000094550000}"/>
    <cellStyle name="Vejica 2 2 2 3 4 3 6 2" xfId="20282" xr:uid="{00000000-0005-0000-0000-000095550000}"/>
    <cellStyle name="Vejica 2 2 2 3 4 3 7" xfId="10350" xr:uid="{00000000-0005-0000-0000-000096550000}"/>
    <cellStyle name="Vejica 2 2 2 3 4 3 7 2" xfId="24508" xr:uid="{00000000-0005-0000-0000-000097550000}"/>
    <cellStyle name="Vejica 2 2 2 3 4 3 8" xfId="14608" xr:uid="{00000000-0005-0000-0000-000098550000}"/>
    <cellStyle name="Vejica 2 2 2 3 4 4" xfId="805" xr:uid="{00000000-0005-0000-0000-000099550000}"/>
    <cellStyle name="Vejica 2 2 2 3 4 4 2" xfId="5066" xr:uid="{00000000-0005-0000-0000-00009A550000}"/>
    <cellStyle name="Vejica 2 2 2 3 4 4 2 2" xfId="9292" xr:uid="{00000000-0005-0000-0000-00009B550000}"/>
    <cellStyle name="Vejica 2 2 2 3 4 4 2 2 2" xfId="23450" xr:uid="{00000000-0005-0000-0000-00009C550000}"/>
    <cellStyle name="Vejica 2 2 2 3 4 4 2 3" xfId="13518" xr:uid="{00000000-0005-0000-0000-00009D550000}"/>
    <cellStyle name="Vejica 2 2 2 3 4 4 2 3 2" xfId="27676" xr:uid="{00000000-0005-0000-0000-00009E550000}"/>
    <cellStyle name="Vejica 2 2 2 3 4 4 2 4" xfId="17776" xr:uid="{00000000-0005-0000-0000-00009F550000}"/>
    <cellStyle name="Vejica 2 2 2 3 4 4 3" xfId="3658" xr:uid="{00000000-0005-0000-0000-0000A0550000}"/>
    <cellStyle name="Vejica 2 2 2 3 4 4 3 2" xfId="7884" xr:uid="{00000000-0005-0000-0000-0000A1550000}"/>
    <cellStyle name="Vejica 2 2 2 3 4 4 3 2 2" xfId="22042" xr:uid="{00000000-0005-0000-0000-0000A2550000}"/>
    <cellStyle name="Vejica 2 2 2 3 4 4 3 3" xfId="12110" xr:uid="{00000000-0005-0000-0000-0000A3550000}"/>
    <cellStyle name="Vejica 2 2 2 3 4 4 3 3 2" xfId="26268" xr:uid="{00000000-0005-0000-0000-0000A4550000}"/>
    <cellStyle name="Vejica 2 2 2 3 4 4 3 4" xfId="16368" xr:uid="{00000000-0005-0000-0000-0000A5550000}"/>
    <cellStyle name="Vejica 2 2 2 3 4 4 4" xfId="2250" xr:uid="{00000000-0005-0000-0000-0000A6550000}"/>
    <cellStyle name="Vejica 2 2 2 3 4 4 4 2" xfId="19192" xr:uid="{00000000-0005-0000-0000-0000A7550000}"/>
    <cellStyle name="Vejica 2 2 2 3 4 4 5" xfId="6476" xr:uid="{00000000-0005-0000-0000-0000A8550000}"/>
    <cellStyle name="Vejica 2 2 2 3 4 4 5 2" xfId="20634" xr:uid="{00000000-0005-0000-0000-0000A9550000}"/>
    <cellStyle name="Vejica 2 2 2 3 4 4 6" xfId="10702" xr:uid="{00000000-0005-0000-0000-0000AA550000}"/>
    <cellStyle name="Vejica 2 2 2 3 4 4 6 2" xfId="24860" xr:uid="{00000000-0005-0000-0000-0000AB550000}"/>
    <cellStyle name="Vejica 2 2 2 3 4 4 7" xfId="14960" xr:uid="{00000000-0005-0000-0000-0000AC550000}"/>
    <cellStyle name="Vejica 2 2 2 3 4 5" xfId="4330" xr:uid="{00000000-0005-0000-0000-0000AD550000}"/>
    <cellStyle name="Vejica 2 2 2 3 4 5 2" xfId="8556" xr:uid="{00000000-0005-0000-0000-0000AE550000}"/>
    <cellStyle name="Vejica 2 2 2 3 4 5 2 2" xfId="22714" xr:uid="{00000000-0005-0000-0000-0000AF550000}"/>
    <cellStyle name="Vejica 2 2 2 3 4 5 3" xfId="12782" xr:uid="{00000000-0005-0000-0000-0000B0550000}"/>
    <cellStyle name="Vejica 2 2 2 3 4 5 3 2" xfId="26940" xr:uid="{00000000-0005-0000-0000-0000B1550000}"/>
    <cellStyle name="Vejica 2 2 2 3 4 5 4" xfId="17040" xr:uid="{00000000-0005-0000-0000-0000B2550000}"/>
    <cellStyle name="Vejica 2 2 2 3 4 6" xfId="2922" xr:uid="{00000000-0005-0000-0000-0000B3550000}"/>
    <cellStyle name="Vejica 2 2 2 3 4 6 2" xfId="7148" xr:uid="{00000000-0005-0000-0000-0000B4550000}"/>
    <cellStyle name="Vejica 2 2 2 3 4 6 2 2" xfId="21306" xr:uid="{00000000-0005-0000-0000-0000B5550000}"/>
    <cellStyle name="Vejica 2 2 2 3 4 6 3" xfId="11374" xr:uid="{00000000-0005-0000-0000-0000B6550000}"/>
    <cellStyle name="Vejica 2 2 2 3 4 6 3 2" xfId="25532" xr:uid="{00000000-0005-0000-0000-0000B7550000}"/>
    <cellStyle name="Vejica 2 2 2 3 4 6 4" xfId="15632" xr:uid="{00000000-0005-0000-0000-0000B8550000}"/>
    <cellStyle name="Vejica 2 2 2 3 4 7" xfId="1546" xr:uid="{00000000-0005-0000-0000-0000B9550000}"/>
    <cellStyle name="Vejica 2 2 2 3 4 7 2" xfId="18488" xr:uid="{00000000-0005-0000-0000-0000BA550000}"/>
    <cellStyle name="Vejica 2 2 2 3 4 8" xfId="5772" xr:uid="{00000000-0005-0000-0000-0000BB550000}"/>
    <cellStyle name="Vejica 2 2 2 3 4 8 2" xfId="19930" xr:uid="{00000000-0005-0000-0000-0000BC550000}"/>
    <cellStyle name="Vejica 2 2 2 3 4 9" xfId="9998" xr:uid="{00000000-0005-0000-0000-0000BD550000}"/>
    <cellStyle name="Vejica 2 2 2 3 4 9 2" xfId="24156" xr:uid="{00000000-0005-0000-0000-0000BE550000}"/>
    <cellStyle name="Vejica 2 2 2 3 5" xfId="165" xr:uid="{00000000-0005-0000-0000-0000BF550000}"/>
    <cellStyle name="Vejica 2 2 2 3 5 2" xfId="550" xr:uid="{00000000-0005-0000-0000-0000C0550000}"/>
    <cellStyle name="Vejica 2 2 2 3 5 2 2" xfId="1254" xr:uid="{00000000-0005-0000-0000-0000C1550000}"/>
    <cellStyle name="Vejica 2 2 2 3 5 2 2 2" xfId="5515" xr:uid="{00000000-0005-0000-0000-0000C2550000}"/>
    <cellStyle name="Vejica 2 2 2 3 5 2 2 2 2" xfId="9741" xr:uid="{00000000-0005-0000-0000-0000C3550000}"/>
    <cellStyle name="Vejica 2 2 2 3 5 2 2 2 2 2" xfId="23899" xr:uid="{00000000-0005-0000-0000-0000C4550000}"/>
    <cellStyle name="Vejica 2 2 2 3 5 2 2 2 3" xfId="13967" xr:uid="{00000000-0005-0000-0000-0000C5550000}"/>
    <cellStyle name="Vejica 2 2 2 3 5 2 2 2 3 2" xfId="28125" xr:uid="{00000000-0005-0000-0000-0000C6550000}"/>
    <cellStyle name="Vejica 2 2 2 3 5 2 2 2 4" xfId="18225" xr:uid="{00000000-0005-0000-0000-0000C7550000}"/>
    <cellStyle name="Vejica 2 2 2 3 5 2 2 3" xfId="4107" xr:uid="{00000000-0005-0000-0000-0000C8550000}"/>
    <cellStyle name="Vejica 2 2 2 3 5 2 2 3 2" xfId="8333" xr:uid="{00000000-0005-0000-0000-0000C9550000}"/>
    <cellStyle name="Vejica 2 2 2 3 5 2 2 3 2 2" xfId="22491" xr:uid="{00000000-0005-0000-0000-0000CA550000}"/>
    <cellStyle name="Vejica 2 2 2 3 5 2 2 3 3" xfId="12559" xr:uid="{00000000-0005-0000-0000-0000CB550000}"/>
    <cellStyle name="Vejica 2 2 2 3 5 2 2 3 3 2" xfId="26717" xr:uid="{00000000-0005-0000-0000-0000CC550000}"/>
    <cellStyle name="Vejica 2 2 2 3 5 2 2 3 4" xfId="16817" xr:uid="{00000000-0005-0000-0000-0000CD550000}"/>
    <cellStyle name="Vejica 2 2 2 3 5 2 2 4" xfId="2699" xr:uid="{00000000-0005-0000-0000-0000CE550000}"/>
    <cellStyle name="Vejica 2 2 2 3 5 2 2 4 2" xfId="19641" xr:uid="{00000000-0005-0000-0000-0000CF550000}"/>
    <cellStyle name="Vejica 2 2 2 3 5 2 2 5" xfId="6925" xr:uid="{00000000-0005-0000-0000-0000D0550000}"/>
    <cellStyle name="Vejica 2 2 2 3 5 2 2 5 2" xfId="21083" xr:uid="{00000000-0005-0000-0000-0000D1550000}"/>
    <cellStyle name="Vejica 2 2 2 3 5 2 2 6" xfId="11151" xr:uid="{00000000-0005-0000-0000-0000D2550000}"/>
    <cellStyle name="Vejica 2 2 2 3 5 2 2 6 2" xfId="25309" xr:uid="{00000000-0005-0000-0000-0000D3550000}"/>
    <cellStyle name="Vejica 2 2 2 3 5 2 2 7" xfId="15409" xr:uid="{00000000-0005-0000-0000-0000D4550000}"/>
    <cellStyle name="Vejica 2 2 2 3 5 2 3" xfId="4811" xr:uid="{00000000-0005-0000-0000-0000D5550000}"/>
    <cellStyle name="Vejica 2 2 2 3 5 2 3 2" xfId="9037" xr:uid="{00000000-0005-0000-0000-0000D6550000}"/>
    <cellStyle name="Vejica 2 2 2 3 5 2 3 2 2" xfId="23195" xr:uid="{00000000-0005-0000-0000-0000D7550000}"/>
    <cellStyle name="Vejica 2 2 2 3 5 2 3 3" xfId="13263" xr:uid="{00000000-0005-0000-0000-0000D8550000}"/>
    <cellStyle name="Vejica 2 2 2 3 5 2 3 3 2" xfId="27421" xr:uid="{00000000-0005-0000-0000-0000D9550000}"/>
    <cellStyle name="Vejica 2 2 2 3 5 2 3 4" xfId="17521" xr:uid="{00000000-0005-0000-0000-0000DA550000}"/>
    <cellStyle name="Vejica 2 2 2 3 5 2 4" xfId="3403" xr:uid="{00000000-0005-0000-0000-0000DB550000}"/>
    <cellStyle name="Vejica 2 2 2 3 5 2 4 2" xfId="7629" xr:uid="{00000000-0005-0000-0000-0000DC550000}"/>
    <cellStyle name="Vejica 2 2 2 3 5 2 4 2 2" xfId="21787" xr:uid="{00000000-0005-0000-0000-0000DD550000}"/>
    <cellStyle name="Vejica 2 2 2 3 5 2 4 3" xfId="11855" xr:uid="{00000000-0005-0000-0000-0000DE550000}"/>
    <cellStyle name="Vejica 2 2 2 3 5 2 4 3 2" xfId="26013" xr:uid="{00000000-0005-0000-0000-0000DF550000}"/>
    <cellStyle name="Vejica 2 2 2 3 5 2 4 4" xfId="16113" xr:uid="{00000000-0005-0000-0000-0000E0550000}"/>
    <cellStyle name="Vejica 2 2 2 3 5 2 5" xfId="1995" xr:uid="{00000000-0005-0000-0000-0000E1550000}"/>
    <cellStyle name="Vejica 2 2 2 3 5 2 5 2" xfId="18937" xr:uid="{00000000-0005-0000-0000-0000E2550000}"/>
    <cellStyle name="Vejica 2 2 2 3 5 2 6" xfId="6221" xr:uid="{00000000-0005-0000-0000-0000E3550000}"/>
    <cellStyle name="Vejica 2 2 2 3 5 2 6 2" xfId="20379" xr:uid="{00000000-0005-0000-0000-0000E4550000}"/>
    <cellStyle name="Vejica 2 2 2 3 5 2 7" xfId="10447" xr:uid="{00000000-0005-0000-0000-0000E5550000}"/>
    <cellStyle name="Vejica 2 2 2 3 5 2 7 2" xfId="24605" xr:uid="{00000000-0005-0000-0000-0000E6550000}"/>
    <cellStyle name="Vejica 2 2 2 3 5 2 8" xfId="14705" xr:uid="{00000000-0005-0000-0000-0000E7550000}"/>
    <cellStyle name="Vejica 2 2 2 3 5 3" xfId="902" xr:uid="{00000000-0005-0000-0000-0000E8550000}"/>
    <cellStyle name="Vejica 2 2 2 3 5 3 2" xfId="5163" xr:uid="{00000000-0005-0000-0000-0000E9550000}"/>
    <cellStyle name="Vejica 2 2 2 3 5 3 2 2" xfId="9389" xr:uid="{00000000-0005-0000-0000-0000EA550000}"/>
    <cellStyle name="Vejica 2 2 2 3 5 3 2 2 2" xfId="23547" xr:uid="{00000000-0005-0000-0000-0000EB550000}"/>
    <cellStyle name="Vejica 2 2 2 3 5 3 2 3" xfId="13615" xr:uid="{00000000-0005-0000-0000-0000EC550000}"/>
    <cellStyle name="Vejica 2 2 2 3 5 3 2 3 2" xfId="27773" xr:uid="{00000000-0005-0000-0000-0000ED550000}"/>
    <cellStyle name="Vejica 2 2 2 3 5 3 2 4" xfId="17873" xr:uid="{00000000-0005-0000-0000-0000EE550000}"/>
    <cellStyle name="Vejica 2 2 2 3 5 3 3" xfId="3755" xr:uid="{00000000-0005-0000-0000-0000EF550000}"/>
    <cellStyle name="Vejica 2 2 2 3 5 3 3 2" xfId="7981" xr:uid="{00000000-0005-0000-0000-0000F0550000}"/>
    <cellStyle name="Vejica 2 2 2 3 5 3 3 2 2" xfId="22139" xr:uid="{00000000-0005-0000-0000-0000F1550000}"/>
    <cellStyle name="Vejica 2 2 2 3 5 3 3 3" xfId="12207" xr:uid="{00000000-0005-0000-0000-0000F2550000}"/>
    <cellStyle name="Vejica 2 2 2 3 5 3 3 3 2" xfId="26365" xr:uid="{00000000-0005-0000-0000-0000F3550000}"/>
    <cellStyle name="Vejica 2 2 2 3 5 3 3 4" xfId="16465" xr:uid="{00000000-0005-0000-0000-0000F4550000}"/>
    <cellStyle name="Vejica 2 2 2 3 5 3 4" xfId="2347" xr:uid="{00000000-0005-0000-0000-0000F5550000}"/>
    <cellStyle name="Vejica 2 2 2 3 5 3 4 2" xfId="19289" xr:uid="{00000000-0005-0000-0000-0000F6550000}"/>
    <cellStyle name="Vejica 2 2 2 3 5 3 5" xfId="6573" xr:uid="{00000000-0005-0000-0000-0000F7550000}"/>
    <cellStyle name="Vejica 2 2 2 3 5 3 5 2" xfId="20731" xr:uid="{00000000-0005-0000-0000-0000F8550000}"/>
    <cellStyle name="Vejica 2 2 2 3 5 3 6" xfId="10799" xr:uid="{00000000-0005-0000-0000-0000F9550000}"/>
    <cellStyle name="Vejica 2 2 2 3 5 3 6 2" xfId="24957" xr:uid="{00000000-0005-0000-0000-0000FA550000}"/>
    <cellStyle name="Vejica 2 2 2 3 5 3 7" xfId="15057" xr:uid="{00000000-0005-0000-0000-0000FB550000}"/>
    <cellStyle name="Vejica 2 2 2 3 5 4" xfId="4427" xr:uid="{00000000-0005-0000-0000-0000FC550000}"/>
    <cellStyle name="Vejica 2 2 2 3 5 4 2" xfId="8653" xr:uid="{00000000-0005-0000-0000-0000FD550000}"/>
    <cellStyle name="Vejica 2 2 2 3 5 4 2 2" xfId="22811" xr:uid="{00000000-0005-0000-0000-0000FE550000}"/>
    <cellStyle name="Vejica 2 2 2 3 5 4 3" xfId="12879" xr:uid="{00000000-0005-0000-0000-0000FF550000}"/>
    <cellStyle name="Vejica 2 2 2 3 5 4 3 2" xfId="27037" xr:uid="{00000000-0005-0000-0000-000000560000}"/>
    <cellStyle name="Vejica 2 2 2 3 5 4 4" xfId="17137" xr:uid="{00000000-0005-0000-0000-000001560000}"/>
    <cellStyle name="Vejica 2 2 2 3 5 5" xfId="3019" xr:uid="{00000000-0005-0000-0000-000002560000}"/>
    <cellStyle name="Vejica 2 2 2 3 5 5 2" xfId="7245" xr:uid="{00000000-0005-0000-0000-000003560000}"/>
    <cellStyle name="Vejica 2 2 2 3 5 5 2 2" xfId="21403" xr:uid="{00000000-0005-0000-0000-000004560000}"/>
    <cellStyle name="Vejica 2 2 2 3 5 5 3" xfId="11471" xr:uid="{00000000-0005-0000-0000-000005560000}"/>
    <cellStyle name="Vejica 2 2 2 3 5 5 3 2" xfId="25629" xr:uid="{00000000-0005-0000-0000-000006560000}"/>
    <cellStyle name="Vejica 2 2 2 3 5 5 4" xfId="15729" xr:uid="{00000000-0005-0000-0000-000007560000}"/>
    <cellStyle name="Vejica 2 2 2 3 5 6" xfId="1611" xr:uid="{00000000-0005-0000-0000-000008560000}"/>
    <cellStyle name="Vejica 2 2 2 3 5 6 2" xfId="18553" xr:uid="{00000000-0005-0000-0000-000009560000}"/>
    <cellStyle name="Vejica 2 2 2 3 5 7" xfId="5837" xr:uid="{00000000-0005-0000-0000-00000A560000}"/>
    <cellStyle name="Vejica 2 2 2 3 5 7 2" xfId="19995" xr:uid="{00000000-0005-0000-0000-00000B560000}"/>
    <cellStyle name="Vejica 2 2 2 3 5 8" xfId="10063" xr:uid="{00000000-0005-0000-0000-00000C560000}"/>
    <cellStyle name="Vejica 2 2 2 3 5 8 2" xfId="24221" xr:uid="{00000000-0005-0000-0000-00000D560000}"/>
    <cellStyle name="Vejica 2 2 2 3 5 9" xfId="14321" xr:uid="{00000000-0005-0000-0000-00000E560000}"/>
    <cellStyle name="Vejica 2 2 2 3 6" xfId="197" xr:uid="{00000000-0005-0000-0000-00000F560000}"/>
    <cellStyle name="Vejica 2 2 2 3 6 2" xfId="422" xr:uid="{00000000-0005-0000-0000-000010560000}"/>
    <cellStyle name="Vejica 2 2 2 3 6 2 2" xfId="1126" xr:uid="{00000000-0005-0000-0000-000011560000}"/>
    <cellStyle name="Vejica 2 2 2 3 6 2 2 2" xfId="5387" xr:uid="{00000000-0005-0000-0000-000012560000}"/>
    <cellStyle name="Vejica 2 2 2 3 6 2 2 2 2" xfId="9613" xr:uid="{00000000-0005-0000-0000-000013560000}"/>
    <cellStyle name="Vejica 2 2 2 3 6 2 2 2 2 2" xfId="23771" xr:uid="{00000000-0005-0000-0000-000014560000}"/>
    <cellStyle name="Vejica 2 2 2 3 6 2 2 2 3" xfId="13839" xr:uid="{00000000-0005-0000-0000-000015560000}"/>
    <cellStyle name="Vejica 2 2 2 3 6 2 2 2 3 2" xfId="27997" xr:uid="{00000000-0005-0000-0000-000016560000}"/>
    <cellStyle name="Vejica 2 2 2 3 6 2 2 2 4" xfId="18097" xr:uid="{00000000-0005-0000-0000-000017560000}"/>
    <cellStyle name="Vejica 2 2 2 3 6 2 2 3" xfId="3979" xr:uid="{00000000-0005-0000-0000-000018560000}"/>
    <cellStyle name="Vejica 2 2 2 3 6 2 2 3 2" xfId="8205" xr:uid="{00000000-0005-0000-0000-000019560000}"/>
    <cellStyle name="Vejica 2 2 2 3 6 2 2 3 2 2" xfId="22363" xr:uid="{00000000-0005-0000-0000-00001A560000}"/>
    <cellStyle name="Vejica 2 2 2 3 6 2 2 3 3" xfId="12431" xr:uid="{00000000-0005-0000-0000-00001B560000}"/>
    <cellStyle name="Vejica 2 2 2 3 6 2 2 3 3 2" xfId="26589" xr:uid="{00000000-0005-0000-0000-00001C560000}"/>
    <cellStyle name="Vejica 2 2 2 3 6 2 2 3 4" xfId="16689" xr:uid="{00000000-0005-0000-0000-00001D560000}"/>
    <cellStyle name="Vejica 2 2 2 3 6 2 2 4" xfId="2571" xr:uid="{00000000-0005-0000-0000-00001E560000}"/>
    <cellStyle name="Vejica 2 2 2 3 6 2 2 4 2" xfId="19513" xr:uid="{00000000-0005-0000-0000-00001F560000}"/>
    <cellStyle name="Vejica 2 2 2 3 6 2 2 5" xfId="6797" xr:uid="{00000000-0005-0000-0000-000020560000}"/>
    <cellStyle name="Vejica 2 2 2 3 6 2 2 5 2" xfId="20955" xr:uid="{00000000-0005-0000-0000-000021560000}"/>
    <cellStyle name="Vejica 2 2 2 3 6 2 2 6" xfId="11023" xr:uid="{00000000-0005-0000-0000-000022560000}"/>
    <cellStyle name="Vejica 2 2 2 3 6 2 2 6 2" xfId="25181" xr:uid="{00000000-0005-0000-0000-000023560000}"/>
    <cellStyle name="Vejica 2 2 2 3 6 2 2 7" xfId="15281" xr:uid="{00000000-0005-0000-0000-000024560000}"/>
    <cellStyle name="Vejica 2 2 2 3 6 2 3" xfId="4683" xr:uid="{00000000-0005-0000-0000-000025560000}"/>
    <cellStyle name="Vejica 2 2 2 3 6 2 3 2" xfId="8909" xr:uid="{00000000-0005-0000-0000-000026560000}"/>
    <cellStyle name="Vejica 2 2 2 3 6 2 3 2 2" xfId="23067" xr:uid="{00000000-0005-0000-0000-000027560000}"/>
    <cellStyle name="Vejica 2 2 2 3 6 2 3 3" xfId="13135" xr:uid="{00000000-0005-0000-0000-000028560000}"/>
    <cellStyle name="Vejica 2 2 2 3 6 2 3 3 2" xfId="27293" xr:uid="{00000000-0005-0000-0000-000029560000}"/>
    <cellStyle name="Vejica 2 2 2 3 6 2 3 4" xfId="17393" xr:uid="{00000000-0005-0000-0000-00002A560000}"/>
    <cellStyle name="Vejica 2 2 2 3 6 2 4" xfId="3275" xr:uid="{00000000-0005-0000-0000-00002B560000}"/>
    <cellStyle name="Vejica 2 2 2 3 6 2 4 2" xfId="7501" xr:uid="{00000000-0005-0000-0000-00002C560000}"/>
    <cellStyle name="Vejica 2 2 2 3 6 2 4 2 2" xfId="21659" xr:uid="{00000000-0005-0000-0000-00002D560000}"/>
    <cellStyle name="Vejica 2 2 2 3 6 2 4 3" xfId="11727" xr:uid="{00000000-0005-0000-0000-00002E560000}"/>
    <cellStyle name="Vejica 2 2 2 3 6 2 4 3 2" xfId="25885" xr:uid="{00000000-0005-0000-0000-00002F560000}"/>
    <cellStyle name="Vejica 2 2 2 3 6 2 4 4" xfId="15985" xr:uid="{00000000-0005-0000-0000-000030560000}"/>
    <cellStyle name="Vejica 2 2 2 3 6 2 5" xfId="1867" xr:uid="{00000000-0005-0000-0000-000031560000}"/>
    <cellStyle name="Vejica 2 2 2 3 6 2 5 2" xfId="18809" xr:uid="{00000000-0005-0000-0000-000032560000}"/>
    <cellStyle name="Vejica 2 2 2 3 6 2 6" xfId="6093" xr:uid="{00000000-0005-0000-0000-000033560000}"/>
    <cellStyle name="Vejica 2 2 2 3 6 2 6 2" xfId="20251" xr:uid="{00000000-0005-0000-0000-000034560000}"/>
    <cellStyle name="Vejica 2 2 2 3 6 2 7" xfId="10319" xr:uid="{00000000-0005-0000-0000-000035560000}"/>
    <cellStyle name="Vejica 2 2 2 3 6 2 7 2" xfId="24477" xr:uid="{00000000-0005-0000-0000-000036560000}"/>
    <cellStyle name="Vejica 2 2 2 3 6 2 8" xfId="14577" xr:uid="{00000000-0005-0000-0000-000037560000}"/>
    <cellStyle name="Vejica 2 2 2 3 6 3" xfId="774" xr:uid="{00000000-0005-0000-0000-000038560000}"/>
    <cellStyle name="Vejica 2 2 2 3 6 3 2" xfId="5035" xr:uid="{00000000-0005-0000-0000-000039560000}"/>
    <cellStyle name="Vejica 2 2 2 3 6 3 2 2" xfId="9261" xr:uid="{00000000-0005-0000-0000-00003A560000}"/>
    <cellStyle name="Vejica 2 2 2 3 6 3 2 2 2" xfId="23419" xr:uid="{00000000-0005-0000-0000-00003B560000}"/>
    <cellStyle name="Vejica 2 2 2 3 6 3 2 3" xfId="13487" xr:uid="{00000000-0005-0000-0000-00003C560000}"/>
    <cellStyle name="Vejica 2 2 2 3 6 3 2 3 2" xfId="27645" xr:uid="{00000000-0005-0000-0000-00003D560000}"/>
    <cellStyle name="Vejica 2 2 2 3 6 3 2 4" xfId="17745" xr:uid="{00000000-0005-0000-0000-00003E560000}"/>
    <cellStyle name="Vejica 2 2 2 3 6 3 3" xfId="3627" xr:uid="{00000000-0005-0000-0000-00003F560000}"/>
    <cellStyle name="Vejica 2 2 2 3 6 3 3 2" xfId="7853" xr:uid="{00000000-0005-0000-0000-000040560000}"/>
    <cellStyle name="Vejica 2 2 2 3 6 3 3 2 2" xfId="22011" xr:uid="{00000000-0005-0000-0000-000041560000}"/>
    <cellStyle name="Vejica 2 2 2 3 6 3 3 3" xfId="12079" xr:uid="{00000000-0005-0000-0000-000042560000}"/>
    <cellStyle name="Vejica 2 2 2 3 6 3 3 3 2" xfId="26237" xr:uid="{00000000-0005-0000-0000-000043560000}"/>
    <cellStyle name="Vejica 2 2 2 3 6 3 3 4" xfId="16337" xr:uid="{00000000-0005-0000-0000-000044560000}"/>
    <cellStyle name="Vejica 2 2 2 3 6 3 4" xfId="2219" xr:uid="{00000000-0005-0000-0000-000045560000}"/>
    <cellStyle name="Vejica 2 2 2 3 6 3 4 2" xfId="19161" xr:uid="{00000000-0005-0000-0000-000046560000}"/>
    <cellStyle name="Vejica 2 2 2 3 6 3 5" xfId="6445" xr:uid="{00000000-0005-0000-0000-000047560000}"/>
    <cellStyle name="Vejica 2 2 2 3 6 3 5 2" xfId="20603" xr:uid="{00000000-0005-0000-0000-000048560000}"/>
    <cellStyle name="Vejica 2 2 2 3 6 3 6" xfId="10671" xr:uid="{00000000-0005-0000-0000-000049560000}"/>
    <cellStyle name="Vejica 2 2 2 3 6 3 6 2" xfId="24829" xr:uid="{00000000-0005-0000-0000-00004A560000}"/>
    <cellStyle name="Vejica 2 2 2 3 6 3 7" xfId="14929" xr:uid="{00000000-0005-0000-0000-00004B560000}"/>
    <cellStyle name="Vejica 2 2 2 3 6 4" xfId="4459" xr:uid="{00000000-0005-0000-0000-00004C560000}"/>
    <cellStyle name="Vejica 2 2 2 3 6 4 2" xfId="8685" xr:uid="{00000000-0005-0000-0000-00004D560000}"/>
    <cellStyle name="Vejica 2 2 2 3 6 4 2 2" xfId="22843" xr:uid="{00000000-0005-0000-0000-00004E560000}"/>
    <cellStyle name="Vejica 2 2 2 3 6 4 3" xfId="12911" xr:uid="{00000000-0005-0000-0000-00004F560000}"/>
    <cellStyle name="Vejica 2 2 2 3 6 4 3 2" xfId="27069" xr:uid="{00000000-0005-0000-0000-000050560000}"/>
    <cellStyle name="Vejica 2 2 2 3 6 4 4" xfId="17169" xr:uid="{00000000-0005-0000-0000-000051560000}"/>
    <cellStyle name="Vejica 2 2 2 3 6 5" xfId="3051" xr:uid="{00000000-0005-0000-0000-000052560000}"/>
    <cellStyle name="Vejica 2 2 2 3 6 5 2" xfId="7277" xr:uid="{00000000-0005-0000-0000-000053560000}"/>
    <cellStyle name="Vejica 2 2 2 3 6 5 2 2" xfId="21435" xr:uid="{00000000-0005-0000-0000-000054560000}"/>
    <cellStyle name="Vejica 2 2 2 3 6 5 3" xfId="11503" xr:uid="{00000000-0005-0000-0000-000055560000}"/>
    <cellStyle name="Vejica 2 2 2 3 6 5 3 2" xfId="25661" xr:uid="{00000000-0005-0000-0000-000056560000}"/>
    <cellStyle name="Vejica 2 2 2 3 6 5 4" xfId="15761" xr:uid="{00000000-0005-0000-0000-000057560000}"/>
    <cellStyle name="Vejica 2 2 2 3 6 6" xfId="1643" xr:uid="{00000000-0005-0000-0000-000058560000}"/>
    <cellStyle name="Vejica 2 2 2 3 6 6 2" xfId="18585" xr:uid="{00000000-0005-0000-0000-000059560000}"/>
    <cellStyle name="Vejica 2 2 2 3 6 7" xfId="5869" xr:uid="{00000000-0005-0000-0000-00005A560000}"/>
    <cellStyle name="Vejica 2 2 2 3 6 7 2" xfId="20027" xr:uid="{00000000-0005-0000-0000-00005B560000}"/>
    <cellStyle name="Vejica 2 2 2 3 6 8" xfId="10095" xr:uid="{00000000-0005-0000-0000-00005C560000}"/>
    <cellStyle name="Vejica 2 2 2 3 6 8 2" xfId="24253" xr:uid="{00000000-0005-0000-0000-00005D560000}"/>
    <cellStyle name="Vejica 2 2 2 3 6 9" xfId="14353" xr:uid="{00000000-0005-0000-0000-00005E560000}"/>
    <cellStyle name="Vejica 2 2 2 3 7" xfId="345" xr:uid="{00000000-0005-0000-0000-00005F560000}"/>
    <cellStyle name="Vejica 2 2 2 3 7 2" xfId="697" xr:uid="{00000000-0005-0000-0000-000060560000}"/>
    <cellStyle name="Vejica 2 2 2 3 7 2 2" xfId="1401" xr:uid="{00000000-0005-0000-0000-000061560000}"/>
    <cellStyle name="Vejica 2 2 2 3 7 2 2 2" xfId="5662" xr:uid="{00000000-0005-0000-0000-000062560000}"/>
    <cellStyle name="Vejica 2 2 2 3 7 2 2 2 2" xfId="9888" xr:uid="{00000000-0005-0000-0000-000063560000}"/>
    <cellStyle name="Vejica 2 2 2 3 7 2 2 2 2 2" xfId="24046" xr:uid="{00000000-0005-0000-0000-000064560000}"/>
    <cellStyle name="Vejica 2 2 2 3 7 2 2 2 3" xfId="14114" xr:uid="{00000000-0005-0000-0000-000065560000}"/>
    <cellStyle name="Vejica 2 2 2 3 7 2 2 2 3 2" xfId="28272" xr:uid="{00000000-0005-0000-0000-000066560000}"/>
    <cellStyle name="Vejica 2 2 2 3 7 2 2 2 4" xfId="18372" xr:uid="{00000000-0005-0000-0000-000067560000}"/>
    <cellStyle name="Vejica 2 2 2 3 7 2 2 3" xfId="4254" xr:uid="{00000000-0005-0000-0000-000068560000}"/>
    <cellStyle name="Vejica 2 2 2 3 7 2 2 3 2" xfId="8480" xr:uid="{00000000-0005-0000-0000-000069560000}"/>
    <cellStyle name="Vejica 2 2 2 3 7 2 2 3 2 2" xfId="22638" xr:uid="{00000000-0005-0000-0000-00006A560000}"/>
    <cellStyle name="Vejica 2 2 2 3 7 2 2 3 3" xfId="12706" xr:uid="{00000000-0005-0000-0000-00006B560000}"/>
    <cellStyle name="Vejica 2 2 2 3 7 2 2 3 3 2" xfId="26864" xr:uid="{00000000-0005-0000-0000-00006C560000}"/>
    <cellStyle name="Vejica 2 2 2 3 7 2 2 3 4" xfId="16964" xr:uid="{00000000-0005-0000-0000-00006D560000}"/>
    <cellStyle name="Vejica 2 2 2 3 7 2 2 4" xfId="2846" xr:uid="{00000000-0005-0000-0000-00006E560000}"/>
    <cellStyle name="Vejica 2 2 2 3 7 2 2 4 2" xfId="19788" xr:uid="{00000000-0005-0000-0000-00006F560000}"/>
    <cellStyle name="Vejica 2 2 2 3 7 2 2 5" xfId="7072" xr:uid="{00000000-0005-0000-0000-000070560000}"/>
    <cellStyle name="Vejica 2 2 2 3 7 2 2 5 2" xfId="21230" xr:uid="{00000000-0005-0000-0000-000071560000}"/>
    <cellStyle name="Vejica 2 2 2 3 7 2 2 6" xfId="11298" xr:uid="{00000000-0005-0000-0000-000072560000}"/>
    <cellStyle name="Vejica 2 2 2 3 7 2 2 6 2" xfId="25456" xr:uid="{00000000-0005-0000-0000-000073560000}"/>
    <cellStyle name="Vejica 2 2 2 3 7 2 2 7" xfId="15556" xr:uid="{00000000-0005-0000-0000-000074560000}"/>
    <cellStyle name="Vejica 2 2 2 3 7 2 3" xfId="4958" xr:uid="{00000000-0005-0000-0000-000075560000}"/>
    <cellStyle name="Vejica 2 2 2 3 7 2 3 2" xfId="9184" xr:uid="{00000000-0005-0000-0000-000076560000}"/>
    <cellStyle name="Vejica 2 2 2 3 7 2 3 2 2" xfId="23342" xr:uid="{00000000-0005-0000-0000-000077560000}"/>
    <cellStyle name="Vejica 2 2 2 3 7 2 3 3" xfId="13410" xr:uid="{00000000-0005-0000-0000-000078560000}"/>
    <cellStyle name="Vejica 2 2 2 3 7 2 3 3 2" xfId="27568" xr:uid="{00000000-0005-0000-0000-000079560000}"/>
    <cellStyle name="Vejica 2 2 2 3 7 2 3 4" xfId="17668" xr:uid="{00000000-0005-0000-0000-00007A560000}"/>
    <cellStyle name="Vejica 2 2 2 3 7 2 4" xfId="3550" xr:uid="{00000000-0005-0000-0000-00007B560000}"/>
    <cellStyle name="Vejica 2 2 2 3 7 2 4 2" xfId="7776" xr:uid="{00000000-0005-0000-0000-00007C560000}"/>
    <cellStyle name="Vejica 2 2 2 3 7 2 4 2 2" xfId="21934" xr:uid="{00000000-0005-0000-0000-00007D560000}"/>
    <cellStyle name="Vejica 2 2 2 3 7 2 4 3" xfId="12002" xr:uid="{00000000-0005-0000-0000-00007E560000}"/>
    <cellStyle name="Vejica 2 2 2 3 7 2 4 3 2" xfId="26160" xr:uid="{00000000-0005-0000-0000-00007F560000}"/>
    <cellStyle name="Vejica 2 2 2 3 7 2 4 4" xfId="16260" xr:uid="{00000000-0005-0000-0000-000080560000}"/>
    <cellStyle name="Vejica 2 2 2 3 7 2 5" xfId="2142" xr:uid="{00000000-0005-0000-0000-000081560000}"/>
    <cellStyle name="Vejica 2 2 2 3 7 2 5 2" xfId="19084" xr:uid="{00000000-0005-0000-0000-000082560000}"/>
    <cellStyle name="Vejica 2 2 2 3 7 2 6" xfId="6368" xr:uid="{00000000-0005-0000-0000-000083560000}"/>
    <cellStyle name="Vejica 2 2 2 3 7 2 6 2" xfId="20526" xr:uid="{00000000-0005-0000-0000-000084560000}"/>
    <cellStyle name="Vejica 2 2 2 3 7 2 7" xfId="10594" xr:uid="{00000000-0005-0000-0000-000085560000}"/>
    <cellStyle name="Vejica 2 2 2 3 7 2 7 2" xfId="24752" xr:uid="{00000000-0005-0000-0000-000086560000}"/>
    <cellStyle name="Vejica 2 2 2 3 7 2 8" xfId="14852" xr:uid="{00000000-0005-0000-0000-000087560000}"/>
    <cellStyle name="Vejica 2 2 2 3 7 3" xfId="1049" xr:uid="{00000000-0005-0000-0000-000088560000}"/>
    <cellStyle name="Vejica 2 2 2 3 7 3 2" xfId="5310" xr:uid="{00000000-0005-0000-0000-000089560000}"/>
    <cellStyle name="Vejica 2 2 2 3 7 3 2 2" xfId="9536" xr:uid="{00000000-0005-0000-0000-00008A560000}"/>
    <cellStyle name="Vejica 2 2 2 3 7 3 2 2 2" xfId="23694" xr:uid="{00000000-0005-0000-0000-00008B560000}"/>
    <cellStyle name="Vejica 2 2 2 3 7 3 2 3" xfId="13762" xr:uid="{00000000-0005-0000-0000-00008C560000}"/>
    <cellStyle name="Vejica 2 2 2 3 7 3 2 3 2" xfId="27920" xr:uid="{00000000-0005-0000-0000-00008D560000}"/>
    <cellStyle name="Vejica 2 2 2 3 7 3 2 4" xfId="18020" xr:uid="{00000000-0005-0000-0000-00008E560000}"/>
    <cellStyle name="Vejica 2 2 2 3 7 3 3" xfId="3902" xr:uid="{00000000-0005-0000-0000-00008F560000}"/>
    <cellStyle name="Vejica 2 2 2 3 7 3 3 2" xfId="8128" xr:uid="{00000000-0005-0000-0000-000090560000}"/>
    <cellStyle name="Vejica 2 2 2 3 7 3 3 2 2" xfId="22286" xr:uid="{00000000-0005-0000-0000-000091560000}"/>
    <cellStyle name="Vejica 2 2 2 3 7 3 3 3" xfId="12354" xr:uid="{00000000-0005-0000-0000-000092560000}"/>
    <cellStyle name="Vejica 2 2 2 3 7 3 3 3 2" xfId="26512" xr:uid="{00000000-0005-0000-0000-000093560000}"/>
    <cellStyle name="Vejica 2 2 2 3 7 3 3 4" xfId="16612" xr:uid="{00000000-0005-0000-0000-000094560000}"/>
    <cellStyle name="Vejica 2 2 2 3 7 3 4" xfId="2494" xr:uid="{00000000-0005-0000-0000-000095560000}"/>
    <cellStyle name="Vejica 2 2 2 3 7 3 4 2" xfId="19436" xr:uid="{00000000-0005-0000-0000-000096560000}"/>
    <cellStyle name="Vejica 2 2 2 3 7 3 5" xfId="6720" xr:uid="{00000000-0005-0000-0000-000097560000}"/>
    <cellStyle name="Vejica 2 2 2 3 7 3 5 2" xfId="20878" xr:uid="{00000000-0005-0000-0000-000098560000}"/>
    <cellStyle name="Vejica 2 2 2 3 7 3 6" xfId="10946" xr:uid="{00000000-0005-0000-0000-000099560000}"/>
    <cellStyle name="Vejica 2 2 2 3 7 3 6 2" xfId="25104" xr:uid="{00000000-0005-0000-0000-00009A560000}"/>
    <cellStyle name="Vejica 2 2 2 3 7 3 7" xfId="15204" xr:uid="{00000000-0005-0000-0000-00009B560000}"/>
    <cellStyle name="Vejica 2 2 2 3 7 4" xfId="4606" xr:uid="{00000000-0005-0000-0000-00009C560000}"/>
    <cellStyle name="Vejica 2 2 2 3 7 4 2" xfId="8832" xr:uid="{00000000-0005-0000-0000-00009D560000}"/>
    <cellStyle name="Vejica 2 2 2 3 7 4 2 2" xfId="22990" xr:uid="{00000000-0005-0000-0000-00009E560000}"/>
    <cellStyle name="Vejica 2 2 2 3 7 4 3" xfId="13058" xr:uid="{00000000-0005-0000-0000-00009F560000}"/>
    <cellStyle name="Vejica 2 2 2 3 7 4 3 2" xfId="27216" xr:uid="{00000000-0005-0000-0000-0000A0560000}"/>
    <cellStyle name="Vejica 2 2 2 3 7 4 4" xfId="17316" xr:uid="{00000000-0005-0000-0000-0000A1560000}"/>
    <cellStyle name="Vejica 2 2 2 3 7 5" xfId="3198" xr:uid="{00000000-0005-0000-0000-0000A2560000}"/>
    <cellStyle name="Vejica 2 2 2 3 7 5 2" xfId="7424" xr:uid="{00000000-0005-0000-0000-0000A3560000}"/>
    <cellStyle name="Vejica 2 2 2 3 7 5 2 2" xfId="21582" xr:uid="{00000000-0005-0000-0000-0000A4560000}"/>
    <cellStyle name="Vejica 2 2 2 3 7 5 3" xfId="11650" xr:uid="{00000000-0005-0000-0000-0000A5560000}"/>
    <cellStyle name="Vejica 2 2 2 3 7 5 3 2" xfId="25808" xr:uid="{00000000-0005-0000-0000-0000A6560000}"/>
    <cellStyle name="Vejica 2 2 2 3 7 5 4" xfId="15908" xr:uid="{00000000-0005-0000-0000-0000A7560000}"/>
    <cellStyle name="Vejica 2 2 2 3 7 6" xfId="1790" xr:uid="{00000000-0005-0000-0000-0000A8560000}"/>
    <cellStyle name="Vejica 2 2 2 3 7 6 2" xfId="18732" xr:uid="{00000000-0005-0000-0000-0000A9560000}"/>
    <cellStyle name="Vejica 2 2 2 3 7 7" xfId="6016" xr:uid="{00000000-0005-0000-0000-0000AA560000}"/>
    <cellStyle name="Vejica 2 2 2 3 7 7 2" xfId="20174" xr:uid="{00000000-0005-0000-0000-0000AB560000}"/>
    <cellStyle name="Vejica 2 2 2 3 7 8" xfId="10242" xr:uid="{00000000-0005-0000-0000-0000AC560000}"/>
    <cellStyle name="Vejica 2 2 2 3 7 8 2" xfId="24400" xr:uid="{00000000-0005-0000-0000-0000AD560000}"/>
    <cellStyle name="Vejica 2 2 2 3 7 9" xfId="14500" xr:uid="{00000000-0005-0000-0000-0000AE560000}"/>
    <cellStyle name="Vejica 2 2 2 3 8" xfId="390" xr:uid="{00000000-0005-0000-0000-0000AF560000}"/>
    <cellStyle name="Vejica 2 2 2 3 8 2" xfId="1094" xr:uid="{00000000-0005-0000-0000-0000B0560000}"/>
    <cellStyle name="Vejica 2 2 2 3 8 2 2" xfId="5355" xr:uid="{00000000-0005-0000-0000-0000B1560000}"/>
    <cellStyle name="Vejica 2 2 2 3 8 2 2 2" xfId="9581" xr:uid="{00000000-0005-0000-0000-0000B2560000}"/>
    <cellStyle name="Vejica 2 2 2 3 8 2 2 2 2" xfId="23739" xr:uid="{00000000-0005-0000-0000-0000B3560000}"/>
    <cellStyle name="Vejica 2 2 2 3 8 2 2 3" xfId="13807" xr:uid="{00000000-0005-0000-0000-0000B4560000}"/>
    <cellStyle name="Vejica 2 2 2 3 8 2 2 3 2" xfId="27965" xr:uid="{00000000-0005-0000-0000-0000B5560000}"/>
    <cellStyle name="Vejica 2 2 2 3 8 2 2 4" xfId="18065" xr:uid="{00000000-0005-0000-0000-0000B6560000}"/>
    <cellStyle name="Vejica 2 2 2 3 8 2 3" xfId="3947" xr:uid="{00000000-0005-0000-0000-0000B7560000}"/>
    <cellStyle name="Vejica 2 2 2 3 8 2 3 2" xfId="8173" xr:uid="{00000000-0005-0000-0000-0000B8560000}"/>
    <cellStyle name="Vejica 2 2 2 3 8 2 3 2 2" xfId="22331" xr:uid="{00000000-0005-0000-0000-0000B9560000}"/>
    <cellStyle name="Vejica 2 2 2 3 8 2 3 3" xfId="12399" xr:uid="{00000000-0005-0000-0000-0000BA560000}"/>
    <cellStyle name="Vejica 2 2 2 3 8 2 3 3 2" xfId="26557" xr:uid="{00000000-0005-0000-0000-0000BB560000}"/>
    <cellStyle name="Vejica 2 2 2 3 8 2 3 4" xfId="16657" xr:uid="{00000000-0005-0000-0000-0000BC560000}"/>
    <cellStyle name="Vejica 2 2 2 3 8 2 4" xfId="2539" xr:uid="{00000000-0005-0000-0000-0000BD560000}"/>
    <cellStyle name="Vejica 2 2 2 3 8 2 4 2" xfId="19481" xr:uid="{00000000-0005-0000-0000-0000BE560000}"/>
    <cellStyle name="Vejica 2 2 2 3 8 2 5" xfId="6765" xr:uid="{00000000-0005-0000-0000-0000BF560000}"/>
    <cellStyle name="Vejica 2 2 2 3 8 2 5 2" xfId="20923" xr:uid="{00000000-0005-0000-0000-0000C0560000}"/>
    <cellStyle name="Vejica 2 2 2 3 8 2 6" xfId="10991" xr:uid="{00000000-0005-0000-0000-0000C1560000}"/>
    <cellStyle name="Vejica 2 2 2 3 8 2 6 2" xfId="25149" xr:uid="{00000000-0005-0000-0000-0000C2560000}"/>
    <cellStyle name="Vejica 2 2 2 3 8 2 7" xfId="15249" xr:uid="{00000000-0005-0000-0000-0000C3560000}"/>
    <cellStyle name="Vejica 2 2 2 3 8 3" xfId="4651" xr:uid="{00000000-0005-0000-0000-0000C4560000}"/>
    <cellStyle name="Vejica 2 2 2 3 8 3 2" xfId="8877" xr:uid="{00000000-0005-0000-0000-0000C5560000}"/>
    <cellStyle name="Vejica 2 2 2 3 8 3 2 2" xfId="23035" xr:uid="{00000000-0005-0000-0000-0000C6560000}"/>
    <cellStyle name="Vejica 2 2 2 3 8 3 3" xfId="13103" xr:uid="{00000000-0005-0000-0000-0000C7560000}"/>
    <cellStyle name="Vejica 2 2 2 3 8 3 3 2" xfId="27261" xr:uid="{00000000-0005-0000-0000-0000C8560000}"/>
    <cellStyle name="Vejica 2 2 2 3 8 3 4" xfId="17361" xr:uid="{00000000-0005-0000-0000-0000C9560000}"/>
    <cellStyle name="Vejica 2 2 2 3 8 4" xfId="3243" xr:uid="{00000000-0005-0000-0000-0000CA560000}"/>
    <cellStyle name="Vejica 2 2 2 3 8 4 2" xfId="7469" xr:uid="{00000000-0005-0000-0000-0000CB560000}"/>
    <cellStyle name="Vejica 2 2 2 3 8 4 2 2" xfId="21627" xr:uid="{00000000-0005-0000-0000-0000CC560000}"/>
    <cellStyle name="Vejica 2 2 2 3 8 4 3" xfId="11695" xr:uid="{00000000-0005-0000-0000-0000CD560000}"/>
    <cellStyle name="Vejica 2 2 2 3 8 4 3 2" xfId="25853" xr:uid="{00000000-0005-0000-0000-0000CE560000}"/>
    <cellStyle name="Vejica 2 2 2 3 8 4 4" xfId="15953" xr:uid="{00000000-0005-0000-0000-0000CF560000}"/>
    <cellStyle name="Vejica 2 2 2 3 8 5" xfId="1835" xr:uid="{00000000-0005-0000-0000-0000D0560000}"/>
    <cellStyle name="Vejica 2 2 2 3 8 5 2" xfId="18777" xr:uid="{00000000-0005-0000-0000-0000D1560000}"/>
    <cellStyle name="Vejica 2 2 2 3 8 6" xfId="6061" xr:uid="{00000000-0005-0000-0000-0000D2560000}"/>
    <cellStyle name="Vejica 2 2 2 3 8 6 2" xfId="20219" xr:uid="{00000000-0005-0000-0000-0000D3560000}"/>
    <cellStyle name="Vejica 2 2 2 3 8 7" xfId="10287" xr:uid="{00000000-0005-0000-0000-0000D4560000}"/>
    <cellStyle name="Vejica 2 2 2 3 8 7 2" xfId="24445" xr:uid="{00000000-0005-0000-0000-0000D5560000}"/>
    <cellStyle name="Vejica 2 2 2 3 8 8" xfId="14545" xr:uid="{00000000-0005-0000-0000-0000D6560000}"/>
    <cellStyle name="Vejica 2 2 2 3 9" xfId="742" xr:uid="{00000000-0005-0000-0000-0000D7560000}"/>
    <cellStyle name="Vejica 2 2 2 3 9 2" xfId="5003" xr:uid="{00000000-0005-0000-0000-0000D8560000}"/>
    <cellStyle name="Vejica 2 2 2 3 9 2 2" xfId="9229" xr:uid="{00000000-0005-0000-0000-0000D9560000}"/>
    <cellStyle name="Vejica 2 2 2 3 9 2 2 2" xfId="23387" xr:uid="{00000000-0005-0000-0000-0000DA560000}"/>
    <cellStyle name="Vejica 2 2 2 3 9 2 3" xfId="13455" xr:uid="{00000000-0005-0000-0000-0000DB560000}"/>
    <cellStyle name="Vejica 2 2 2 3 9 2 3 2" xfId="27613" xr:uid="{00000000-0005-0000-0000-0000DC560000}"/>
    <cellStyle name="Vejica 2 2 2 3 9 2 4" xfId="17713" xr:uid="{00000000-0005-0000-0000-0000DD560000}"/>
    <cellStyle name="Vejica 2 2 2 3 9 3" xfId="3595" xr:uid="{00000000-0005-0000-0000-0000DE560000}"/>
    <cellStyle name="Vejica 2 2 2 3 9 3 2" xfId="7821" xr:uid="{00000000-0005-0000-0000-0000DF560000}"/>
    <cellStyle name="Vejica 2 2 2 3 9 3 2 2" xfId="21979" xr:uid="{00000000-0005-0000-0000-0000E0560000}"/>
    <cellStyle name="Vejica 2 2 2 3 9 3 3" xfId="12047" xr:uid="{00000000-0005-0000-0000-0000E1560000}"/>
    <cellStyle name="Vejica 2 2 2 3 9 3 3 2" xfId="26205" xr:uid="{00000000-0005-0000-0000-0000E2560000}"/>
    <cellStyle name="Vejica 2 2 2 3 9 3 4" xfId="16305" xr:uid="{00000000-0005-0000-0000-0000E3560000}"/>
    <cellStyle name="Vejica 2 2 2 3 9 4" xfId="2187" xr:uid="{00000000-0005-0000-0000-0000E4560000}"/>
    <cellStyle name="Vejica 2 2 2 3 9 4 2" xfId="19129" xr:uid="{00000000-0005-0000-0000-0000E5560000}"/>
    <cellStyle name="Vejica 2 2 2 3 9 5" xfId="6413" xr:uid="{00000000-0005-0000-0000-0000E6560000}"/>
    <cellStyle name="Vejica 2 2 2 3 9 5 2" xfId="20571" xr:uid="{00000000-0005-0000-0000-0000E7560000}"/>
    <cellStyle name="Vejica 2 2 2 3 9 6" xfId="10639" xr:uid="{00000000-0005-0000-0000-0000E8560000}"/>
    <cellStyle name="Vejica 2 2 2 3 9 6 2" xfId="24797" xr:uid="{00000000-0005-0000-0000-0000E9560000}"/>
    <cellStyle name="Vejica 2 2 2 3 9 7" xfId="14897" xr:uid="{00000000-0005-0000-0000-0000EA560000}"/>
    <cellStyle name="Vejica 2 2 2 4" xfId="84" xr:uid="{00000000-0005-0000-0000-0000EB560000}"/>
    <cellStyle name="Vejica 2 2 2 4 10" xfId="9950" xr:uid="{00000000-0005-0000-0000-0000EC560000}"/>
    <cellStyle name="Vejica 2 2 2 4 10 2" xfId="24108" xr:uid="{00000000-0005-0000-0000-0000ED560000}"/>
    <cellStyle name="Vejica 2 2 2 4 11" xfId="14208" xr:uid="{00000000-0005-0000-0000-0000EE560000}"/>
    <cellStyle name="Vejica 2 2 2 4 2" xfId="244" xr:uid="{00000000-0005-0000-0000-0000EF560000}"/>
    <cellStyle name="Vejica 2 2 2 4 2 2" xfId="597" xr:uid="{00000000-0005-0000-0000-0000F0560000}"/>
    <cellStyle name="Vejica 2 2 2 4 2 2 2" xfId="1301" xr:uid="{00000000-0005-0000-0000-0000F1560000}"/>
    <cellStyle name="Vejica 2 2 2 4 2 2 2 2" xfId="5562" xr:uid="{00000000-0005-0000-0000-0000F2560000}"/>
    <cellStyle name="Vejica 2 2 2 4 2 2 2 2 2" xfId="9788" xr:uid="{00000000-0005-0000-0000-0000F3560000}"/>
    <cellStyle name="Vejica 2 2 2 4 2 2 2 2 2 2" xfId="23946" xr:uid="{00000000-0005-0000-0000-0000F4560000}"/>
    <cellStyle name="Vejica 2 2 2 4 2 2 2 2 3" xfId="14014" xr:uid="{00000000-0005-0000-0000-0000F5560000}"/>
    <cellStyle name="Vejica 2 2 2 4 2 2 2 2 3 2" xfId="28172" xr:uid="{00000000-0005-0000-0000-0000F6560000}"/>
    <cellStyle name="Vejica 2 2 2 4 2 2 2 2 4" xfId="18272" xr:uid="{00000000-0005-0000-0000-0000F7560000}"/>
    <cellStyle name="Vejica 2 2 2 4 2 2 2 3" xfId="4154" xr:uid="{00000000-0005-0000-0000-0000F8560000}"/>
    <cellStyle name="Vejica 2 2 2 4 2 2 2 3 2" xfId="8380" xr:uid="{00000000-0005-0000-0000-0000F9560000}"/>
    <cellStyle name="Vejica 2 2 2 4 2 2 2 3 2 2" xfId="22538" xr:uid="{00000000-0005-0000-0000-0000FA560000}"/>
    <cellStyle name="Vejica 2 2 2 4 2 2 2 3 3" xfId="12606" xr:uid="{00000000-0005-0000-0000-0000FB560000}"/>
    <cellStyle name="Vejica 2 2 2 4 2 2 2 3 3 2" xfId="26764" xr:uid="{00000000-0005-0000-0000-0000FC560000}"/>
    <cellStyle name="Vejica 2 2 2 4 2 2 2 3 4" xfId="16864" xr:uid="{00000000-0005-0000-0000-0000FD560000}"/>
    <cellStyle name="Vejica 2 2 2 4 2 2 2 4" xfId="2746" xr:uid="{00000000-0005-0000-0000-0000FE560000}"/>
    <cellStyle name="Vejica 2 2 2 4 2 2 2 4 2" xfId="19688" xr:uid="{00000000-0005-0000-0000-0000FF560000}"/>
    <cellStyle name="Vejica 2 2 2 4 2 2 2 5" xfId="6972" xr:uid="{00000000-0005-0000-0000-000000570000}"/>
    <cellStyle name="Vejica 2 2 2 4 2 2 2 5 2" xfId="21130" xr:uid="{00000000-0005-0000-0000-000001570000}"/>
    <cellStyle name="Vejica 2 2 2 4 2 2 2 6" xfId="11198" xr:uid="{00000000-0005-0000-0000-000002570000}"/>
    <cellStyle name="Vejica 2 2 2 4 2 2 2 6 2" xfId="25356" xr:uid="{00000000-0005-0000-0000-000003570000}"/>
    <cellStyle name="Vejica 2 2 2 4 2 2 2 7" xfId="15456" xr:uid="{00000000-0005-0000-0000-000004570000}"/>
    <cellStyle name="Vejica 2 2 2 4 2 2 3" xfId="4858" xr:uid="{00000000-0005-0000-0000-000005570000}"/>
    <cellStyle name="Vejica 2 2 2 4 2 2 3 2" xfId="9084" xr:uid="{00000000-0005-0000-0000-000006570000}"/>
    <cellStyle name="Vejica 2 2 2 4 2 2 3 2 2" xfId="23242" xr:uid="{00000000-0005-0000-0000-000007570000}"/>
    <cellStyle name="Vejica 2 2 2 4 2 2 3 3" xfId="13310" xr:uid="{00000000-0005-0000-0000-000008570000}"/>
    <cellStyle name="Vejica 2 2 2 4 2 2 3 3 2" xfId="27468" xr:uid="{00000000-0005-0000-0000-000009570000}"/>
    <cellStyle name="Vejica 2 2 2 4 2 2 3 4" xfId="17568" xr:uid="{00000000-0005-0000-0000-00000A570000}"/>
    <cellStyle name="Vejica 2 2 2 4 2 2 4" xfId="3450" xr:uid="{00000000-0005-0000-0000-00000B570000}"/>
    <cellStyle name="Vejica 2 2 2 4 2 2 4 2" xfId="7676" xr:uid="{00000000-0005-0000-0000-00000C570000}"/>
    <cellStyle name="Vejica 2 2 2 4 2 2 4 2 2" xfId="21834" xr:uid="{00000000-0005-0000-0000-00000D570000}"/>
    <cellStyle name="Vejica 2 2 2 4 2 2 4 3" xfId="11902" xr:uid="{00000000-0005-0000-0000-00000E570000}"/>
    <cellStyle name="Vejica 2 2 2 4 2 2 4 3 2" xfId="26060" xr:uid="{00000000-0005-0000-0000-00000F570000}"/>
    <cellStyle name="Vejica 2 2 2 4 2 2 4 4" xfId="16160" xr:uid="{00000000-0005-0000-0000-000010570000}"/>
    <cellStyle name="Vejica 2 2 2 4 2 2 5" xfId="2042" xr:uid="{00000000-0005-0000-0000-000011570000}"/>
    <cellStyle name="Vejica 2 2 2 4 2 2 5 2" xfId="18984" xr:uid="{00000000-0005-0000-0000-000012570000}"/>
    <cellStyle name="Vejica 2 2 2 4 2 2 6" xfId="6268" xr:uid="{00000000-0005-0000-0000-000013570000}"/>
    <cellStyle name="Vejica 2 2 2 4 2 2 6 2" xfId="20426" xr:uid="{00000000-0005-0000-0000-000014570000}"/>
    <cellStyle name="Vejica 2 2 2 4 2 2 7" xfId="10494" xr:uid="{00000000-0005-0000-0000-000015570000}"/>
    <cellStyle name="Vejica 2 2 2 4 2 2 7 2" xfId="24652" xr:uid="{00000000-0005-0000-0000-000016570000}"/>
    <cellStyle name="Vejica 2 2 2 4 2 2 8" xfId="14752" xr:uid="{00000000-0005-0000-0000-000017570000}"/>
    <cellStyle name="Vejica 2 2 2 4 2 3" xfId="949" xr:uid="{00000000-0005-0000-0000-000018570000}"/>
    <cellStyle name="Vejica 2 2 2 4 2 3 2" xfId="5210" xr:uid="{00000000-0005-0000-0000-000019570000}"/>
    <cellStyle name="Vejica 2 2 2 4 2 3 2 2" xfId="9436" xr:uid="{00000000-0005-0000-0000-00001A570000}"/>
    <cellStyle name="Vejica 2 2 2 4 2 3 2 2 2" xfId="23594" xr:uid="{00000000-0005-0000-0000-00001B570000}"/>
    <cellStyle name="Vejica 2 2 2 4 2 3 2 3" xfId="13662" xr:uid="{00000000-0005-0000-0000-00001C570000}"/>
    <cellStyle name="Vejica 2 2 2 4 2 3 2 3 2" xfId="27820" xr:uid="{00000000-0005-0000-0000-00001D570000}"/>
    <cellStyle name="Vejica 2 2 2 4 2 3 2 4" xfId="17920" xr:uid="{00000000-0005-0000-0000-00001E570000}"/>
    <cellStyle name="Vejica 2 2 2 4 2 3 3" xfId="3802" xr:uid="{00000000-0005-0000-0000-00001F570000}"/>
    <cellStyle name="Vejica 2 2 2 4 2 3 3 2" xfId="8028" xr:uid="{00000000-0005-0000-0000-000020570000}"/>
    <cellStyle name="Vejica 2 2 2 4 2 3 3 2 2" xfId="22186" xr:uid="{00000000-0005-0000-0000-000021570000}"/>
    <cellStyle name="Vejica 2 2 2 4 2 3 3 3" xfId="12254" xr:uid="{00000000-0005-0000-0000-000022570000}"/>
    <cellStyle name="Vejica 2 2 2 4 2 3 3 3 2" xfId="26412" xr:uid="{00000000-0005-0000-0000-000023570000}"/>
    <cellStyle name="Vejica 2 2 2 4 2 3 3 4" xfId="16512" xr:uid="{00000000-0005-0000-0000-000024570000}"/>
    <cellStyle name="Vejica 2 2 2 4 2 3 4" xfId="2394" xr:uid="{00000000-0005-0000-0000-000025570000}"/>
    <cellStyle name="Vejica 2 2 2 4 2 3 4 2" xfId="19336" xr:uid="{00000000-0005-0000-0000-000026570000}"/>
    <cellStyle name="Vejica 2 2 2 4 2 3 5" xfId="6620" xr:uid="{00000000-0005-0000-0000-000027570000}"/>
    <cellStyle name="Vejica 2 2 2 4 2 3 5 2" xfId="20778" xr:uid="{00000000-0005-0000-0000-000028570000}"/>
    <cellStyle name="Vejica 2 2 2 4 2 3 6" xfId="10846" xr:uid="{00000000-0005-0000-0000-000029570000}"/>
    <cellStyle name="Vejica 2 2 2 4 2 3 6 2" xfId="25004" xr:uid="{00000000-0005-0000-0000-00002A570000}"/>
    <cellStyle name="Vejica 2 2 2 4 2 3 7" xfId="15104" xr:uid="{00000000-0005-0000-0000-00002B570000}"/>
    <cellStyle name="Vejica 2 2 2 4 2 4" xfId="4506" xr:uid="{00000000-0005-0000-0000-00002C570000}"/>
    <cellStyle name="Vejica 2 2 2 4 2 4 2" xfId="8732" xr:uid="{00000000-0005-0000-0000-00002D570000}"/>
    <cellStyle name="Vejica 2 2 2 4 2 4 2 2" xfId="22890" xr:uid="{00000000-0005-0000-0000-00002E570000}"/>
    <cellStyle name="Vejica 2 2 2 4 2 4 3" xfId="12958" xr:uid="{00000000-0005-0000-0000-00002F570000}"/>
    <cellStyle name="Vejica 2 2 2 4 2 4 3 2" xfId="27116" xr:uid="{00000000-0005-0000-0000-000030570000}"/>
    <cellStyle name="Vejica 2 2 2 4 2 4 4" xfId="17216" xr:uid="{00000000-0005-0000-0000-000031570000}"/>
    <cellStyle name="Vejica 2 2 2 4 2 5" xfId="3098" xr:uid="{00000000-0005-0000-0000-000032570000}"/>
    <cellStyle name="Vejica 2 2 2 4 2 5 2" xfId="7324" xr:uid="{00000000-0005-0000-0000-000033570000}"/>
    <cellStyle name="Vejica 2 2 2 4 2 5 2 2" xfId="21482" xr:uid="{00000000-0005-0000-0000-000034570000}"/>
    <cellStyle name="Vejica 2 2 2 4 2 5 3" xfId="11550" xr:uid="{00000000-0005-0000-0000-000035570000}"/>
    <cellStyle name="Vejica 2 2 2 4 2 5 3 2" xfId="25708" xr:uid="{00000000-0005-0000-0000-000036570000}"/>
    <cellStyle name="Vejica 2 2 2 4 2 5 4" xfId="15808" xr:uid="{00000000-0005-0000-0000-000037570000}"/>
    <cellStyle name="Vejica 2 2 2 4 2 6" xfId="1690" xr:uid="{00000000-0005-0000-0000-000038570000}"/>
    <cellStyle name="Vejica 2 2 2 4 2 6 2" xfId="18632" xr:uid="{00000000-0005-0000-0000-000039570000}"/>
    <cellStyle name="Vejica 2 2 2 4 2 7" xfId="5916" xr:uid="{00000000-0005-0000-0000-00003A570000}"/>
    <cellStyle name="Vejica 2 2 2 4 2 7 2" xfId="20074" xr:uid="{00000000-0005-0000-0000-00003B570000}"/>
    <cellStyle name="Vejica 2 2 2 4 2 8" xfId="10142" xr:uid="{00000000-0005-0000-0000-00003C570000}"/>
    <cellStyle name="Vejica 2 2 2 4 2 8 2" xfId="24300" xr:uid="{00000000-0005-0000-0000-00003D570000}"/>
    <cellStyle name="Vejica 2 2 2 4 2 9" xfId="14400" xr:uid="{00000000-0005-0000-0000-00003E570000}"/>
    <cellStyle name="Vejica 2 2 2 4 3" xfId="360" xr:uid="{00000000-0005-0000-0000-00003F570000}"/>
    <cellStyle name="Vejica 2 2 2 4 3 2" xfId="712" xr:uid="{00000000-0005-0000-0000-000040570000}"/>
    <cellStyle name="Vejica 2 2 2 4 3 2 2" xfId="1416" xr:uid="{00000000-0005-0000-0000-000041570000}"/>
    <cellStyle name="Vejica 2 2 2 4 3 2 2 2" xfId="5677" xr:uid="{00000000-0005-0000-0000-000042570000}"/>
    <cellStyle name="Vejica 2 2 2 4 3 2 2 2 2" xfId="9903" xr:uid="{00000000-0005-0000-0000-000043570000}"/>
    <cellStyle name="Vejica 2 2 2 4 3 2 2 2 2 2" xfId="24061" xr:uid="{00000000-0005-0000-0000-000044570000}"/>
    <cellStyle name="Vejica 2 2 2 4 3 2 2 2 3" xfId="14129" xr:uid="{00000000-0005-0000-0000-000045570000}"/>
    <cellStyle name="Vejica 2 2 2 4 3 2 2 2 3 2" xfId="28287" xr:uid="{00000000-0005-0000-0000-000046570000}"/>
    <cellStyle name="Vejica 2 2 2 4 3 2 2 2 4" xfId="18387" xr:uid="{00000000-0005-0000-0000-000047570000}"/>
    <cellStyle name="Vejica 2 2 2 4 3 2 2 3" xfId="4269" xr:uid="{00000000-0005-0000-0000-000048570000}"/>
    <cellStyle name="Vejica 2 2 2 4 3 2 2 3 2" xfId="8495" xr:uid="{00000000-0005-0000-0000-000049570000}"/>
    <cellStyle name="Vejica 2 2 2 4 3 2 2 3 2 2" xfId="22653" xr:uid="{00000000-0005-0000-0000-00004A570000}"/>
    <cellStyle name="Vejica 2 2 2 4 3 2 2 3 3" xfId="12721" xr:uid="{00000000-0005-0000-0000-00004B570000}"/>
    <cellStyle name="Vejica 2 2 2 4 3 2 2 3 3 2" xfId="26879" xr:uid="{00000000-0005-0000-0000-00004C570000}"/>
    <cellStyle name="Vejica 2 2 2 4 3 2 2 3 4" xfId="16979" xr:uid="{00000000-0005-0000-0000-00004D570000}"/>
    <cellStyle name="Vejica 2 2 2 4 3 2 2 4" xfId="2861" xr:uid="{00000000-0005-0000-0000-00004E570000}"/>
    <cellStyle name="Vejica 2 2 2 4 3 2 2 4 2" xfId="19803" xr:uid="{00000000-0005-0000-0000-00004F570000}"/>
    <cellStyle name="Vejica 2 2 2 4 3 2 2 5" xfId="7087" xr:uid="{00000000-0005-0000-0000-000050570000}"/>
    <cellStyle name="Vejica 2 2 2 4 3 2 2 5 2" xfId="21245" xr:uid="{00000000-0005-0000-0000-000051570000}"/>
    <cellStyle name="Vejica 2 2 2 4 3 2 2 6" xfId="11313" xr:uid="{00000000-0005-0000-0000-000052570000}"/>
    <cellStyle name="Vejica 2 2 2 4 3 2 2 6 2" xfId="25471" xr:uid="{00000000-0005-0000-0000-000053570000}"/>
    <cellStyle name="Vejica 2 2 2 4 3 2 2 7" xfId="15571" xr:uid="{00000000-0005-0000-0000-000054570000}"/>
    <cellStyle name="Vejica 2 2 2 4 3 2 3" xfId="4973" xr:uid="{00000000-0005-0000-0000-000055570000}"/>
    <cellStyle name="Vejica 2 2 2 4 3 2 3 2" xfId="9199" xr:uid="{00000000-0005-0000-0000-000056570000}"/>
    <cellStyle name="Vejica 2 2 2 4 3 2 3 2 2" xfId="23357" xr:uid="{00000000-0005-0000-0000-000057570000}"/>
    <cellStyle name="Vejica 2 2 2 4 3 2 3 3" xfId="13425" xr:uid="{00000000-0005-0000-0000-000058570000}"/>
    <cellStyle name="Vejica 2 2 2 4 3 2 3 3 2" xfId="27583" xr:uid="{00000000-0005-0000-0000-000059570000}"/>
    <cellStyle name="Vejica 2 2 2 4 3 2 3 4" xfId="17683" xr:uid="{00000000-0005-0000-0000-00005A570000}"/>
    <cellStyle name="Vejica 2 2 2 4 3 2 4" xfId="3565" xr:uid="{00000000-0005-0000-0000-00005B570000}"/>
    <cellStyle name="Vejica 2 2 2 4 3 2 4 2" xfId="7791" xr:uid="{00000000-0005-0000-0000-00005C570000}"/>
    <cellStyle name="Vejica 2 2 2 4 3 2 4 2 2" xfId="21949" xr:uid="{00000000-0005-0000-0000-00005D570000}"/>
    <cellStyle name="Vejica 2 2 2 4 3 2 4 3" xfId="12017" xr:uid="{00000000-0005-0000-0000-00005E570000}"/>
    <cellStyle name="Vejica 2 2 2 4 3 2 4 3 2" xfId="26175" xr:uid="{00000000-0005-0000-0000-00005F570000}"/>
    <cellStyle name="Vejica 2 2 2 4 3 2 4 4" xfId="16275" xr:uid="{00000000-0005-0000-0000-000060570000}"/>
    <cellStyle name="Vejica 2 2 2 4 3 2 5" xfId="2157" xr:uid="{00000000-0005-0000-0000-000061570000}"/>
    <cellStyle name="Vejica 2 2 2 4 3 2 5 2" xfId="19099" xr:uid="{00000000-0005-0000-0000-000062570000}"/>
    <cellStyle name="Vejica 2 2 2 4 3 2 6" xfId="6383" xr:uid="{00000000-0005-0000-0000-000063570000}"/>
    <cellStyle name="Vejica 2 2 2 4 3 2 6 2" xfId="20541" xr:uid="{00000000-0005-0000-0000-000064570000}"/>
    <cellStyle name="Vejica 2 2 2 4 3 2 7" xfId="10609" xr:uid="{00000000-0005-0000-0000-000065570000}"/>
    <cellStyle name="Vejica 2 2 2 4 3 2 7 2" xfId="24767" xr:uid="{00000000-0005-0000-0000-000066570000}"/>
    <cellStyle name="Vejica 2 2 2 4 3 2 8" xfId="14867" xr:uid="{00000000-0005-0000-0000-000067570000}"/>
    <cellStyle name="Vejica 2 2 2 4 3 3" xfId="1064" xr:uid="{00000000-0005-0000-0000-000068570000}"/>
    <cellStyle name="Vejica 2 2 2 4 3 3 2" xfId="5325" xr:uid="{00000000-0005-0000-0000-000069570000}"/>
    <cellStyle name="Vejica 2 2 2 4 3 3 2 2" xfId="9551" xr:uid="{00000000-0005-0000-0000-00006A570000}"/>
    <cellStyle name="Vejica 2 2 2 4 3 3 2 2 2" xfId="23709" xr:uid="{00000000-0005-0000-0000-00006B570000}"/>
    <cellStyle name="Vejica 2 2 2 4 3 3 2 3" xfId="13777" xr:uid="{00000000-0005-0000-0000-00006C570000}"/>
    <cellStyle name="Vejica 2 2 2 4 3 3 2 3 2" xfId="27935" xr:uid="{00000000-0005-0000-0000-00006D570000}"/>
    <cellStyle name="Vejica 2 2 2 4 3 3 2 4" xfId="18035" xr:uid="{00000000-0005-0000-0000-00006E570000}"/>
    <cellStyle name="Vejica 2 2 2 4 3 3 3" xfId="3917" xr:uid="{00000000-0005-0000-0000-00006F570000}"/>
    <cellStyle name="Vejica 2 2 2 4 3 3 3 2" xfId="8143" xr:uid="{00000000-0005-0000-0000-000070570000}"/>
    <cellStyle name="Vejica 2 2 2 4 3 3 3 2 2" xfId="22301" xr:uid="{00000000-0005-0000-0000-000071570000}"/>
    <cellStyle name="Vejica 2 2 2 4 3 3 3 3" xfId="12369" xr:uid="{00000000-0005-0000-0000-000072570000}"/>
    <cellStyle name="Vejica 2 2 2 4 3 3 3 3 2" xfId="26527" xr:uid="{00000000-0005-0000-0000-000073570000}"/>
    <cellStyle name="Vejica 2 2 2 4 3 3 3 4" xfId="16627" xr:uid="{00000000-0005-0000-0000-000074570000}"/>
    <cellStyle name="Vejica 2 2 2 4 3 3 4" xfId="2509" xr:uid="{00000000-0005-0000-0000-000075570000}"/>
    <cellStyle name="Vejica 2 2 2 4 3 3 4 2" xfId="19451" xr:uid="{00000000-0005-0000-0000-000076570000}"/>
    <cellStyle name="Vejica 2 2 2 4 3 3 5" xfId="6735" xr:uid="{00000000-0005-0000-0000-000077570000}"/>
    <cellStyle name="Vejica 2 2 2 4 3 3 5 2" xfId="20893" xr:uid="{00000000-0005-0000-0000-000078570000}"/>
    <cellStyle name="Vejica 2 2 2 4 3 3 6" xfId="10961" xr:uid="{00000000-0005-0000-0000-000079570000}"/>
    <cellStyle name="Vejica 2 2 2 4 3 3 6 2" xfId="25119" xr:uid="{00000000-0005-0000-0000-00007A570000}"/>
    <cellStyle name="Vejica 2 2 2 4 3 3 7" xfId="15219" xr:uid="{00000000-0005-0000-0000-00007B570000}"/>
    <cellStyle name="Vejica 2 2 2 4 3 4" xfId="4621" xr:uid="{00000000-0005-0000-0000-00007C570000}"/>
    <cellStyle name="Vejica 2 2 2 4 3 4 2" xfId="8847" xr:uid="{00000000-0005-0000-0000-00007D570000}"/>
    <cellStyle name="Vejica 2 2 2 4 3 4 2 2" xfId="23005" xr:uid="{00000000-0005-0000-0000-00007E570000}"/>
    <cellStyle name="Vejica 2 2 2 4 3 4 3" xfId="13073" xr:uid="{00000000-0005-0000-0000-00007F570000}"/>
    <cellStyle name="Vejica 2 2 2 4 3 4 3 2" xfId="27231" xr:uid="{00000000-0005-0000-0000-000080570000}"/>
    <cellStyle name="Vejica 2 2 2 4 3 4 4" xfId="17331" xr:uid="{00000000-0005-0000-0000-000081570000}"/>
    <cellStyle name="Vejica 2 2 2 4 3 5" xfId="3213" xr:uid="{00000000-0005-0000-0000-000082570000}"/>
    <cellStyle name="Vejica 2 2 2 4 3 5 2" xfId="7439" xr:uid="{00000000-0005-0000-0000-000083570000}"/>
    <cellStyle name="Vejica 2 2 2 4 3 5 2 2" xfId="21597" xr:uid="{00000000-0005-0000-0000-000084570000}"/>
    <cellStyle name="Vejica 2 2 2 4 3 5 3" xfId="11665" xr:uid="{00000000-0005-0000-0000-000085570000}"/>
    <cellStyle name="Vejica 2 2 2 4 3 5 3 2" xfId="25823" xr:uid="{00000000-0005-0000-0000-000086570000}"/>
    <cellStyle name="Vejica 2 2 2 4 3 5 4" xfId="15923" xr:uid="{00000000-0005-0000-0000-000087570000}"/>
    <cellStyle name="Vejica 2 2 2 4 3 6" xfId="1805" xr:uid="{00000000-0005-0000-0000-000088570000}"/>
    <cellStyle name="Vejica 2 2 2 4 3 6 2" xfId="18747" xr:uid="{00000000-0005-0000-0000-000089570000}"/>
    <cellStyle name="Vejica 2 2 2 4 3 7" xfId="6031" xr:uid="{00000000-0005-0000-0000-00008A570000}"/>
    <cellStyle name="Vejica 2 2 2 4 3 7 2" xfId="20189" xr:uid="{00000000-0005-0000-0000-00008B570000}"/>
    <cellStyle name="Vejica 2 2 2 4 3 8" xfId="10257" xr:uid="{00000000-0005-0000-0000-00008C570000}"/>
    <cellStyle name="Vejica 2 2 2 4 3 8 2" xfId="24415" xr:uid="{00000000-0005-0000-0000-00008D570000}"/>
    <cellStyle name="Vejica 2 2 2 4 3 9" xfId="14515" xr:uid="{00000000-0005-0000-0000-00008E570000}"/>
    <cellStyle name="Vejica 2 2 2 4 4" xfId="469" xr:uid="{00000000-0005-0000-0000-00008F570000}"/>
    <cellStyle name="Vejica 2 2 2 4 4 2" xfId="1173" xr:uid="{00000000-0005-0000-0000-000090570000}"/>
    <cellStyle name="Vejica 2 2 2 4 4 2 2" xfId="5434" xr:uid="{00000000-0005-0000-0000-000091570000}"/>
    <cellStyle name="Vejica 2 2 2 4 4 2 2 2" xfId="9660" xr:uid="{00000000-0005-0000-0000-000092570000}"/>
    <cellStyle name="Vejica 2 2 2 4 4 2 2 2 2" xfId="23818" xr:uid="{00000000-0005-0000-0000-000093570000}"/>
    <cellStyle name="Vejica 2 2 2 4 4 2 2 3" xfId="13886" xr:uid="{00000000-0005-0000-0000-000094570000}"/>
    <cellStyle name="Vejica 2 2 2 4 4 2 2 3 2" xfId="28044" xr:uid="{00000000-0005-0000-0000-000095570000}"/>
    <cellStyle name="Vejica 2 2 2 4 4 2 2 4" xfId="18144" xr:uid="{00000000-0005-0000-0000-000096570000}"/>
    <cellStyle name="Vejica 2 2 2 4 4 2 3" xfId="4026" xr:uid="{00000000-0005-0000-0000-000097570000}"/>
    <cellStyle name="Vejica 2 2 2 4 4 2 3 2" xfId="8252" xr:uid="{00000000-0005-0000-0000-000098570000}"/>
    <cellStyle name="Vejica 2 2 2 4 4 2 3 2 2" xfId="22410" xr:uid="{00000000-0005-0000-0000-000099570000}"/>
    <cellStyle name="Vejica 2 2 2 4 4 2 3 3" xfId="12478" xr:uid="{00000000-0005-0000-0000-00009A570000}"/>
    <cellStyle name="Vejica 2 2 2 4 4 2 3 3 2" xfId="26636" xr:uid="{00000000-0005-0000-0000-00009B570000}"/>
    <cellStyle name="Vejica 2 2 2 4 4 2 3 4" xfId="16736" xr:uid="{00000000-0005-0000-0000-00009C570000}"/>
    <cellStyle name="Vejica 2 2 2 4 4 2 4" xfId="2618" xr:uid="{00000000-0005-0000-0000-00009D570000}"/>
    <cellStyle name="Vejica 2 2 2 4 4 2 4 2" xfId="19560" xr:uid="{00000000-0005-0000-0000-00009E570000}"/>
    <cellStyle name="Vejica 2 2 2 4 4 2 5" xfId="6844" xr:uid="{00000000-0005-0000-0000-00009F570000}"/>
    <cellStyle name="Vejica 2 2 2 4 4 2 5 2" xfId="21002" xr:uid="{00000000-0005-0000-0000-0000A0570000}"/>
    <cellStyle name="Vejica 2 2 2 4 4 2 6" xfId="11070" xr:uid="{00000000-0005-0000-0000-0000A1570000}"/>
    <cellStyle name="Vejica 2 2 2 4 4 2 6 2" xfId="25228" xr:uid="{00000000-0005-0000-0000-0000A2570000}"/>
    <cellStyle name="Vejica 2 2 2 4 4 2 7" xfId="15328" xr:uid="{00000000-0005-0000-0000-0000A3570000}"/>
    <cellStyle name="Vejica 2 2 2 4 4 3" xfId="4730" xr:uid="{00000000-0005-0000-0000-0000A4570000}"/>
    <cellStyle name="Vejica 2 2 2 4 4 3 2" xfId="8956" xr:uid="{00000000-0005-0000-0000-0000A5570000}"/>
    <cellStyle name="Vejica 2 2 2 4 4 3 2 2" xfId="23114" xr:uid="{00000000-0005-0000-0000-0000A6570000}"/>
    <cellStyle name="Vejica 2 2 2 4 4 3 3" xfId="13182" xr:uid="{00000000-0005-0000-0000-0000A7570000}"/>
    <cellStyle name="Vejica 2 2 2 4 4 3 3 2" xfId="27340" xr:uid="{00000000-0005-0000-0000-0000A8570000}"/>
    <cellStyle name="Vejica 2 2 2 4 4 3 4" xfId="17440" xr:uid="{00000000-0005-0000-0000-0000A9570000}"/>
    <cellStyle name="Vejica 2 2 2 4 4 4" xfId="3322" xr:uid="{00000000-0005-0000-0000-0000AA570000}"/>
    <cellStyle name="Vejica 2 2 2 4 4 4 2" xfId="7548" xr:uid="{00000000-0005-0000-0000-0000AB570000}"/>
    <cellStyle name="Vejica 2 2 2 4 4 4 2 2" xfId="21706" xr:uid="{00000000-0005-0000-0000-0000AC570000}"/>
    <cellStyle name="Vejica 2 2 2 4 4 4 3" xfId="11774" xr:uid="{00000000-0005-0000-0000-0000AD570000}"/>
    <cellStyle name="Vejica 2 2 2 4 4 4 3 2" xfId="25932" xr:uid="{00000000-0005-0000-0000-0000AE570000}"/>
    <cellStyle name="Vejica 2 2 2 4 4 4 4" xfId="16032" xr:uid="{00000000-0005-0000-0000-0000AF570000}"/>
    <cellStyle name="Vejica 2 2 2 4 4 5" xfId="1914" xr:uid="{00000000-0005-0000-0000-0000B0570000}"/>
    <cellStyle name="Vejica 2 2 2 4 4 5 2" xfId="18856" xr:uid="{00000000-0005-0000-0000-0000B1570000}"/>
    <cellStyle name="Vejica 2 2 2 4 4 6" xfId="6140" xr:uid="{00000000-0005-0000-0000-0000B2570000}"/>
    <cellStyle name="Vejica 2 2 2 4 4 6 2" xfId="20298" xr:uid="{00000000-0005-0000-0000-0000B3570000}"/>
    <cellStyle name="Vejica 2 2 2 4 4 7" xfId="10366" xr:uid="{00000000-0005-0000-0000-0000B4570000}"/>
    <cellStyle name="Vejica 2 2 2 4 4 7 2" xfId="24524" xr:uid="{00000000-0005-0000-0000-0000B5570000}"/>
    <cellStyle name="Vejica 2 2 2 4 4 8" xfId="14624" xr:uid="{00000000-0005-0000-0000-0000B6570000}"/>
    <cellStyle name="Vejica 2 2 2 4 5" xfId="821" xr:uid="{00000000-0005-0000-0000-0000B7570000}"/>
    <cellStyle name="Vejica 2 2 2 4 5 2" xfId="5082" xr:uid="{00000000-0005-0000-0000-0000B8570000}"/>
    <cellStyle name="Vejica 2 2 2 4 5 2 2" xfId="9308" xr:uid="{00000000-0005-0000-0000-0000B9570000}"/>
    <cellStyle name="Vejica 2 2 2 4 5 2 2 2" xfId="23466" xr:uid="{00000000-0005-0000-0000-0000BA570000}"/>
    <cellStyle name="Vejica 2 2 2 4 5 2 3" xfId="13534" xr:uid="{00000000-0005-0000-0000-0000BB570000}"/>
    <cellStyle name="Vejica 2 2 2 4 5 2 3 2" xfId="27692" xr:uid="{00000000-0005-0000-0000-0000BC570000}"/>
    <cellStyle name="Vejica 2 2 2 4 5 2 4" xfId="17792" xr:uid="{00000000-0005-0000-0000-0000BD570000}"/>
    <cellStyle name="Vejica 2 2 2 4 5 3" xfId="3674" xr:uid="{00000000-0005-0000-0000-0000BE570000}"/>
    <cellStyle name="Vejica 2 2 2 4 5 3 2" xfId="7900" xr:uid="{00000000-0005-0000-0000-0000BF570000}"/>
    <cellStyle name="Vejica 2 2 2 4 5 3 2 2" xfId="22058" xr:uid="{00000000-0005-0000-0000-0000C0570000}"/>
    <cellStyle name="Vejica 2 2 2 4 5 3 3" xfId="12126" xr:uid="{00000000-0005-0000-0000-0000C1570000}"/>
    <cellStyle name="Vejica 2 2 2 4 5 3 3 2" xfId="26284" xr:uid="{00000000-0005-0000-0000-0000C2570000}"/>
    <cellStyle name="Vejica 2 2 2 4 5 3 4" xfId="16384" xr:uid="{00000000-0005-0000-0000-0000C3570000}"/>
    <cellStyle name="Vejica 2 2 2 4 5 4" xfId="2266" xr:uid="{00000000-0005-0000-0000-0000C4570000}"/>
    <cellStyle name="Vejica 2 2 2 4 5 4 2" xfId="19208" xr:uid="{00000000-0005-0000-0000-0000C5570000}"/>
    <cellStyle name="Vejica 2 2 2 4 5 5" xfId="6492" xr:uid="{00000000-0005-0000-0000-0000C6570000}"/>
    <cellStyle name="Vejica 2 2 2 4 5 5 2" xfId="20650" xr:uid="{00000000-0005-0000-0000-0000C7570000}"/>
    <cellStyle name="Vejica 2 2 2 4 5 6" xfId="10718" xr:uid="{00000000-0005-0000-0000-0000C8570000}"/>
    <cellStyle name="Vejica 2 2 2 4 5 6 2" xfId="24876" xr:uid="{00000000-0005-0000-0000-0000C9570000}"/>
    <cellStyle name="Vejica 2 2 2 4 5 7" xfId="14976" xr:uid="{00000000-0005-0000-0000-0000CA570000}"/>
    <cellStyle name="Vejica 2 2 2 4 6" xfId="4346" xr:uid="{00000000-0005-0000-0000-0000CB570000}"/>
    <cellStyle name="Vejica 2 2 2 4 6 2" xfId="8572" xr:uid="{00000000-0005-0000-0000-0000CC570000}"/>
    <cellStyle name="Vejica 2 2 2 4 6 2 2" xfId="22730" xr:uid="{00000000-0005-0000-0000-0000CD570000}"/>
    <cellStyle name="Vejica 2 2 2 4 6 3" xfId="12798" xr:uid="{00000000-0005-0000-0000-0000CE570000}"/>
    <cellStyle name="Vejica 2 2 2 4 6 3 2" xfId="26956" xr:uid="{00000000-0005-0000-0000-0000CF570000}"/>
    <cellStyle name="Vejica 2 2 2 4 6 4" xfId="17056" xr:uid="{00000000-0005-0000-0000-0000D0570000}"/>
    <cellStyle name="Vejica 2 2 2 4 7" xfId="2938" xr:uid="{00000000-0005-0000-0000-0000D1570000}"/>
    <cellStyle name="Vejica 2 2 2 4 7 2" xfId="7164" xr:uid="{00000000-0005-0000-0000-0000D2570000}"/>
    <cellStyle name="Vejica 2 2 2 4 7 2 2" xfId="21322" xr:uid="{00000000-0005-0000-0000-0000D3570000}"/>
    <cellStyle name="Vejica 2 2 2 4 7 3" xfId="11390" xr:uid="{00000000-0005-0000-0000-0000D4570000}"/>
    <cellStyle name="Vejica 2 2 2 4 7 3 2" xfId="25548" xr:uid="{00000000-0005-0000-0000-0000D5570000}"/>
    <cellStyle name="Vejica 2 2 2 4 7 4" xfId="15648" xr:uid="{00000000-0005-0000-0000-0000D6570000}"/>
    <cellStyle name="Vejica 2 2 2 4 8" xfId="1498" xr:uid="{00000000-0005-0000-0000-0000D7570000}"/>
    <cellStyle name="Vejica 2 2 2 4 8 2" xfId="18440" xr:uid="{00000000-0005-0000-0000-0000D8570000}"/>
    <cellStyle name="Vejica 2 2 2 4 9" xfId="5724" xr:uid="{00000000-0005-0000-0000-0000D9570000}"/>
    <cellStyle name="Vejica 2 2 2 4 9 2" xfId="19882" xr:uid="{00000000-0005-0000-0000-0000DA570000}"/>
    <cellStyle name="Vejica 2 2 2 5" xfId="116" xr:uid="{00000000-0005-0000-0000-0000DB570000}"/>
    <cellStyle name="Vejica 2 2 2 5 10" xfId="14272" xr:uid="{00000000-0005-0000-0000-0000DC570000}"/>
    <cellStyle name="Vejica 2 2 2 5 2" xfId="276" xr:uid="{00000000-0005-0000-0000-0000DD570000}"/>
    <cellStyle name="Vejica 2 2 2 5 2 2" xfId="629" xr:uid="{00000000-0005-0000-0000-0000DE570000}"/>
    <cellStyle name="Vejica 2 2 2 5 2 2 2" xfId="1333" xr:uid="{00000000-0005-0000-0000-0000DF570000}"/>
    <cellStyle name="Vejica 2 2 2 5 2 2 2 2" xfId="5594" xr:uid="{00000000-0005-0000-0000-0000E0570000}"/>
    <cellStyle name="Vejica 2 2 2 5 2 2 2 2 2" xfId="9820" xr:uid="{00000000-0005-0000-0000-0000E1570000}"/>
    <cellStyle name="Vejica 2 2 2 5 2 2 2 2 2 2" xfId="23978" xr:uid="{00000000-0005-0000-0000-0000E2570000}"/>
    <cellStyle name="Vejica 2 2 2 5 2 2 2 2 3" xfId="14046" xr:uid="{00000000-0005-0000-0000-0000E3570000}"/>
    <cellStyle name="Vejica 2 2 2 5 2 2 2 2 3 2" xfId="28204" xr:uid="{00000000-0005-0000-0000-0000E4570000}"/>
    <cellStyle name="Vejica 2 2 2 5 2 2 2 2 4" xfId="18304" xr:uid="{00000000-0005-0000-0000-0000E5570000}"/>
    <cellStyle name="Vejica 2 2 2 5 2 2 2 3" xfId="4186" xr:uid="{00000000-0005-0000-0000-0000E6570000}"/>
    <cellStyle name="Vejica 2 2 2 5 2 2 2 3 2" xfId="8412" xr:uid="{00000000-0005-0000-0000-0000E7570000}"/>
    <cellStyle name="Vejica 2 2 2 5 2 2 2 3 2 2" xfId="22570" xr:uid="{00000000-0005-0000-0000-0000E8570000}"/>
    <cellStyle name="Vejica 2 2 2 5 2 2 2 3 3" xfId="12638" xr:uid="{00000000-0005-0000-0000-0000E9570000}"/>
    <cellStyle name="Vejica 2 2 2 5 2 2 2 3 3 2" xfId="26796" xr:uid="{00000000-0005-0000-0000-0000EA570000}"/>
    <cellStyle name="Vejica 2 2 2 5 2 2 2 3 4" xfId="16896" xr:uid="{00000000-0005-0000-0000-0000EB570000}"/>
    <cellStyle name="Vejica 2 2 2 5 2 2 2 4" xfId="2778" xr:uid="{00000000-0005-0000-0000-0000EC570000}"/>
    <cellStyle name="Vejica 2 2 2 5 2 2 2 4 2" xfId="19720" xr:uid="{00000000-0005-0000-0000-0000ED570000}"/>
    <cellStyle name="Vejica 2 2 2 5 2 2 2 5" xfId="7004" xr:uid="{00000000-0005-0000-0000-0000EE570000}"/>
    <cellStyle name="Vejica 2 2 2 5 2 2 2 5 2" xfId="21162" xr:uid="{00000000-0005-0000-0000-0000EF570000}"/>
    <cellStyle name="Vejica 2 2 2 5 2 2 2 6" xfId="11230" xr:uid="{00000000-0005-0000-0000-0000F0570000}"/>
    <cellStyle name="Vejica 2 2 2 5 2 2 2 6 2" xfId="25388" xr:uid="{00000000-0005-0000-0000-0000F1570000}"/>
    <cellStyle name="Vejica 2 2 2 5 2 2 2 7" xfId="15488" xr:uid="{00000000-0005-0000-0000-0000F2570000}"/>
    <cellStyle name="Vejica 2 2 2 5 2 2 3" xfId="4890" xr:uid="{00000000-0005-0000-0000-0000F3570000}"/>
    <cellStyle name="Vejica 2 2 2 5 2 2 3 2" xfId="9116" xr:uid="{00000000-0005-0000-0000-0000F4570000}"/>
    <cellStyle name="Vejica 2 2 2 5 2 2 3 2 2" xfId="23274" xr:uid="{00000000-0005-0000-0000-0000F5570000}"/>
    <cellStyle name="Vejica 2 2 2 5 2 2 3 3" xfId="13342" xr:uid="{00000000-0005-0000-0000-0000F6570000}"/>
    <cellStyle name="Vejica 2 2 2 5 2 2 3 3 2" xfId="27500" xr:uid="{00000000-0005-0000-0000-0000F7570000}"/>
    <cellStyle name="Vejica 2 2 2 5 2 2 3 4" xfId="17600" xr:uid="{00000000-0005-0000-0000-0000F8570000}"/>
    <cellStyle name="Vejica 2 2 2 5 2 2 4" xfId="3482" xr:uid="{00000000-0005-0000-0000-0000F9570000}"/>
    <cellStyle name="Vejica 2 2 2 5 2 2 4 2" xfId="7708" xr:uid="{00000000-0005-0000-0000-0000FA570000}"/>
    <cellStyle name="Vejica 2 2 2 5 2 2 4 2 2" xfId="21866" xr:uid="{00000000-0005-0000-0000-0000FB570000}"/>
    <cellStyle name="Vejica 2 2 2 5 2 2 4 3" xfId="11934" xr:uid="{00000000-0005-0000-0000-0000FC570000}"/>
    <cellStyle name="Vejica 2 2 2 5 2 2 4 3 2" xfId="26092" xr:uid="{00000000-0005-0000-0000-0000FD570000}"/>
    <cellStyle name="Vejica 2 2 2 5 2 2 4 4" xfId="16192" xr:uid="{00000000-0005-0000-0000-0000FE570000}"/>
    <cellStyle name="Vejica 2 2 2 5 2 2 5" xfId="2074" xr:uid="{00000000-0005-0000-0000-0000FF570000}"/>
    <cellStyle name="Vejica 2 2 2 5 2 2 5 2" xfId="19016" xr:uid="{00000000-0005-0000-0000-000000580000}"/>
    <cellStyle name="Vejica 2 2 2 5 2 2 6" xfId="6300" xr:uid="{00000000-0005-0000-0000-000001580000}"/>
    <cellStyle name="Vejica 2 2 2 5 2 2 6 2" xfId="20458" xr:uid="{00000000-0005-0000-0000-000002580000}"/>
    <cellStyle name="Vejica 2 2 2 5 2 2 7" xfId="10526" xr:uid="{00000000-0005-0000-0000-000003580000}"/>
    <cellStyle name="Vejica 2 2 2 5 2 2 7 2" xfId="24684" xr:uid="{00000000-0005-0000-0000-000004580000}"/>
    <cellStyle name="Vejica 2 2 2 5 2 2 8" xfId="14784" xr:uid="{00000000-0005-0000-0000-000005580000}"/>
    <cellStyle name="Vejica 2 2 2 5 2 3" xfId="981" xr:uid="{00000000-0005-0000-0000-000006580000}"/>
    <cellStyle name="Vejica 2 2 2 5 2 3 2" xfId="5242" xr:uid="{00000000-0005-0000-0000-000007580000}"/>
    <cellStyle name="Vejica 2 2 2 5 2 3 2 2" xfId="9468" xr:uid="{00000000-0005-0000-0000-000008580000}"/>
    <cellStyle name="Vejica 2 2 2 5 2 3 2 2 2" xfId="23626" xr:uid="{00000000-0005-0000-0000-000009580000}"/>
    <cellStyle name="Vejica 2 2 2 5 2 3 2 3" xfId="13694" xr:uid="{00000000-0005-0000-0000-00000A580000}"/>
    <cellStyle name="Vejica 2 2 2 5 2 3 2 3 2" xfId="27852" xr:uid="{00000000-0005-0000-0000-00000B580000}"/>
    <cellStyle name="Vejica 2 2 2 5 2 3 2 4" xfId="17952" xr:uid="{00000000-0005-0000-0000-00000C580000}"/>
    <cellStyle name="Vejica 2 2 2 5 2 3 3" xfId="3834" xr:uid="{00000000-0005-0000-0000-00000D580000}"/>
    <cellStyle name="Vejica 2 2 2 5 2 3 3 2" xfId="8060" xr:uid="{00000000-0005-0000-0000-00000E580000}"/>
    <cellStyle name="Vejica 2 2 2 5 2 3 3 2 2" xfId="22218" xr:uid="{00000000-0005-0000-0000-00000F580000}"/>
    <cellStyle name="Vejica 2 2 2 5 2 3 3 3" xfId="12286" xr:uid="{00000000-0005-0000-0000-000010580000}"/>
    <cellStyle name="Vejica 2 2 2 5 2 3 3 3 2" xfId="26444" xr:uid="{00000000-0005-0000-0000-000011580000}"/>
    <cellStyle name="Vejica 2 2 2 5 2 3 3 4" xfId="16544" xr:uid="{00000000-0005-0000-0000-000012580000}"/>
    <cellStyle name="Vejica 2 2 2 5 2 3 4" xfId="2426" xr:uid="{00000000-0005-0000-0000-000013580000}"/>
    <cellStyle name="Vejica 2 2 2 5 2 3 4 2" xfId="19368" xr:uid="{00000000-0005-0000-0000-000014580000}"/>
    <cellStyle name="Vejica 2 2 2 5 2 3 5" xfId="6652" xr:uid="{00000000-0005-0000-0000-000015580000}"/>
    <cellStyle name="Vejica 2 2 2 5 2 3 5 2" xfId="20810" xr:uid="{00000000-0005-0000-0000-000016580000}"/>
    <cellStyle name="Vejica 2 2 2 5 2 3 6" xfId="10878" xr:uid="{00000000-0005-0000-0000-000017580000}"/>
    <cellStyle name="Vejica 2 2 2 5 2 3 6 2" xfId="25036" xr:uid="{00000000-0005-0000-0000-000018580000}"/>
    <cellStyle name="Vejica 2 2 2 5 2 3 7" xfId="15136" xr:uid="{00000000-0005-0000-0000-000019580000}"/>
    <cellStyle name="Vejica 2 2 2 5 2 4" xfId="4538" xr:uid="{00000000-0005-0000-0000-00001A580000}"/>
    <cellStyle name="Vejica 2 2 2 5 2 4 2" xfId="8764" xr:uid="{00000000-0005-0000-0000-00001B580000}"/>
    <cellStyle name="Vejica 2 2 2 5 2 4 2 2" xfId="22922" xr:uid="{00000000-0005-0000-0000-00001C580000}"/>
    <cellStyle name="Vejica 2 2 2 5 2 4 3" xfId="12990" xr:uid="{00000000-0005-0000-0000-00001D580000}"/>
    <cellStyle name="Vejica 2 2 2 5 2 4 3 2" xfId="27148" xr:uid="{00000000-0005-0000-0000-00001E580000}"/>
    <cellStyle name="Vejica 2 2 2 5 2 4 4" xfId="17248" xr:uid="{00000000-0005-0000-0000-00001F580000}"/>
    <cellStyle name="Vejica 2 2 2 5 2 5" xfId="3130" xr:uid="{00000000-0005-0000-0000-000020580000}"/>
    <cellStyle name="Vejica 2 2 2 5 2 5 2" xfId="7356" xr:uid="{00000000-0005-0000-0000-000021580000}"/>
    <cellStyle name="Vejica 2 2 2 5 2 5 2 2" xfId="21514" xr:uid="{00000000-0005-0000-0000-000022580000}"/>
    <cellStyle name="Vejica 2 2 2 5 2 5 3" xfId="11582" xr:uid="{00000000-0005-0000-0000-000023580000}"/>
    <cellStyle name="Vejica 2 2 2 5 2 5 3 2" xfId="25740" xr:uid="{00000000-0005-0000-0000-000024580000}"/>
    <cellStyle name="Vejica 2 2 2 5 2 5 4" xfId="15840" xr:uid="{00000000-0005-0000-0000-000025580000}"/>
    <cellStyle name="Vejica 2 2 2 5 2 6" xfId="1722" xr:uid="{00000000-0005-0000-0000-000026580000}"/>
    <cellStyle name="Vejica 2 2 2 5 2 6 2" xfId="18664" xr:uid="{00000000-0005-0000-0000-000027580000}"/>
    <cellStyle name="Vejica 2 2 2 5 2 7" xfId="5948" xr:uid="{00000000-0005-0000-0000-000028580000}"/>
    <cellStyle name="Vejica 2 2 2 5 2 7 2" xfId="20106" xr:uid="{00000000-0005-0000-0000-000029580000}"/>
    <cellStyle name="Vejica 2 2 2 5 2 8" xfId="10174" xr:uid="{00000000-0005-0000-0000-00002A580000}"/>
    <cellStyle name="Vejica 2 2 2 5 2 8 2" xfId="24332" xr:uid="{00000000-0005-0000-0000-00002B580000}"/>
    <cellStyle name="Vejica 2 2 2 5 2 9" xfId="14432" xr:uid="{00000000-0005-0000-0000-00002C580000}"/>
    <cellStyle name="Vejica 2 2 2 5 3" xfId="501" xr:uid="{00000000-0005-0000-0000-00002D580000}"/>
    <cellStyle name="Vejica 2 2 2 5 3 2" xfId="1205" xr:uid="{00000000-0005-0000-0000-00002E580000}"/>
    <cellStyle name="Vejica 2 2 2 5 3 2 2" xfId="5466" xr:uid="{00000000-0005-0000-0000-00002F580000}"/>
    <cellStyle name="Vejica 2 2 2 5 3 2 2 2" xfId="9692" xr:uid="{00000000-0005-0000-0000-000030580000}"/>
    <cellStyle name="Vejica 2 2 2 5 3 2 2 2 2" xfId="23850" xr:uid="{00000000-0005-0000-0000-000031580000}"/>
    <cellStyle name="Vejica 2 2 2 5 3 2 2 3" xfId="13918" xr:uid="{00000000-0005-0000-0000-000032580000}"/>
    <cellStyle name="Vejica 2 2 2 5 3 2 2 3 2" xfId="28076" xr:uid="{00000000-0005-0000-0000-000033580000}"/>
    <cellStyle name="Vejica 2 2 2 5 3 2 2 4" xfId="18176" xr:uid="{00000000-0005-0000-0000-000034580000}"/>
    <cellStyle name="Vejica 2 2 2 5 3 2 3" xfId="4058" xr:uid="{00000000-0005-0000-0000-000035580000}"/>
    <cellStyle name="Vejica 2 2 2 5 3 2 3 2" xfId="8284" xr:uid="{00000000-0005-0000-0000-000036580000}"/>
    <cellStyle name="Vejica 2 2 2 5 3 2 3 2 2" xfId="22442" xr:uid="{00000000-0005-0000-0000-000037580000}"/>
    <cellStyle name="Vejica 2 2 2 5 3 2 3 3" xfId="12510" xr:uid="{00000000-0005-0000-0000-000038580000}"/>
    <cellStyle name="Vejica 2 2 2 5 3 2 3 3 2" xfId="26668" xr:uid="{00000000-0005-0000-0000-000039580000}"/>
    <cellStyle name="Vejica 2 2 2 5 3 2 3 4" xfId="16768" xr:uid="{00000000-0005-0000-0000-00003A580000}"/>
    <cellStyle name="Vejica 2 2 2 5 3 2 4" xfId="2650" xr:uid="{00000000-0005-0000-0000-00003B580000}"/>
    <cellStyle name="Vejica 2 2 2 5 3 2 4 2" xfId="19592" xr:uid="{00000000-0005-0000-0000-00003C580000}"/>
    <cellStyle name="Vejica 2 2 2 5 3 2 5" xfId="6876" xr:uid="{00000000-0005-0000-0000-00003D580000}"/>
    <cellStyle name="Vejica 2 2 2 5 3 2 5 2" xfId="21034" xr:uid="{00000000-0005-0000-0000-00003E580000}"/>
    <cellStyle name="Vejica 2 2 2 5 3 2 6" xfId="11102" xr:uid="{00000000-0005-0000-0000-00003F580000}"/>
    <cellStyle name="Vejica 2 2 2 5 3 2 6 2" xfId="25260" xr:uid="{00000000-0005-0000-0000-000040580000}"/>
    <cellStyle name="Vejica 2 2 2 5 3 2 7" xfId="15360" xr:uid="{00000000-0005-0000-0000-000041580000}"/>
    <cellStyle name="Vejica 2 2 2 5 3 3" xfId="4762" xr:uid="{00000000-0005-0000-0000-000042580000}"/>
    <cellStyle name="Vejica 2 2 2 5 3 3 2" xfId="8988" xr:uid="{00000000-0005-0000-0000-000043580000}"/>
    <cellStyle name="Vejica 2 2 2 5 3 3 2 2" xfId="23146" xr:uid="{00000000-0005-0000-0000-000044580000}"/>
    <cellStyle name="Vejica 2 2 2 5 3 3 3" xfId="13214" xr:uid="{00000000-0005-0000-0000-000045580000}"/>
    <cellStyle name="Vejica 2 2 2 5 3 3 3 2" xfId="27372" xr:uid="{00000000-0005-0000-0000-000046580000}"/>
    <cellStyle name="Vejica 2 2 2 5 3 3 4" xfId="17472" xr:uid="{00000000-0005-0000-0000-000047580000}"/>
    <cellStyle name="Vejica 2 2 2 5 3 4" xfId="3354" xr:uid="{00000000-0005-0000-0000-000048580000}"/>
    <cellStyle name="Vejica 2 2 2 5 3 4 2" xfId="7580" xr:uid="{00000000-0005-0000-0000-000049580000}"/>
    <cellStyle name="Vejica 2 2 2 5 3 4 2 2" xfId="21738" xr:uid="{00000000-0005-0000-0000-00004A580000}"/>
    <cellStyle name="Vejica 2 2 2 5 3 4 3" xfId="11806" xr:uid="{00000000-0005-0000-0000-00004B580000}"/>
    <cellStyle name="Vejica 2 2 2 5 3 4 3 2" xfId="25964" xr:uid="{00000000-0005-0000-0000-00004C580000}"/>
    <cellStyle name="Vejica 2 2 2 5 3 4 4" xfId="16064" xr:uid="{00000000-0005-0000-0000-00004D580000}"/>
    <cellStyle name="Vejica 2 2 2 5 3 5" xfId="1946" xr:uid="{00000000-0005-0000-0000-00004E580000}"/>
    <cellStyle name="Vejica 2 2 2 5 3 5 2" xfId="18888" xr:uid="{00000000-0005-0000-0000-00004F580000}"/>
    <cellStyle name="Vejica 2 2 2 5 3 6" xfId="6172" xr:uid="{00000000-0005-0000-0000-000050580000}"/>
    <cellStyle name="Vejica 2 2 2 5 3 6 2" xfId="20330" xr:uid="{00000000-0005-0000-0000-000051580000}"/>
    <cellStyle name="Vejica 2 2 2 5 3 7" xfId="10398" xr:uid="{00000000-0005-0000-0000-000052580000}"/>
    <cellStyle name="Vejica 2 2 2 5 3 7 2" xfId="24556" xr:uid="{00000000-0005-0000-0000-000053580000}"/>
    <cellStyle name="Vejica 2 2 2 5 3 8" xfId="14656" xr:uid="{00000000-0005-0000-0000-000054580000}"/>
    <cellStyle name="Vejica 2 2 2 5 4" xfId="853" xr:uid="{00000000-0005-0000-0000-000055580000}"/>
    <cellStyle name="Vejica 2 2 2 5 4 2" xfId="5114" xr:uid="{00000000-0005-0000-0000-000056580000}"/>
    <cellStyle name="Vejica 2 2 2 5 4 2 2" xfId="9340" xr:uid="{00000000-0005-0000-0000-000057580000}"/>
    <cellStyle name="Vejica 2 2 2 5 4 2 2 2" xfId="23498" xr:uid="{00000000-0005-0000-0000-000058580000}"/>
    <cellStyle name="Vejica 2 2 2 5 4 2 3" xfId="13566" xr:uid="{00000000-0005-0000-0000-000059580000}"/>
    <cellStyle name="Vejica 2 2 2 5 4 2 3 2" xfId="27724" xr:uid="{00000000-0005-0000-0000-00005A580000}"/>
    <cellStyle name="Vejica 2 2 2 5 4 2 4" xfId="17824" xr:uid="{00000000-0005-0000-0000-00005B580000}"/>
    <cellStyle name="Vejica 2 2 2 5 4 3" xfId="3706" xr:uid="{00000000-0005-0000-0000-00005C580000}"/>
    <cellStyle name="Vejica 2 2 2 5 4 3 2" xfId="7932" xr:uid="{00000000-0005-0000-0000-00005D580000}"/>
    <cellStyle name="Vejica 2 2 2 5 4 3 2 2" xfId="22090" xr:uid="{00000000-0005-0000-0000-00005E580000}"/>
    <cellStyle name="Vejica 2 2 2 5 4 3 3" xfId="12158" xr:uid="{00000000-0005-0000-0000-00005F580000}"/>
    <cellStyle name="Vejica 2 2 2 5 4 3 3 2" xfId="26316" xr:uid="{00000000-0005-0000-0000-000060580000}"/>
    <cellStyle name="Vejica 2 2 2 5 4 3 4" xfId="16416" xr:uid="{00000000-0005-0000-0000-000061580000}"/>
    <cellStyle name="Vejica 2 2 2 5 4 4" xfId="2298" xr:uid="{00000000-0005-0000-0000-000062580000}"/>
    <cellStyle name="Vejica 2 2 2 5 4 4 2" xfId="19240" xr:uid="{00000000-0005-0000-0000-000063580000}"/>
    <cellStyle name="Vejica 2 2 2 5 4 5" xfId="6524" xr:uid="{00000000-0005-0000-0000-000064580000}"/>
    <cellStyle name="Vejica 2 2 2 5 4 5 2" xfId="20682" xr:uid="{00000000-0005-0000-0000-000065580000}"/>
    <cellStyle name="Vejica 2 2 2 5 4 6" xfId="10750" xr:uid="{00000000-0005-0000-0000-000066580000}"/>
    <cellStyle name="Vejica 2 2 2 5 4 6 2" xfId="24908" xr:uid="{00000000-0005-0000-0000-000067580000}"/>
    <cellStyle name="Vejica 2 2 2 5 4 7" xfId="15008" xr:uid="{00000000-0005-0000-0000-000068580000}"/>
    <cellStyle name="Vejica 2 2 2 5 5" xfId="4378" xr:uid="{00000000-0005-0000-0000-000069580000}"/>
    <cellStyle name="Vejica 2 2 2 5 5 2" xfId="8604" xr:uid="{00000000-0005-0000-0000-00006A580000}"/>
    <cellStyle name="Vejica 2 2 2 5 5 2 2" xfId="22762" xr:uid="{00000000-0005-0000-0000-00006B580000}"/>
    <cellStyle name="Vejica 2 2 2 5 5 3" xfId="12830" xr:uid="{00000000-0005-0000-0000-00006C580000}"/>
    <cellStyle name="Vejica 2 2 2 5 5 3 2" xfId="26988" xr:uid="{00000000-0005-0000-0000-00006D580000}"/>
    <cellStyle name="Vejica 2 2 2 5 5 4" xfId="17088" xr:uid="{00000000-0005-0000-0000-00006E580000}"/>
    <cellStyle name="Vejica 2 2 2 5 6" xfId="2970" xr:uid="{00000000-0005-0000-0000-00006F580000}"/>
    <cellStyle name="Vejica 2 2 2 5 6 2" xfId="7196" xr:uid="{00000000-0005-0000-0000-000070580000}"/>
    <cellStyle name="Vejica 2 2 2 5 6 2 2" xfId="21354" xr:uid="{00000000-0005-0000-0000-000071580000}"/>
    <cellStyle name="Vejica 2 2 2 5 6 3" xfId="11422" xr:uid="{00000000-0005-0000-0000-000072580000}"/>
    <cellStyle name="Vejica 2 2 2 5 6 3 2" xfId="25580" xr:uid="{00000000-0005-0000-0000-000073580000}"/>
    <cellStyle name="Vejica 2 2 2 5 6 4" xfId="15680" xr:uid="{00000000-0005-0000-0000-000074580000}"/>
    <cellStyle name="Vejica 2 2 2 5 7" xfId="1562" xr:uid="{00000000-0005-0000-0000-000075580000}"/>
    <cellStyle name="Vejica 2 2 2 5 7 2" xfId="18504" xr:uid="{00000000-0005-0000-0000-000076580000}"/>
    <cellStyle name="Vejica 2 2 2 5 8" xfId="5788" xr:uid="{00000000-0005-0000-0000-000077580000}"/>
    <cellStyle name="Vejica 2 2 2 5 8 2" xfId="19946" xr:uid="{00000000-0005-0000-0000-000078580000}"/>
    <cellStyle name="Vejica 2 2 2 5 9" xfId="10014" xr:uid="{00000000-0005-0000-0000-000079580000}"/>
    <cellStyle name="Vejica 2 2 2 5 9 2" xfId="24172" xr:uid="{00000000-0005-0000-0000-00007A580000}"/>
    <cellStyle name="Vejica 2 2 2 6" xfId="46" xr:uid="{00000000-0005-0000-0000-00007B580000}"/>
    <cellStyle name="Vejica 2 2 2 6 10" xfId="14240" xr:uid="{00000000-0005-0000-0000-00007C580000}"/>
    <cellStyle name="Vejica 2 2 2 6 2" xfId="212" xr:uid="{00000000-0005-0000-0000-00007D580000}"/>
    <cellStyle name="Vejica 2 2 2 6 2 2" xfId="565" xr:uid="{00000000-0005-0000-0000-00007E580000}"/>
    <cellStyle name="Vejica 2 2 2 6 2 2 2" xfId="1269" xr:uid="{00000000-0005-0000-0000-00007F580000}"/>
    <cellStyle name="Vejica 2 2 2 6 2 2 2 2" xfId="5530" xr:uid="{00000000-0005-0000-0000-000080580000}"/>
    <cellStyle name="Vejica 2 2 2 6 2 2 2 2 2" xfId="9756" xr:uid="{00000000-0005-0000-0000-000081580000}"/>
    <cellStyle name="Vejica 2 2 2 6 2 2 2 2 2 2" xfId="23914" xr:uid="{00000000-0005-0000-0000-000082580000}"/>
    <cellStyle name="Vejica 2 2 2 6 2 2 2 2 3" xfId="13982" xr:uid="{00000000-0005-0000-0000-000083580000}"/>
    <cellStyle name="Vejica 2 2 2 6 2 2 2 2 3 2" xfId="28140" xr:uid="{00000000-0005-0000-0000-000084580000}"/>
    <cellStyle name="Vejica 2 2 2 6 2 2 2 2 4" xfId="18240" xr:uid="{00000000-0005-0000-0000-000085580000}"/>
    <cellStyle name="Vejica 2 2 2 6 2 2 2 3" xfId="4122" xr:uid="{00000000-0005-0000-0000-000086580000}"/>
    <cellStyle name="Vejica 2 2 2 6 2 2 2 3 2" xfId="8348" xr:uid="{00000000-0005-0000-0000-000087580000}"/>
    <cellStyle name="Vejica 2 2 2 6 2 2 2 3 2 2" xfId="22506" xr:uid="{00000000-0005-0000-0000-000088580000}"/>
    <cellStyle name="Vejica 2 2 2 6 2 2 2 3 3" xfId="12574" xr:uid="{00000000-0005-0000-0000-000089580000}"/>
    <cellStyle name="Vejica 2 2 2 6 2 2 2 3 3 2" xfId="26732" xr:uid="{00000000-0005-0000-0000-00008A580000}"/>
    <cellStyle name="Vejica 2 2 2 6 2 2 2 3 4" xfId="16832" xr:uid="{00000000-0005-0000-0000-00008B580000}"/>
    <cellStyle name="Vejica 2 2 2 6 2 2 2 4" xfId="2714" xr:uid="{00000000-0005-0000-0000-00008C580000}"/>
    <cellStyle name="Vejica 2 2 2 6 2 2 2 4 2" xfId="19656" xr:uid="{00000000-0005-0000-0000-00008D580000}"/>
    <cellStyle name="Vejica 2 2 2 6 2 2 2 5" xfId="6940" xr:uid="{00000000-0005-0000-0000-00008E580000}"/>
    <cellStyle name="Vejica 2 2 2 6 2 2 2 5 2" xfId="21098" xr:uid="{00000000-0005-0000-0000-00008F580000}"/>
    <cellStyle name="Vejica 2 2 2 6 2 2 2 6" xfId="11166" xr:uid="{00000000-0005-0000-0000-000090580000}"/>
    <cellStyle name="Vejica 2 2 2 6 2 2 2 6 2" xfId="25324" xr:uid="{00000000-0005-0000-0000-000091580000}"/>
    <cellStyle name="Vejica 2 2 2 6 2 2 2 7" xfId="15424" xr:uid="{00000000-0005-0000-0000-000092580000}"/>
    <cellStyle name="Vejica 2 2 2 6 2 2 3" xfId="4826" xr:uid="{00000000-0005-0000-0000-000093580000}"/>
    <cellStyle name="Vejica 2 2 2 6 2 2 3 2" xfId="9052" xr:uid="{00000000-0005-0000-0000-000094580000}"/>
    <cellStyle name="Vejica 2 2 2 6 2 2 3 2 2" xfId="23210" xr:uid="{00000000-0005-0000-0000-000095580000}"/>
    <cellStyle name="Vejica 2 2 2 6 2 2 3 3" xfId="13278" xr:uid="{00000000-0005-0000-0000-000096580000}"/>
    <cellStyle name="Vejica 2 2 2 6 2 2 3 3 2" xfId="27436" xr:uid="{00000000-0005-0000-0000-000097580000}"/>
    <cellStyle name="Vejica 2 2 2 6 2 2 3 4" xfId="17536" xr:uid="{00000000-0005-0000-0000-000098580000}"/>
    <cellStyle name="Vejica 2 2 2 6 2 2 4" xfId="3418" xr:uid="{00000000-0005-0000-0000-000099580000}"/>
    <cellStyle name="Vejica 2 2 2 6 2 2 4 2" xfId="7644" xr:uid="{00000000-0005-0000-0000-00009A580000}"/>
    <cellStyle name="Vejica 2 2 2 6 2 2 4 2 2" xfId="21802" xr:uid="{00000000-0005-0000-0000-00009B580000}"/>
    <cellStyle name="Vejica 2 2 2 6 2 2 4 3" xfId="11870" xr:uid="{00000000-0005-0000-0000-00009C580000}"/>
    <cellStyle name="Vejica 2 2 2 6 2 2 4 3 2" xfId="26028" xr:uid="{00000000-0005-0000-0000-00009D580000}"/>
    <cellStyle name="Vejica 2 2 2 6 2 2 4 4" xfId="16128" xr:uid="{00000000-0005-0000-0000-00009E580000}"/>
    <cellStyle name="Vejica 2 2 2 6 2 2 5" xfId="2010" xr:uid="{00000000-0005-0000-0000-00009F580000}"/>
    <cellStyle name="Vejica 2 2 2 6 2 2 5 2" xfId="18952" xr:uid="{00000000-0005-0000-0000-0000A0580000}"/>
    <cellStyle name="Vejica 2 2 2 6 2 2 6" xfId="6236" xr:uid="{00000000-0005-0000-0000-0000A1580000}"/>
    <cellStyle name="Vejica 2 2 2 6 2 2 6 2" xfId="20394" xr:uid="{00000000-0005-0000-0000-0000A2580000}"/>
    <cellStyle name="Vejica 2 2 2 6 2 2 7" xfId="10462" xr:uid="{00000000-0005-0000-0000-0000A3580000}"/>
    <cellStyle name="Vejica 2 2 2 6 2 2 7 2" xfId="24620" xr:uid="{00000000-0005-0000-0000-0000A4580000}"/>
    <cellStyle name="Vejica 2 2 2 6 2 2 8" xfId="14720" xr:uid="{00000000-0005-0000-0000-0000A5580000}"/>
    <cellStyle name="Vejica 2 2 2 6 2 3" xfId="917" xr:uid="{00000000-0005-0000-0000-0000A6580000}"/>
    <cellStyle name="Vejica 2 2 2 6 2 3 2" xfId="5178" xr:uid="{00000000-0005-0000-0000-0000A7580000}"/>
    <cellStyle name="Vejica 2 2 2 6 2 3 2 2" xfId="9404" xr:uid="{00000000-0005-0000-0000-0000A8580000}"/>
    <cellStyle name="Vejica 2 2 2 6 2 3 2 2 2" xfId="23562" xr:uid="{00000000-0005-0000-0000-0000A9580000}"/>
    <cellStyle name="Vejica 2 2 2 6 2 3 2 3" xfId="13630" xr:uid="{00000000-0005-0000-0000-0000AA580000}"/>
    <cellStyle name="Vejica 2 2 2 6 2 3 2 3 2" xfId="27788" xr:uid="{00000000-0005-0000-0000-0000AB580000}"/>
    <cellStyle name="Vejica 2 2 2 6 2 3 2 4" xfId="17888" xr:uid="{00000000-0005-0000-0000-0000AC580000}"/>
    <cellStyle name="Vejica 2 2 2 6 2 3 3" xfId="3770" xr:uid="{00000000-0005-0000-0000-0000AD580000}"/>
    <cellStyle name="Vejica 2 2 2 6 2 3 3 2" xfId="7996" xr:uid="{00000000-0005-0000-0000-0000AE580000}"/>
    <cellStyle name="Vejica 2 2 2 6 2 3 3 2 2" xfId="22154" xr:uid="{00000000-0005-0000-0000-0000AF580000}"/>
    <cellStyle name="Vejica 2 2 2 6 2 3 3 3" xfId="12222" xr:uid="{00000000-0005-0000-0000-0000B0580000}"/>
    <cellStyle name="Vejica 2 2 2 6 2 3 3 3 2" xfId="26380" xr:uid="{00000000-0005-0000-0000-0000B1580000}"/>
    <cellStyle name="Vejica 2 2 2 6 2 3 3 4" xfId="16480" xr:uid="{00000000-0005-0000-0000-0000B2580000}"/>
    <cellStyle name="Vejica 2 2 2 6 2 3 4" xfId="2362" xr:uid="{00000000-0005-0000-0000-0000B3580000}"/>
    <cellStyle name="Vejica 2 2 2 6 2 3 4 2" xfId="19304" xr:uid="{00000000-0005-0000-0000-0000B4580000}"/>
    <cellStyle name="Vejica 2 2 2 6 2 3 5" xfId="6588" xr:uid="{00000000-0005-0000-0000-0000B5580000}"/>
    <cellStyle name="Vejica 2 2 2 6 2 3 5 2" xfId="20746" xr:uid="{00000000-0005-0000-0000-0000B6580000}"/>
    <cellStyle name="Vejica 2 2 2 6 2 3 6" xfId="10814" xr:uid="{00000000-0005-0000-0000-0000B7580000}"/>
    <cellStyle name="Vejica 2 2 2 6 2 3 6 2" xfId="24972" xr:uid="{00000000-0005-0000-0000-0000B8580000}"/>
    <cellStyle name="Vejica 2 2 2 6 2 3 7" xfId="15072" xr:uid="{00000000-0005-0000-0000-0000B9580000}"/>
    <cellStyle name="Vejica 2 2 2 6 2 4" xfId="4474" xr:uid="{00000000-0005-0000-0000-0000BA580000}"/>
    <cellStyle name="Vejica 2 2 2 6 2 4 2" xfId="8700" xr:uid="{00000000-0005-0000-0000-0000BB580000}"/>
    <cellStyle name="Vejica 2 2 2 6 2 4 2 2" xfId="22858" xr:uid="{00000000-0005-0000-0000-0000BC580000}"/>
    <cellStyle name="Vejica 2 2 2 6 2 4 3" xfId="12926" xr:uid="{00000000-0005-0000-0000-0000BD580000}"/>
    <cellStyle name="Vejica 2 2 2 6 2 4 3 2" xfId="27084" xr:uid="{00000000-0005-0000-0000-0000BE580000}"/>
    <cellStyle name="Vejica 2 2 2 6 2 4 4" xfId="17184" xr:uid="{00000000-0005-0000-0000-0000BF580000}"/>
    <cellStyle name="Vejica 2 2 2 6 2 5" xfId="3066" xr:uid="{00000000-0005-0000-0000-0000C0580000}"/>
    <cellStyle name="Vejica 2 2 2 6 2 5 2" xfId="7292" xr:uid="{00000000-0005-0000-0000-0000C1580000}"/>
    <cellStyle name="Vejica 2 2 2 6 2 5 2 2" xfId="21450" xr:uid="{00000000-0005-0000-0000-0000C2580000}"/>
    <cellStyle name="Vejica 2 2 2 6 2 5 3" xfId="11518" xr:uid="{00000000-0005-0000-0000-0000C3580000}"/>
    <cellStyle name="Vejica 2 2 2 6 2 5 3 2" xfId="25676" xr:uid="{00000000-0005-0000-0000-0000C4580000}"/>
    <cellStyle name="Vejica 2 2 2 6 2 5 4" xfId="15776" xr:uid="{00000000-0005-0000-0000-0000C5580000}"/>
    <cellStyle name="Vejica 2 2 2 6 2 6" xfId="1658" xr:uid="{00000000-0005-0000-0000-0000C6580000}"/>
    <cellStyle name="Vejica 2 2 2 6 2 6 2" xfId="18600" xr:uid="{00000000-0005-0000-0000-0000C7580000}"/>
    <cellStyle name="Vejica 2 2 2 6 2 7" xfId="5884" xr:uid="{00000000-0005-0000-0000-0000C8580000}"/>
    <cellStyle name="Vejica 2 2 2 6 2 7 2" xfId="20042" xr:uid="{00000000-0005-0000-0000-0000C9580000}"/>
    <cellStyle name="Vejica 2 2 2 6 2 8" xfId="10110" xr:uid="{00000000-0005-0000-0000-0000CA580000}"/>
    <cellStyle name="Vejica 2 2 2 6 2 8 2" xfId="24268" xr:uid="{00000000-0005-0000-0000-0000CB580000}"/>
    <cellStyle name="Vejica 2 2 2 6 2 9" xfId="14368" xr:uid="{00000000-0005-0000-0000-0000CC580000}"/>
    <cellStyle name="Vejica 2 2 2 6 3" xfId="437" xr:uid="{00000000-0005-0000-0000-0000CD580000}"/>
    <cellStyle name="Vejica 2 2 2 6 3 2" xfId="1141" xr:uid="{00000000-0005-0000-0000-0000CE580000}"/>
    <cellStyle name="Vejica 2 2 2 6 3 2 2" xfId="5402" xr:uid="{00000000-0005-0000-0000-0000CF580000}"/>
    <cellStyle name="Vejica 2 2 2 6 3 2 2 2" xfId="9628" xr:uid="{00000000-0005-0000-0000-0000D0580000}"/>
    <cellStyle name="Vejica 2 2 2 6 3 2 2 2 2" xfId="23786" xr:uid="{00000000-0005-0000-0000-0000D1580000}"/>
    <cellStyle name="Vejica 2 2 2 6 3 2 2 3" xfId="13854" xr:uid="{00000000-0005-0000-0000-0000D2580000}"/>
    <cellStyle name="Vejica 2 2 2 6 3 2 2 3 2" xfId="28012" xr:uid="{00000000-0005-0000-0000-0000D3580000}"/>
    <cellStyle name="Vejica 2 2 2 6 3 2 2 4" xfId="18112" xr:uid="{00000000-0005-0000-0000-0000D4580000}"/>
    <cellStyle name="Vejica 2 2 2 6 3 2 3" xfId="3994" xr:uid="{00000000-0005-0000-0000-0000D5580000}"/>
    <cellStyle name="Vejica 2 2 2 6 3 2 3 2" xfId="8220" xr:uid="{00000000-0005-0000-0000-0000D6580000}"/>
    <cellStyle name="Vejica 2 2 2 6 3 2 3 2 2" xfId="22378" xr:uid="{00000000-0005-0000-0000-0000D7580000}"/>
    <cellStyle name="Vejica 2 2 2 6 3 2 3 3" xfId="12446" xr:uid="{00000000-0005-0000-0000-0000D8580000}"/>
    <cellStyle name="Vejica 2 2 2 6 3 2 3 3 2" xfId="26604" xr:uid="{00000000-0005-0000-0000-0000D9580000}"/>
    <cellStyle name="Vejica 2 2 2 6 3 2 3 4" xfId="16704" xr:uid="{00000000-0005-0000-0000-0000DA580000}"/>
    <cellStyle name="Vejica 2 2 2 6 3 2 4" xfId="2586" xr:uid="{00000000-0005-0000-0000-0000DB580000}"/>
    <cellStyle name="Vejica 2 2 2 6 3 2 4 2" xfId="19528" xr:uid="{00000000-0005-0000-0000-0000DC580000}"/>
    <cellStyle name="Vejica 2 2 2 6 3 2 5" xfId="6812" xr:uid="{00000000-0005-0000-0000-0000DD580000}"/>
    <cellStyle name="Vejica 2 2 2 6 3 2 5 2" xfId="20970" xr:uid="{00000000-0005-0000-0000-0000DE580000}"/>
    <cellStyle name="Vejica 2 2 2 6 3 2 6" xfId="11038" xr:uid="{00000000-0005-0000-0000-0000DF580000}"/>
    <cellStyle name="Vejica 2 2 2 6 3 2 6 2" xfId="25196" xr:uid="{00000000-0005-0000-0000-0000E0580000}"/>
    <cellStyle name="Vejica 2 2 2 6 3 2 7" xfId="15296" xr:uid="{00000000-0005-0000-0000-0000E1580000}"/>
    <cellStyle name="Vejica 2 2 2 6 3 3" xfId="4698" xr:uid="{00000000-0005-0000-0000-0000E2580000}"/>
    <cellStyle name="Vejica 2 2 2 6 3 3 2" xfId="8924" xr:uid="{00000000-0005-0000-0000-0000E3580000}"/>
    <cellStyle name="Vejica 2 2 2 6 3 3 2 2" xfId="23082" xr:uid="{00000000-0005-0000-0000-0000E4580000}"/>
    <cellStyle name="Vejica 2 2 2 6 3 3 3" xfId="13150" xr:uid="{00000000-0005-0000-0000-0000E5580000}"/>
    <cellStyle name="Vejica 2 2 2 6 3 3 3 2" xfId="27308" xr:uid="{00000000-0005-0000-0000-0000E6580000}"/>
    <cellStyle name="Vejica 2 2 2 6 3 3 4" xfId="17408" xr:uid="{00000000-0005-0000-0000-0000E7580000}"/>
    <cellStyle name="Vejica 2 2 2 6 3 4" xfId="3290" xr:uid="{00000000-0005-0000-0000-0000E8580000}"/>
    <cellStyle name="Vejica 2 2 2 6 3 4 2" xfId="7516" xr:uid="{00000000-0005-0000-0000-0000E9580000}"/>
    <cellStyle name="Vejica 2 2 2 6 3 4 2 2" xfId="21674" xr:uid="{00000000-0005-0000-0000-0000EA580000}"/>
    <cellStyle name="Vejica 2 2 2 6 3 4 3" xfId="11742" xr:uid="{00000000-0005-0000-0000-0000EB580000}"/>
    <cellStyle name="Vejica 2 2 2 6 3 4 3 2" xfId="25900" xr:uid="{00000000-0005-0000-0000-0000EC580000}"/>
    <cellStyle name="Vejica 2 2 2 6 3 4 4" xfId="16000" xr:uid="{00000000-0005-0000-0000-0000ED580000}"/>
    <cellStyle name="Vejica 2 2 2 6 3 5" xfId="1882" xr:uid="{00000000-0005-0000-0000-0000EE580000}"/>
    <cellStyle name="Vejica 2 2 2 6 3 5 2" xfId="18824" xr:uid="{00000000-0005-0000-0000-0000EF580000}"/>
    <cellStyle name="Vejica 2 2 2 6 3 6" xfId="6108" xr:uid="{00000000-0005-0000-0000-0000F0580000}"/>
    <cellStyle name="Vejica 2 2 2 6 3 6 2" xfId="20266" xr:uid="{00000000-0005-0000-0000-0000F1580000}"/>
    <cellStyle name="Vejica 2 2 2 6 3 7" xfId="10334" xr:uid="{00000000-0005-0000-0000-0000F2580000}"/>
    <cellStyle name="Vejica 2 2 2 6 3 7 2" xfId="24492" xr:uid="{00000000-0005-0000-0000-0000F3580000}"/>
    <cellStyle name="Vejica 2 2 2 6 3 8" xfId="14592" xr:uid="{00000000-0005-0000-0000-0000F4580000}"/>
    <cellStyle name="Vejica 2 2 2 6 4" xfId="789" xr:uid="{00000000-0005-0000-0000-0000F5580000}"/>
    <cellStyle name="Vejica 2 2 2 6 4 2" xfId="5050" xr:uid="{00000000-0005-0000-0000-0000F6580000}"/>
    <cellStyle name="Vejica 2 2 2 6 4 2 2" xfId="9276" xr:uid="{00000000-0005-0000-0000-0000F7580000}"/>
    <cellStyle name="Vejica 2 2 2 6 4 2 2 2" xfId="23434" xr:uid="{00000000-0005-0000-0000-0000F8580000}"/>
    <cellStyle name="Vejica 2 2 2 6 4 2 3" xfId="13502" xr:uid="{00000000-0005-0000-0000-0000F9580000}"/>
    <cellStyle name="Vejica 2 2 2 6 4 2 3 2" xfId="27660" xr:uid="{00000000-0005-0000-0000-0000FA580000}"/>
    <cellStyle name="Vejica 2 2 2 6 4 2 4" xfId="17760" xr:uid="{00000000-0005-0000-0000-0000FB580000}"/>
    <cellStyle name="Vejica 2 2 2 6 4 3" xfId="3642" xr:uid="{00000000-0005-0000-0000-0000FC580000}"/>
    <cellStyle name="Vejica 2 2 2 6 4 3 2" xfId="7868" xr:uid="{00000000-0005-0000-0000-0000FD580000}"/>
    <cellStyle name="Vejica 2 2 2 6 4 3 2 2" xfId="22026" xr:uid="{00000000-0005-0000-0000-0000FE580000}"/>
    <cellStyle name="Vejica 2 2 2 6 4 3 3" xfId="12094" xr:uid="{00000000-0005-0000-0000-0000FF580000}"/>
    <cellStyle name="Vejica 2 2 2 6 4 3 3 2" xfId="26252" xr:uid="{00000000-0005-0000-0000-000000590000}"/>
    <cellStyle name="Vejica 2 2 2 6 4 3 4" xfId="16352" xr:uid="{00000000-0005-0000-0000-000001590000}"/>
    <cellStyle name="Vejica 2 2 2 6 4 4" xfId="2234" xr:uid="{00000000-0005-0000-0000-000002590000}"/>
    <cellStyle name="Vejica 2 2 2 6 4 4 2" xfId="19176" xr:uid="{00000000-0005-0000-0000-000003590000}"/>
    <cellStyle name="Vejica 2 2 2 6 4 5" xfId="6460" xr:uid="{00000000-0005-0000-0000-000004590000}"/>
    <cellStyle name="Vejica 2 2 2 6 4 5 2" xfId="20618" xr:uid="{00000000-0005-0000-0000-000005590000}"/>
    <cellStyle name="Vejica 2 2 2 6 4 6" xfId="10686" xr:uid="{00000000-0005-0000-0000-000006590000}"/>
    <cellStyle name="Vejica 2 2 2 6 4 6 2" xfId="24844" xr:uid="{00000000-0005-0000-0000-000007590000}"/>
    <cellStyle name="Vejica 2 2 2 6 4 7" xfId="14944" xr:uid="{00000000-0005-0000-0000-000008590000}"/>
    <cellStyle name="Vejica 2 2 2 6 5" xfId="4314" xr:uid="{00000000-0005-0000-0000-000009590000}"/>
    <cellStyle name="Vejica 2 2 2 6 5 2" xfId="8540" xr:uid="{00000000-0005-0000-0000-00000A590000}"/>
    <cellStyle name="Vejica 2 2 2 6 5 2 2" xfId="22698" xr:uid="{00000000-0005-0000-0000-00000B590000}"/>
    <cellStyle name="Vejica 2 2 2 6 5 3" xfId="12766" xr:uid="{00000000-0005-0000-0000-00000C590000}"/>
    <cellStyle name="Vejica 2 2 2 6 5 3 2" xfId="26924" xr:uid="{00000000-0005-0000-0000-00000D590000}"/>
    <cellStyle name="Vejica 2 2 2 6 5 4" xfId="17024" xr:uid="{00000000-0005-0000-0000-00000E590000}"/>
    <cellStyle name="Vejica 2 2 2 6 6" xfId="2906" xr:uid="{00000000-0005-0000-0000-00000F590000}"/>
    <cellStyle name="Vejica 2 2 2 6 6 2" xfId="7132" xr:uid="{00000000-0005-0000-0000-000010590000}"/>
    <cellStyle name="Vejica 2 2 2 6 6 2 2" xfId="21290" xr:uid="{00000000-0005-0000-0000-000011590000}"/>
    <cellStyle name="Vejica 2 2 2 6 6 3" xfId="11358" xr:uid="{00000000-0005-0000-0000-000012590000}"/>
    <cellStyle name="Vejica 2 2 2 6 6 3 2" xfId="25516" xr:uid="{00000000-0005-0000-0000-000013590000}"/>
    <cellStyle name="Vejica 2 2 2 6 6 4" xfId="15616" xr:uid="{00000000-0005-0000-0000-000014590000}"/>
    <cellStyle name="Vejica 2 2 2 6 7" xfId="1530" xr:uid="{00000000-0005-0000-0000-000015590000}"/>
    <cellStyle name="Vejica 2 2 2 6 7 2" xfId="18472" xr:uid="{00000000-0005-0000-0000-000016590000}"/>
    <cellStyle name="Vejica 2 2 2 6 8" xfId="5756" xr:uid="{00000000-0005-0000-0000-000017590000}"/>
    <cellStyle name="Vejica 2 2 2 6 8 2" xfId="19914" xr:uid="{00000000-0005-0000-0000-000018590000}"/>
    <cellStyle name="Vejica 2 2 2 6 9" xfId="9982" xr:uid="{00000000-0005-0000-0000-000019590000}"/>
    <cellStyle name="Vejica 2 2 2 6 9 2" xfId="24140" xr:uid="{00000000-0005-0000-0000-00001A590000}"/>
    <cellStyle name="Vejica 2 2 2 7" xfId="149" xr:uid="{00000000-0005-0000-0000-00001B590000}"/>
    <cellStyle name="Vejica 2 2 2 7 2" xfId="534" xr:uid="{00000000-0005-0000-0000-00001C590000}"/>
    <cellStyle name="Vejica 2 2 2 7 2 2" xfId="1238" xr:uid="{00000000-0005-0000-0000-00001D590000}"/>
    <cellStyle name="Vejica 2 2 2 7 2 2 2" xfId="5499" xr:uid="{00000000-0005-0000-0000-00001E590000}"/>
    <cellStyle name="Vejica 2 2 2 7 2 2 2 2" xfId="9725" xr:uid="{00000000-0005-0000-0000-00001F590000}"/>
    <cellStyle name="Vejica 2 2 2 7 2 2 2 2 2" xfId="23883" xr:uid="{00000000-0005-0000-0000-000020590000}"/>
    <cellStyle name="Vejica 2 2 2 7 2 2 2 3" xfId="13951" xr:uid="{00000000-0005-0000-0000-000021590000}"/>
    <cellStyle name="Vejica 2 2 2 7 2 2 2 3 2" xfId="28109" xr:uid="{00000000-0005-0000-0000-000022590000}"/>
    <cellStyle name="Vejica 2 2 2 7 2 2 2 4" xfId="18209" xr:uid="{00000000-0005-0000-0000-000023590000}"/>
    <cellStyle name="Vejica 2 2 2 7 2 2 3" xfId="4091" xr:uid="{00000000-0005-0000-0000-000024590000}"/>
    <cellStyle name="Vejica 2 2 2 7 2 2 3 2" xfId="8317" xr:uid="{00000000-0005-0000-0000-000025590000}"/>
    <cellStyle name="Vejica 2 2 2 7 2 2 3 2 2" xfId="22475" xr:uid="{00000000-0005-0000-0000-000026590000}"/>
    <cellStyle name="Vejica 2 2 2 7 2 2 3 3" xfId="12543" xr:uid="{00000000-0005-0000-0000-000027590000}"/>
    <cellStyle name="Vejica 2 2 2 7 2 2 3 3 2" xfId="26701" xr:uid="{00000000-0005-0000-0000-000028590000}"/>
    <cellStyle name="Vejica 2 2 2 7 2 2 3 4" xfId="16801" xr:uid="{00000000-0005-0000-0000-000029590000}"/>
    <cellStyle name="Vejica 2 2 2 7 2 2 4" xfId="2683" xr:uid="{00000000-0005-0000-0000-00002A590000}"/>
    <cellStyle name="Vejica 2 2 2 7 2 2 4 2" xfId="19625" xr:uid="{00000000-0005-0000-0000-00002B590000}"/>
    <cellStyle name="Vejica 2 2 2 7 2 2 5" xfId="6909" xr:uid="{00000000-0005-0000-0000-00002C590000}"/>
    <cellStyle name="Vejica 2 2 2 7 2 2 5 2" xfId="21067" xr:uid="{00000000-0005-0000-0000-00002D590000}"/>
    <cellStyle name="Vejica 2 2 2 7 2 2 6" xfId="11135" xr:uid="{00000000-0005-0000-0000-00002E590000}"/>
    <cellStyle name="Vejica 2 2 2 7 2 2 6 2" xfId="25293" xr:uid="{00000000-0005-0000-0000-00002F590000}"/>
    <cellStyle name="Vejica 2 2 2 7 2 2 7" xfId="15393" xr:uid="{00000000-0005-0000-0000-000030590000}"/>
    <cellStyle name="Vejica 2 2 2 7 2 3" xfId="4795" xr:uid="{00000000-0005-0000-0000-000031590000}"/>
    <cellStyle name="Vejica 2 2 2 7 2 3 2" xfId="9021" xr:uid="{00000000-0005-0000-0000-000032590000}"/>
    <cellStyle name="Vejica 2 2 2 7 2 3 2 2" xfId="23179" xr:uid="{00000000-0005-0000-0000-000033590000}"/>
    <cellStyle name="Vejica 2 2 2 7 2 3 3" xfId="13247" xr:uid="{00000000-0005-0000-0000-000034590000}"/>
    <cellStyle name="Vejica 2 2 2 7 2 3 3 2" xfId="27405" xr:uid="{00000000-0005-0000-0000-000035590000}"/>
    <cellStyle name="Vejica 2 2 2 7 2 3 4" xfId="17505" xr:uid="{00000000-0005-0000-0000-000036590000}"/>
    <cellStyle name="Vejica 2 2 2 7 2 4" xfId="3387" xr:uid="{00000000-0005-0000-0000-000037590000}"/>
    <cellStyle name="Vejica 2 2 2 7 2 4 2" xfId="7613" xr:uid="{00000000-0005-0000-0000-000038590000}"/>
    <cellStyle name="Vejica 2 2 2 7 2 4 2 2" xfId="21771" xr:uid="{00000000-0005-0000-0000-000039590000}"/>
    <cellStyle name="Vejica 2 2 2 7 2 4 3" xfId="11839" xr:uid="{00000000-0005-0000-0000-00003A590000}"/>
    <cellStyle name="Vejica 2 2 2 7 2 4 3 2" xfId="25997" xr:uid="{00000000-0005-0000-0000-00003B590000}"/>
    <cellStyle name="Vejica 2 2 2 7 2 4 4" xfId="16097" xr:uid="{00000000-0005-0000-0000-00003C590000}"/>
    <cellStyle name="Vejica 2 2 2 7 2 5" xfId="1979" xr:uid="{00000000-0005-0000-0000-00003D590000}"/>
    <cellStyle name="Vejica 2 2 2 7 2 5 2" xfId="18921" xr:uid="{00000000-0005-0000-0000-00003E590000}"/>
    <cellStyle name="Vejica 2 2 2 7 2 6" xfId="6205" xr:uid="{00000000-0005-0000-0000-00003F590000}"/>
    <cellStyle name="Vejica 2 2 2 7 2 6 2" xfId="20363" xr:uid="{00000000-0005-0000-0000-000040590000}"/>
    <cellStyle name="Vejica 2 2 2 7 2 7" xfId="10431" xr:uid="{00000000-0005-0000-0000-000041590000}"/>
    <cellStyle name="Vejica 2 2 2 7 2 7 2" xfId="24589" xr:uid="{00000000-0005-0000-0000-000042590000}"/>
    <cellStyle name="Vejica 2 2 2 7 2 8" xfId="14689" xr:uid="{00000000-0005-0000-0000-000043590000}"/>
    <cellStyle name="Vejica 2 2 2 7 3" xfId="886" xr:uid="{00000000-0005-0000-0000-000044590000}"/>
    <cellStyle name="Vejica 2 2 2 7 3 2" xfId="5147" xr:uid="{00000000-0005-0000-0000-000045590000}"/>
    <cellStyle name="Vejica 2 2 2 7 3 2 2" xfId="9373" xr:uid="{00000000-0005-0000-0000-000046590000}"/>
    <cellStyle name="Vejica 2 2 2 7 3 2 2 2" xfId="23531" xr:uid="{00000000-0005-0000-0000-000047590000}"/>
    <cellStyle name="Vejica 2 2 2 7 3 2 3" xfId="13599" xr:uid="{00000000-0005-0000-0000-000048590000}"/>
    <cellStyle name="Vejica 2 2 2 7 3 2 3 2" xfId="27757" xr:uid="{00000000-0005-0000-0000-000049590000}"/>
    <cellStyle name="Vejica 2 2 2 7 3 2 4" xfId="17857" xr:uid="{00000000-0005-0000-0000-00004A590000}"/>
    <cellStyle name="Vejica 2 2 2 7 3 3" xfId="3739" xr:uid="{00000000-0005-0000-0000-00004B590000}"/>
    <cellStyle name="Vejica 2 2 2 7 3 3 2" xfId="7965" xr:uid="{00000000-0005-0000-0000-00004C590000}"/>
    <cellStyle name="Vejica 2 2 2 7 3 3 2 2" xfId="22123" xr:uid="{00000000-0005-0000-0000-00004D590000}"/>
    <cellStyle name="Vejica 2 2 2 7 3 3 3" xfId="12191" xr:uid="{00000000-0005-0000-0000-00004E590000}"/>
    <cellStyle name="Vejica 2 2 2 7 3 3 3 2" xfId="26349" xr:uid="{00000000-0005-0000-0000-00004F590000}"/>
    <cellStyle name="Vejica 2 2 2 7 3 3 4" xfId="16449" xr:uid="{00000000-0005-0000-0000-000050590000}"/>
    <cellStyle name="Vejica 2 2 2 7 3 4" xfId="2331" xr:uid="{00000000-0005-0000-0000-000051590000}"/>
    <cellStyle name="Vejica 2 2 2 7 3 4 2" xfId="19273" xr:uid="{00000000-0005-0000-0000-000052590000}"/>
    <cellStyle name="Vejica 2 2 2 7 3 5" xfId="6557" xr:uid="{00000000-0005-0000-0000-000053590000}"/>
    <cellStyle name="Vejica 2 2 2 7 3 5 2" xfId="20715" xr:uid="{00000000-0005-0000-0000-000054590000}"/>
    <cellStyle name="Vejica 2 2 2 7 3 6" xfId="10783" xr:uid="{00000000-0005-0000-0000-000055590000}"/>
    <cellStyle name="Vejica 2 2 2 7 3 6 2" xfId="24941" xr:uid="{00000000-0005-0000-0000-000056590000}"/>
    <cellStyle name="Vejica 2 2 2 7 3 7" xfId="15041" xr:uid="{00000000-0005-0000-0000-000057590000}"/>
    <cellStyle name="Vejica 2 2 2 7 4" xfId="4411" xr:uid="{00000000-0005-0000-0000-000058590000}"/>
    <cellStyle name="Vejica 2 2 2 7 4 2" xfId="8637" xr:uid="{00000000-0005-0000-0000-000059590000}"/>
    <cellStyle name="Vejica 2 2 2 7 4 2 2" xfId="22795" xr:uid="{00000000-0005-0000-0000-00005A590000}"/>
    <cellStyle name="Vejica 2 2 2 7 4 3" xfId="12863" xr:uid="{00000000-0005-0000-0000-00005B590000}"/>
    <cellStyle name="Vejica 2 2 2 7 4 3 2" xfId="27021" xr:uid="{00000000-0005-0000-0000-00005C590000}"/>
    <cellStyle name="Vejica 2 2 2 7 4 4" xfId="17121" xr:uid="{00000000-0005-0000-0000-00005D590000}"/>
    <cellStyle name="Vejica 2 2 2 7 5" xfId="3003" xr:uid="{00000000-0005-0000-0000-00005E590000}"/>
    <cellStyle name="Vejica 2 2 2 7 5 2" xfId="7229" xr:uid="{00000000-0005-0000-0000-00005F590000}"/>
    <cellStyle name="Vejica 2 2 2 7 5 2 2" xfId="21387" xr:uid="{00000000-0005-0000-0000-000060590000}"/>
    <cellStyle name="Vejica 2 2 2 7 5 3" xfId="11455" xr:uid="{00000000-0005-0000-0000-000061590000}"/>
    <cellStyle name="Vejica 2 2 2 7 5 3 2" xfId="25613" xr:uid="{00000000-0005-0000-0000-000062590000}"/>
    <cellStyle name="Vejica 2 2 2 7 5 4" xfId="15713" xr:uid="{00000000-0005-0000-0000-000063590000}"/>
    <cellStyle name="Vejica 2 2 2 7 6" xfId="1595" xr:uid="{00000000-0005-0000-0000-000064590000}"/>
    <cellStyle name="Vejica 2 2 2 7 6 2" xfId="18537" xr:uid="{00000000-0005-0000-0000-000065590000}"/>
    <cellStyle name="Vejica 2 2 2 7 7" xfId="5821" xr:uid="{00000000-0005-0000-0000-000066590000}"/>
    <cellStyle name="Vejica 2 2 2 7 7 2" xfId="19979" xr:uid="{00000000-0005-0000-0000-000067590000}"/>
    <cellStyle name="Vejica 2 2 2 7 8" xfId="10047" xr:uid="{00000000-0005-0000-0000-000068590000}"/>
    <cellStyle name="Vejica 2 2 2 7 8 2" xfId="24205" xr:uid="{00000000-0005-0000-0000-000069590000}"/>
    <cellStyle name="Vejica 2 2 2 7 9" xfId="14305" xr:uid="{00000000-0005-0000-0000-00006A590000}"/>
    <cellStyle name="Vejica 2 2 2 8" xfId="181" xr:uid="{00000000-0005-0000-0000-00006B590000}"/>
    <cellStyle name="Vejica 2 2 2 8 2" xfId="406" xr:uid="{00000000-0005-0000-0000-00006C590000}"/>
    <cellStyle name="Vejica 2 2 2 8 2 2" xfId="1110" xr:uid="{00000000-0005-0000-0000-00006D590000}"/>
    <cellStyle name="Vejica 2 2 2 8 2 2 2" xfId="5371" xr:uid="{00000000-0005-0000-0000-00006E590000}"/>
    <cellStyle name="Vejica 2 2 2 8 2 2 2 2" xfId="9597" xr:uid="{00000000-0005-0000-0000-00006F590000}"/>
    <cellStyle name="Vejica 2 2 2 8 2 2 2 2 2" xfId="23755" xr:uid="{00000000-0005-0000-0000-000070590000}"/>
    <cellStyle name="Vejica 2 2 2 8 2 2 2 3" xfId="13823" xr:uid="{00000000-0005-0000-0000-000071590000}"/>
    <cellStyle name="Vejica 2 2 2 8 2 2 2 3 2" xfId="27981" xr:uid="{00000000-0005-0000-0000-000072590000}"/>
    <cellStyle name="Vejica 2 2 2 8 2 2 2 4" xfId="18081" xr:uid="{00000000-0005-0000-0000-000073590000}"/>
    <cellStyle name="Vejica 2 2 2 8 2 2 3" xfId="3963" xr:uid="{00000000-0005-0000-0000-000074590000}"/>
    <cellStyle name="Vejica 2 2 2 8 2 2 3 2" xfId="8189" xr:uid="{00000000-0005-0000-0000-000075590000}"/>
    <cellStyle name="Vejica 2 2 2 8 2 2 3 2 2" xfId="22347" xr:uid="{00000000-0005-0000-0000-000076590000}"/>
    <cellStyle name="Vejica 2 2 2 8 2 2 3 3" xfId="12415" xr:uid="{00000000-0005-0000-0000-000077590000}"/>
    <cellStyle name="Vejica 2 2 2 8 2 2 3 3 2" xfId="26573" xr:uid="{00000000-0005-0000-0000-000078590000}"/>
    <cellStyle name="Vejica 2 2 2 8 2 2 3 4" xfId="16673" xr:uid="{00000000-0005-0000-0000-000079590000}"/>
    <cellStyle name="Vejica 2 2 2 8 2 2 4" xfId="2555" xr:uid="{00000000-0005-0000-0000-00007A590000}"/>
    <cellStyle name="Vejica 2 2 2 8 2 2 4 2" xfId="19497" xr:uid="{00000000-0005-0000-0000-00007B590000}"/>
    <cellStyle name="Vejica 2 2 2 8 2 2 5" xfId="6781" xr:uid="{00000000-0005-0000-0000-00007C590000}"/>
    <cellStyle name="Vejica 2 2 2 8 2 2 5 2" xfId="20939" xr:uid="{00000000-0005-0000-0000-00007D590000}"/>
    <cellStyle name="Vejica 2 2 2 8 2 2 6" xfId="11007" xr:uid="{00000000-0005-0000-0000-00007E590000}"/>
    <cellStyle name="Vejica 2 2 2 8 2 2 6 2" xfId="25165" xr:uid="{00000000-0005-0000-0000-00007F590000}"/>
    <cellStyle name="Vejica 2 2 2 8 2 2 7" xfId="15265" xr:uid="{00000000-0005-0000-0000-000080590000}"/>
    <cellStyle name="Vejica 2 2 2 8 2 3" xfId="4667" xr:uid="{00000000-0005-0000-0000-000081590000}"/>
    <cellStyle name="Vejica 2 2 2 8 2 3 2" xfId="8893" xr:uid="{00000000-0005-0000-0000-000082590000}"/>
    <cellStyle name="Vejica 2 2 2 8 2 3 2 2" xfId="23051" xr:uid="{00000000-0005-0000-0000-000083590000}"/>
    <cellStyle name="Vejica 2 2 2 8 2 3 3" xfId="13119" xr:uid="{00000000-0005-0000-0000-000084590000}"/>
    <cellStyle name="Vejica 2 2 2 8 2 3 3 2" xfId="27277" xr:uid="{00000000-0005-0000-0000-000085590000}"/>
    <cellStyle name="Vejica 2 2 2 8 2 3 4" xfId="17377" xr:uid="{00000000-0005-0000-0000-000086590000}"/>
    <cellStyle name="Vejica 2 2 2 8 2 4" xfId="3259" xr:uid="{00000000-0005-0000-0000-000087590000}"/>
    <cellStyle name="Vejica 2 2 2 8 2 4 2" xfId="7485" xr:uid="{00000000-0005-0000-0000-000088590000}"/>
    <cellStyle name="Vejica 2 2 2 8 2 4 2 2" xfId="21643" xr:uid="{00000000-0005-0000-0000-000089590000}"/>
    <cellStyle name="Vejica 2 2 2 8 2 4 3" xfId="11711" xr:uid="{00000000-0005-0000-0000-00008A590000}"/>
    <cellStyle name="Vejica 2 2 2 8 2 4 3 2" xfId="25869" xr:uid="{00000000-0005-0000-0000-00008B590000}"/>
    <cellStyle name="Vejica 2 2 2 8 2 4 4" xfId="15969" xr:uid="{00000000-0005-0000-0000-00008C590000}"/>
    <cellStyle name="Vejica 2 2 2 8 2 5" xfId="1851" xr:uid="{00000000-0005-0000-0000-00008D590000}"/>
    <cellStyle name="Vejica 2 2 2 8 2 5 2" xfId="18793" xr:uid="{00000000-0005-0000-0000-00008E590000}"/>
    <cellStyle name="Vejica 2 2 2 8 2 6" xfId="6077" xr:uid="{00000000-0005-0000-0000-00008F590000}"/>
    <cellStyle name="Vejica 2 2 2 8 2 6 2" xfId="20235" xr:uid="{00000000-0005-0000-0000-000090590000}"/>
    <cellStyle name="Vejica 2 2 2 8 2 7" xfId="10303" xr:uid="{00000000-0005-0000-0000-000091590000}"/>
    <cellStyle name="Vejica 2 2 2 8 2 7 2" xfId="24461" xr:uid="{00000000-0005-0000-0000-000092590000}"/>
    <cellStyle name="Vejica 2 2 2 8 2 8" xfId="14561" xr:uid="{00000000-0005-0000-0000-000093590000}"/>
    <cellStyle name="Vejica 2 2 2 8 3" xfId="758" xr:uid="{00000000-0005-0000-0000-000094590000}"/>
    <cellStyle name="Vejica 2 2 2 8 3 2" xfId="5019" xr:uid="{00000000-0005-0000-0000-000095590000}"/>
    <cellStyle name="Vejica 2 2 2 8 3 2 2" xfId="9245" xr:uid="{00000000-0005-0000-0000-000096590000}"/>
    <cellStyle name="Vejica 2 2 2 8 3 2 2 2" xfId="23403" xr:uid="{00000000-0005-0000-0000-000097590000}"/>
    <cellStyle name="Vejica 2 2 2 8 3 2 3" xfId="13471" xr:uid="{00000000-0005-0000-0000-000098590000}"/>
    <cellStyle name="Vejica 2 2 2 8 3 2 3 2" xfId="27629" xr:uid="{00000000-0005-0000-0000-000099590000}"/>
    <cellStyle name="Vejica 2 2 2 8 3 2 4" xfId="17729" xr:uid="{00000000-0005-0000-0000-00009A590000}"/>
    <cellStyle name="Vejica 2 2 2 8 3 3" xfId="3611" xr:uid="{00000000-0005-0000-0000-00009B590000}"/>
    <cellStyle name="Vejica 2 2 2 8 3 3 2" xfId="7837" xr:uid="{00000000-0005-0000-0000-00009C590000}"/>
    <cellStyle name="Vejica 2 2 2 8 3 3 2 2" xfId="21995" xr:uid="{00000000-0005-0000-0000-00009D590000}"/>
    <cellStyle name="Vejica 2 2 2 8 3 3 3" xfId="12063" xr:uid="{00000000-0005-0000-0000-00009E590000}"/>
    <cellStyle name="Vejica 2 2 2 8 3 3 3 2" xfId="26221" xr:uid="{00000000-0005-0000-0000-00009F590000}"/>
    <cellStyle name="Vejica 2 2 2 8 3 3 4" xfId="16321" xr:uid="{00000000-0005-0000-0000-0000A0590000}"/>
    <cellStyle name="Vejica 2 2 2 8 3 4" xfId="2203" xr:uid="{00000000-0005-0000-0000-0000A1590000}"/>
    <cellStyle name="Vejica 2 2 2 8 3 4 2" xfId="19145" xr:uid="{00000000-0005-0000-0000-0000A2590000}"/>
    <cellStyle name="Vejica 2 2 2 8 3 5" xfId="6429" xr:uid="{00000000-0005-0000-0000-0000A3590000}"/>
    <cellStyle name="Vejica 2 2 2 8 3 5 2" xfId="20587" xr:uid="{00000000-0005-0000-0000-0000A4590000}"/>
    <cellStyle name="Vejica 2 2 2 8 3 6" xfId="10655" xr:uid="{00000000-0005-0000-0000-0000A5590000}"/>
    <cellStyle name="Vejica 2 2 2 8 3 6 2" xfId="24813" xr:uid="{00000000-0005-0000-0000-0000A6590000}"/>
    <cellStyle name="Vejica 2 2 2 8 3 7" xfId="14913" xr:uid="{00000000-0005-0000-0000-0000A7590000}"/>
    <cellStyle name="Vejica 2 2 2 8 4" xfId="4443" xr:uid="{00000000-0005-0000-0000-0000A8590000}"/>
    <cellStyle name="Vejica 2 2 2 8 4 2" xfId="8669" xr:uid="{00000000-0005-0000-0000-0000A9590000}"/>
    <cellStyle name="Vejica 2 2 2 8 4 2 2" xfId="22827" xr:uid="{00000000-0005-0000-0000-0000AA590000}"/>
    <cellStyle name="Vejica 2 2 2 8 4 3" xfId="12895" xr:uid="{00000000-0005-0000-0000-0000AB590000}"/>
    <cellStyle name="Vejica 2 2 2 8 4 3 2" xfId="27053" xr:uid="{00000000-0005-0000-0000-0000AC590000}"/>
    <cellStyle name="Vejica 2 2 2 8 4 4" xfId="17153" xr:uid="{00000000-0005-0000-0000-0000AD590000}"/>
    <cellStyle name="Vejica 2 2 2 8 5" xfId="3035" xr:uid="{00000000-0005-0000-0000-0000AE590000}"/>
    <cellStyle name="Vejica 2 2 2 8 5 2" xfId="7261" xr:uid="{00000000-0005-0000-0000-0000AF590000}"/>
    <cellStyle name="Vejica 2 2 2 8 5 2 2" xfId="21419" xr:uid="{00000000-0005-0000-0000-0000B0590000}"/>
    <cellStyle name="Vejica 2 2 2 8 5 3" xfId="11487" xr:uid="{00000000-0005-0000-0000-0000B1590000}"/>
    <cellStyle name="Vejica 2 2 2 8 5 3 2" xfId="25645" xr:uid="{00000000-0005-0000-0000-0000B2590000}"/>
    <cellStyle name="Vejica 2 2 2 8 5 4" xfId="15745" xr:uid="{00000000-0005-0000-0000-0000B3590000}"/>
    <cellStyle name="Vejica 2 2 2 8 6" xfId="1627" xr:uid="{00000000-0005-0000-0000-0000B4590000}"/>
    <cellStyle name="Vejica 2 2 2 8 6 2" xfId="18569" xr:uid="{00000000-0005-0000-0000-0000B5590000}"/>
    <cellStyle name="Vejica 2 2 2 8 7" xfId="5853" xr:uid="{00000000-0005-0000-0000-0000B6590000}"/>
    <cellStyle name="Vejica 2 2 2 8 7 2" xfId="20011" xr:uid="{00000000-0005-0000-0000-0000B7590000}"/>
    <cellStyle name="Vejica 2 2 2 8 8" xfId="10079" xr:uid="{00000000-0005-0000-0000-0000B8590000}"/>
    <cellStyle name="Vejica 2 2 2 8 8 2" xfId="24237" xr:uid="{00000000-0005-0000-0000-0000B9590000}"/>
    <cellStyle name="Vejica 2 2 2 8 9" xfId="14337" xr:uid="{00000000-0005-0000-0000-0000BA590000}"/>
    <cellStyle name="Vejica 2 2 2 9" xfId="352" xr:uid="{00000000-0005-0000-0000-0000BB590000}"/>
    <cellStyle name="Vejica 2 2 2 9 2" xfId="704" xr:uid="{00000000-0005-0000-0000-0000BC590000}"/>
    <cellStyle name="Vejica 2 2 2 9 2 2" xfId="1408" xr:uid="{00000000-0005-0000-0000-0000BD590000}"/>
    <cellStyle name="Vejica 2 2 2 9 2 2 2" xfId="5669" xr:uid="{00000000-0005-0000-0000-0000BE590000}"/>
    <cellStyle name="Vejica 2 2 2 9 2 2 2 2" xfId="9895" xr:uid="{00000000-0005-0000-0000-0000BF590000}"/>
    <cellStyle name="Vejica 2 2 2 9 2 2 2 2 2" xfId="24053" xr:uid="{00000000-0005-0000-0000-0000C0590000}"/>
    <cellStyle name="Vejica 2 2 2 9 2 2 2 3" xfId="14121" xr:uid="{00000000-0005-0000-0000-0000C1590000}"/>
    <cellStyle name="Vejica 2 2 2 9 2 2 2 3 2" xfId="28279" xr:uid="{00000000-0005-0000-0000-0000C2590000}"/>
    <cellStyle name="Vejica 2 2 2 9 2 2 2 4" xfId="18379" xr:uid="{00000000-0005-0000-0000-0000C3590000}"/>
    <cellStyle name="Vejica 2 2 2 9 2 2 3" xfId="4261" xr:uid="{00000000-0005-0000-0000-0000C4590000}"/>
    <cellStyle name="Vejica 2 2 2 9 2 2 3 2" xfId="8487" xr:uid="{00000000-0005-0000-0000-0000C5590000}"/>
    <cellStyle name="Vejica 2 2 2 9 2 2 3 2 2" xfId="22645" xr:uid="{00000000-0005-0000-0000-0000C6590000}"/>
    <cellStyle name="Vejica 2 2 2 9 2 2 3 3" xfId="12713" xr:uid="{00000000-0005-0000-0000-0000C7590000}"/>
    <cellStyle name="Vejica 2 2 2 9 2 2 3 3 2" xfId="26871" xr:uid="{00000000-0005-0000-0000-0000C8590000}"/>
    <cellStyle name="Vejica 2 2 2 9 2 2 3 4" xfId="16971" xr:uid="{00000000-0005-0000-0000-0000C9590000}"/>
    <cellStyle name="Vejica 2 2 2 9 2 2 4" xfId="2853" xr:uid="{00000000-0005-0000-0000-0000CA590000}"/>
    <cellStyle name="Vejica 2 2 2 9 2 2 4 2" xfId="19795" xr:uid="{00000000-0005-0000-0000-0000CB590000}"/>
    <cellStyle name="Vejica 2 2 2 9 2 2 5" xfId="7079" xr:uid="{00000000-0005-0000-0000-0000CC590000}"/>
    <cellStyle name="Vejica 2 2 2 9 2 2 5 2" xfId="21237" xr:uid="{00000000-0005-0000-0000-0000CD590000}"/>
    <cellStyle name="Vejica 2 2 2 9 2 2 6" xfId="11305" xr:uid="{00000000-0005-0000-0000-0000CE590000}"/>
    <cellStyle name="Vejica 2 2 2 9 2 2 6 2" xfId="25463" xr:uid="{00000000-0005-0000-0000-0000CF590000}"/>
    <cellStyle name="Vejica 2 2 2 9 2 2 7" xfId="15563" xr:uid="{00000000-0005-0000-0000-0000D0590000}"/>
    <cellStyle name="Vejica 2 2 2 9 2 3" xfId="4965" xr:uid="{00000000-0005-0000-0000-0000D1590000}"/>
    <cellStyle name="Vejica 2 2 2 9 2 3 2" xfId="9191" xr:uid="{00000000-0005-0000-0000-0000D2590000}"/>
    <cellStyle name="Vejica 2 2 2 9 2 3 2 2" xfId="23349" xr:uid="{00000000-0005-0000-0000-0000D3590000}"/>
    <cellStyle name="Vejica 2 2 2 9 2 3 3" xfId="13417" xr:uid="{00000000-0005-0000-0000-0000D4590000}"/>
    <cellStyle name="Vejica 2 2 2 9 2 3 3 2" xfId="27575" xr:uid="{00000000-0005-0000-0000-0000D5590000}"/>
    <cellStyle name="Vejica 2 2 2 9 2 3 4" xfId="17675" xr:uid="{00000000-0005-0000-0000-0000D6590000}"/>
    <cellStyle name="Vejica 2 2 2 9 2 4" xfId="3557" xr:uid="{00000000-0005-0000-0000-0000D7590000}"/>
    <cellStyle name="Vejica 2 2 2 9 2 4 2" xfId="7783" xr:uid="{00000000-0005-0000-0000-0000D8590000}"/>
    <cellStyle name="Vejica 2 2 2 9 2 4 2 2" xfId="21941" xr:uid="{00000000-0005-0000-0000-0000D9590000}"/>
    <cellStyle name="Vejica 2 2 2 9 2 4 3" xfId="12009" xr:uid="{00000000-0005-0000-0000-0000DA590000}"/>
    <cellStyle name="Vejica 2 2 2 9 2 4 3 2" xfId="26167" xr:uid="{00000000-0005-0000-0000-0000DB590000}"/>
    <cellStyle name="Vejica 2 2 2 9 2 4 4" xfId="16267" xr:uid="{00000000-0005-0000-0000-0000DC590000}"/>
    <cellStyle name="Vejica 2 2 2 9 2 5" xfId="2149" xr:uid="{00000000-0005-0000-0000-0000DD590000}"/>
    <cellStyle name="Vejica 2 2 2 9 2 5 2" xfId="19091" xr:uid="{00000000-0005-0000-0000-0000DE590000}"/>
    <cellStyle name="Vejica 2 2 2 9 2 6" xfId="6375" xr:uid="{00000000-0005-0000-0000-0000DF590000}"/>
    <cellStyle name="Vejica 2 2 2 9 2 6 2" xfId="20533" xr:uid="{00000000-0005-0000-0000-0000E0590000}"/>
    <cellStyle name="Vejica 2 2 2 9 2 7" xfId="10601" xr:uid="{00000000-0005-0000-0000-0000E1590000}"/>
    <cellStyle name="Vejica 2 2 2 9 2 7 2" xfId="24759" xr:uid="{00000000-0005-0000-0000-0000E2590000}"/>
    <cellStyle name="Vejica 2 2 2 9 2 8" xfId="14859" xr:uid="{00000000-0005-0000-0000-0000E3590000}"/>
    <cellStyle name="Vejica 2 2 2 9 3" xfId="1056" xr:uid="{00000000-0005-0000-0000-0000E4590000}"/>
    <cellStyle name="Vejica 2 2 2 9 3 2" xfId="5317" xr:uid="{00000000-0005-0000-0000-0000E5590000}"/>
    <cellStyle name="Vejica 2 2 2 9 3 2 2" xfId="9543" xr:uid="{00000000-0005-0000-0000-0000E6590000}"/>
    <cellStyle name="Vejica 2 2 2 9 3 2 2 2" xfId="23701" xr:uid="{00000000-0005-0000-0000-0000E7590000}"/>
    <cellStyle name="Vejica 2 2 2 9 3 2 3" xfId="13769" xr:uid="{00000000-0005-0000-0000-0000E8590000}"/>
    <cellStyle name="Vejica 2 2 2 9 3 2 3 2" xfId="27927" xr:uid="{00000000-0005-0000-0000-0000E9590000}"/>
    <cellStyle name="Vejica 2 2 2 9 3 2 4" xfId="18027" xr:uid="{00000000-0005-0000-0000-0000EA590000}"/>
    <cellStyle name="Vejica 2 2 2 9 3 3" xfId="3909" xr:uid="{00000000-0005-0000-0000-0000EB590000}"/>
    <cellStyle name="Vejica 2 2 2 9 3 3 2" xfId="8135" xr:uid="{00000000-0005-0000-0000-0000EC590000}"/>
    <cellStyle name="Vejica 2 2 2 9 3 3 2 2" xfId="22293" xr:uid="{00000000-0005-0000-0000-0000ED590000}"/>
    <cellStyle name="Vejica 2 2 2 9 3 3 3" xfId="12361" xr:uid="{00000000-0005-0000-0000-0000EE590000}"/>
    <cellStyle name="Vejica 2 2 2 9 3 3 3 2" xfId="26519" xr:uid="{00000000-0005-0000-0000-0000EF590000}"/>
    <cellStyle name="Vejica 2 2 2 9 3 3 4" xfId="16619" xr:uid="{00000000-0005-0000-0000-0000F0590000}"/>
    <cellStyle name="Vejica 2 2 2 9 3 4" xfId="2501" xr:uid="{00000000-0005-0000-0000-0000F1590000}"/>
    <cellStyle name="Vejica 2 2 2 9 3 4 2" xfId="19443" xr:uid="{00000000-0005-0000-0000-0000F2590000}"/>
    <cellStyle name="Vejica 2 2 2 9 3 5" xfId="6727" xr:uid="{00000000-0005-0000-0000-0000F3590000}"/>
    <cellStyle name="Vejica 2 2 2 9 3 5 2" xfId="20885" xr:uid="{00000000-0005-0000-0000-0000F4590000}"/>
    <cellStyle name="Vejica 2 2 2 9 3 6" xfId="10953" xr:uid="{00000000-0005-0000-0000-0000F5590000}"/>
    <cellStyle name="Vejica 2 2 2 9 3 6 2" xfId="25111" xr:uid="{00000000-0005-0000-0000-0000F6590000}"/>
    <cellStyle name="Vejica 2 2 2 9 3 7" xfId="15211" xr:uid="{00000000-0005-0000-0000-0000F7590000}"/>
    <cellStyle name="Vejica 2 2 2 9 4" xfId="4613" xr:uid="{00000000-0005-0000-0000-0000F8590000}"/>
    <cellStyle name="Vejica 2 2 2 9 4 2" xfId="8839" xr:uid="{00000000-0005-0000-0000-0000F9590000}"/>
    <cellStyle name="Vejica 2 2 2 9 4 2 2" xfId="22997" xr:uid="{00000000-0005-0000-0000-0000FA590000}"/>
    <cellStyle name="Vejica 2 2 2 9 4 3" xfId="13065" xr:uid="{00000000-0005-0000-0000-0000FB590000}"/>
    <cellStyle name="Vejica 2 2 2 9 4 3 2" xfId="27223" xr:uid="{00000000-0005-0000-0000-0000FC590000}"/>
    <cellStyle name="Vejica 2 2 2 9 4 4" xfId="17323" xr:uid="{00000000-0005-0000-0000-0000FD590000}"/>
    <cellStyle name="Vejica 2 2 2 9 5" xfId="3205" xr:uid="{00000000-0005-0000-0000-0000FE590000}"/>
    <cellStyle name="Vejica 2 2 2 9 5 2" xfId="7431" xr:uid="{00000000-0005-0000-0000-0000FF590000}"/>
    <cellStyle name="Vejica 2 2 2 9 5 2 2" xfId="21589" xr:uid="{00000000-0005-0000-0000-0000005A0000}"/>
    <cellStyle name="Vejica 2 2 2 9 5 3" xfId="11657" xr:uid="{00000000-0005-0000-0000-0000015A0000}"/>
    <cellStyle name="Vejica 2 2 2 9 5 3 2" xfId="25815" xr:uid="{00000000-0005-0000-0000-0000025A0000}"/>
    <cellStyle name="Vejica 2 2 2 9 5 4" xfId="15915" xr:uid="{00000000-0005-0000-0000-0000035A0000}"/>
    <cellStyle name="Vejica 2 2 2 9 6" xfId="1797" xr:uid="{00000000-0005-0000-0000-0000045A0000}"/>
    <cellStyle name="Vejica 2 2 2 9 6 2" xfId="18739" xr:uid="{00000000-0005-0000-0000-0000055A0000}"/>
    <cellStyle name="Vejica 2 2 2 9 7" xfId="6023" xr:uid="{00000000-0005-0000-0000-0000065A0000}"/>
    <cellStyle name="Vejica 2 2 2 9 7 2" xfId="20181" xr:uid="{00000000-0005-0000-0000-0000075A0000}"/>
    <cellStyle name="Vejica 2 2 2 9 8" xfId="10249" xr:uid="{00000000-0005-0000-0000-0000085A0000}"/>
    <cellStyle name="Vejica 2 2 2 9 8 2" xfId="24407" xr:uid="{00000000-0005-0000-0000-0000095A0000}"/>
    <cellStyle name="Vejica 2 2 2 9 9" xfId="14507" xr:uid="{00000000-0005-0000-0000-00000A5A0000}"/>
    <cellStyle name="Vejica 2 2 3" xfId="19" xr:uid="{00000000-0005-0000-0000-00000B5A0000}"/>
    <cellStyle name="Vejica 2 2 3 10" xfId="730" xr:uid="{00000000-0005-0000-0000-00000C5A0000}"/>
    <cellStyle name="Vejica 2 2 3 10 2" xfId="4991" xr:uid="{00000000-0005-0000-0000-00000D5A0000}"/>
    <cellStyle name="Vejica 2 2 3 10 2 2" xfId="9217" xr:uid="{00000000-0005-0000-0000-00000E5A0000}"/>
    <cellStyle name="Vejica 2 2 3 10 2 2 2" xfId="23375" xr:uid="{00000000-0005-0000-0000-00000F5A0000}"/>
    <cellStyle name="Vejica 2 2 3 10 2 3" xfId="13443" xr:uid="{00000000-0005-0000-0000-0000105A0000}"/>
    <cellStyle name="Vejica 2 2 3 10 2 3 2" xfId="27601" xr:uid="{00000000-0005-0000-0000-0000115A0000}"/>
    <cellStyle name="Vejica 2 2 3 10 2 4" xfId="17701" xr:uid="{00000000-0005-0000-0000-0000125A0000}"/>
    <cellStyle name="Vejica 2 2 3 10 3" xfId="3583" xr:uid="{00000000-0005-0000-0000-0000135A0000}"/>
    <cellStyle name="Vejica 2 2 3 10 3 2" xfId="7809" xr:uid="{00000000-0005-0000-0000-0000145A0000}"/>
    <cellStyle name="Vejica 2 2 3 10 3 2 2" xfId="21967" xr:uid="{00000000-0005-0000-0000-0000155A0000}"/>
    <cellStyle name="Vejica 2 2 3 10 3 3" xfId="12035" xr:uid="{00000000-0005-0000-0000-0000165A0000}"/>
    <cellStyle name="Vejica 2 2 3 10 3 3 2" xfId="26193" xr:uid="{00000000-0005-0000-0000-0000175A0000}"/>
    <cellStyle name="Vejica 2 2 3 10 3 4" xfId="16293" xr:uid="{00000000-0005-0000-0000-0000185A0000}"/>
    <cellStyle name="Vejica 2 2 3 10 4" xfId="2175" xr:uid="{00000000-0005-0000-0000-0000195A0000}"/>
    <cellStyle name="Vejica 2 2 3 10 4 2" xfId="19117" xr:uid="{00000000-0005-0000-0000-00001A5A0000}"/>
    <cellStyle name="Vejica 2 2 3 10 5" xfId="6401" xr:uid="{00000000-0005-0000-0000-00001B5A0000}"/>
    <cellStyle name="Vejica 2 2 3 10 5 2" xfId="20559" xr:uid="{00000000-0005-0000-0000-00001C5A0000}"/>
    <cellStyle name="Vejica 2 2 3 10 6" xfId="10627" xr:uid="{00000000-0005-0000-0000-00001D5A0000}"/>
    <cellStyle name="Vejica 2 2 3 10 6 2" xfId="24785" xr:uid="{00000000-0005-0000-0000-00001E5A0000}"/>
    <cellStyle name="Vejica 2 2 3 10 7" xfId="14885" xr:uid="{00000000-0005-0000-0000-00001F5A0000}"/>
    <cellStyle name="Vejica 2 2 3 11" xfId="1436" xr:uid="{00000000-0005-0000-0000-0000205A0000}"/>
    <cellStyle name="Vejica 2 2 3 11 2" xfId="4287" xr:uid="{00000000-0005-0000-0000-0000215A0000}"/>
    <cellStyle name="Vejica 2 2 3 11 2 2" xfId="19821" xr:uid="{00000000-0005-0000-0000-0000225A0000}"/>
    <cellStyle name="Vejica 2 2 3 11 3" xfId="8513" xr:uid="{00000000-0005-0000-0000-0000235A0000}"/>
    <cellStyle name="Vejica 2 2 3 11 3 2" xfId="22671" xr:uid="{00000000-0005-0000-0000-0000245A0000}"/>
    <cellStyle name="Vejica 2 2 3 11 4" xfId="12739" xr:uid="{00000000-0005-0000-0000-0000255A0000}"/>
    <cellStyle name="Vejica 2 2 3 11 4 2" xfId="26897" xr:uid="{00000000-0005-0000-0000-0000265A0000}"/>
    <cellStyle name="Vejica 2 2 3 11 5" xfId="16997" xr:uid="{00000000-0005-0000-0000-0000275A0000}"/>
    <cellStyle name="Vejica 2 2 3 12" xfId="2879" xr:uid="{00000000-0005-0000-0000-0000285A0000}"/>
    <cellStyle name="Vejica 2 2 3 12 2" xfId="7105" xr:uid="{00000000-0005-0000-0000-0000295A0000}"/>
    <cellStyle name="Vejica 2 2 3 12 2 2" xfId="21263" xr:uid="{00000000-0005-0000-0000-00002A5A0000}"/>
    <cellStyle name="Vejica 2 2 3 12 3" xfId="11331" xr:uid="{00000000-0005-0000-0000-00002B5A0000}"/>
    <cellStyle name="Vejica 2 2 3 12 3 2" xfId="25489" xr:uid="{00000000-0005-0000-0000-00002C5A0000}"/>
    <cellStyle name="Vejica 2 2 3 12 4" xfId="15589" xr:uid="{00000000-0005-0000-0000-00002D5A0000}"/>
    <cellStyle name="Vejica 2 2 3 13" xfId="1473" xr:uid="{00000000-0005-0000-0000-00002E5A0000}"/>
    <cellStyle name="Vejica 2 2 3 13 2" xfId="18415" xr:uid="{00000000-0005-0000-0000-00002F5A0000}"/>
    <cellStyle name="Vejica 2 2 3 14" xfId="5699" xr:uid="{00000000-0005-0000-0000-0000305A0000}"/>
    <cellStyle name="Vejica 2 2 3 14 2" xfId="19857" xr:uid="{00000000-0005-0000-0000-0000315A0000}"/>
    <cellStyle name="Vejica 2 2 3 15" xfId="9925" xr:uid="{00000000-0005-0000-0000-0000325A0000}"/>
    <cellStyle name="Vejica 2 2 3 15 2" xfId="24083" xr:uid="{00000000-0005-0000-0000-0000335A0000}"/>
    <cellStyle name="Vejica 2 2 3 16" xfId="14149" xr:uid="{00000000-0005-0000-0000-0000345A0000}"/>
    <cellStyle name="Vejica 2 2 3 16 2" xfId="28307" xr:uid="{00000000-0005-0000-0000-0000355A0000}"/>
    <cellStyle name="Vejica 2 2 3 17" xfId="14183" xr:uid="{00000000-0005-0000-0000-0000365A0000}"/>
    <cellStyle name="Vejica 2 2 3 2" xfId="35" xr:uid="{00000000-0005-0000-0000-0000375A0000}"/>
    <cellStyle name="Vejica 2 2 3 2 10" xfId="1452" xr:uid="{00000000-0005-0000-0000-0000385A0000}"/>
    <cellStyle name="Vejica 2 2 3 2 10 2" xfId="4303" xr:uid="{00000000-0005-0000-0000-0000395A0000}"/>
    <cellStyle name="Vejica 2 2 3 2 10 2 2" xfId="19837" xr:uid="{00000000-0005-0000-0000-00003A5A0000}"/>
    <cellStyle name="Vejica 2 2 3 2 10 3" xfId="8529" xr:uid="{00000000-0005-0000-0000-00003B5A0000}"/>
    <cellStyle name="Vejica 2 2 3 2 10 3 2" xfId="22687" xr:uid="{00000000-0005-0000-0000-00003C5A0000}"/>
    <cellStyle name="Vejica 2 2 3 2 10 4" xfId="12755" xr:uid="{00000000-0005-0000-0000-00003D5A0000}"/>
    <cellStyle name="Vejica 2 2 3 2 10 4 2" xfId="26913" xr:uid="{00000000-0005-0000-0000-00003E5A0000}"/>
    <cellStyle name="Vejica 2 2 3 2 10 5" xfId="17013" xr:uid="{00000000-0005-0000-0000-00003F5A0000}"/>
    <cellStyle name="Vejica 2 2 3 2 11" xfId="2895" xr:uid="{00000000-0005-0000-0000-0000405A0000}"/>
    <cellStyle name="Vejica 2 2 3 2 11 2" xfId="7121" xr:uid="{00000000-0005-0000-0000-0000415A0000}"/>
    <cellStyle name="Vejica 2 2 3 2 11 2 2" xfId="21279" xr:uid="{00000000-0005-0000-0000-0000425A0000}"/>
    <cellStyle name="Vejica 2 2 3 2 11 3" xfId="11347" xr:uid="{00000000-0005-0000-0000-0000435A0000}"/>
    <cellStyle name="Vejica 2 2 3 2 11 3 2" xfId="25505" xr:uid="{00000000-0005-0000-0000-0000445A0000}"/>
    <cellStyle name="Vejica 2 2 3 2 11 4" xfId="15605" xr:uid="{00000000-0005-0000-0000-0000455A0000}"/>
    <cellStyle name="Vejica 2 2 3 2 12" xfId="1489" xr:uid="{00000000-0005-0000-0000-0000465A0000}"/>
    <cellStyle name="Vejica 2 2 3 2 12 2" xfId="18431" xr:uid="{00000000-0005-0000-0000-0000475A0000}"/>
    <cellStyle name="Vejica 2 2 3 2 13" xfId="5715" xr:uid="{00000000-0005-0000-0000-0000485A0000}"/>
    <cellStyle name="Vejica 2 2 3 2 13 2" xfId="19873" xr:uid="{00000000-0005-0000-0000-0000495A0000}"/>
    <cellStyle name="Vejica 2 2 3 2 14" xfId="9941" xr:uid="{00000000-0005-0000-0000-00004A5A0000}"/>
    <cellStyle name="Vejica 2 2 3 2 14 2" xfId="24099" xr:uid="{00000000-0005-0000-0000-00004B5A0000}"/>
    <cellStyle name="Vejica 2 2 3 2 15" xfId="14165" xr:uid="{00000000-0005-0000-0000-00004C5A0000}"/>
    <cellStyle name="Vejica 2 2 3 2 15 2" xfId="28323" xr:uid="{00000000-0005-0000-0000-00004D5A0000}"/>
    <cellStyle name="Vejica 2 2 3 2 16" xfId="14199" xr:uid="{00000000-0005-0000-0000-00004E5A0000}"/>
    <cellStyle name="Vejica 2 2 3 2 2" xfId="107" xr:uid="{00000000-0005-0000-0000-00004F5A0000}"/>
    <cellStyle name="Vejica 2 2 3 2 2 10" xfId="9973" xr:uid="{00000000-0005-0000-0000-0000505A0000}"/>
    <cellStyle name="Vejica 2 2 3 2 2 10 2" xfId="24131" xr:uid="{00000000-0005-0000-0000-0000515A0000}"/>
    <cellStyle name="Vejica 2 2 3 2 2 11" xfId="14231" xr:uid="{00000000-0005-0000-0000-0000525A0000}"/>
    <cellStyle name="Vejica 2 2 3 2 2 2" xfId="267" xr:uid="{00000000-0005-0000-0000-0000535A0000}"/>
    <cellStyle name="Vejica 2 2 3 2 2 2 2" xfId="620" xr:uid="{00000000-0005-0000-0000-0000545A0000}"/>
    <cellStyle name="Vejica 2 2 3 2 2 2 2 2" xfId="1324" xr:uid="{00000000-0005-0000-0000-0000555A0000}"/>
    <cellStyle name="Vejica 2 2 3 2 2 2 2 2 2" xfId="5585" xr:uid="{00000000-0005-0000-0000-0000565A0000}"/>
    <cellStyle name="Vejica 2 2 3 2 2 2 2 2 2 2" xfId="9811" xr:uid="{00000000-0005-0000-0000-0000575A0000}"/>
    <cellStyle name="Vejica 2 2 3 2 2 2 2 2 2 2 2" xfId="23969" xr:uid="{00000000-0005-0000-0000-0000585A0000}"/>
    <cellStyle name="Vejica 2 2 3 2 2 2 2 2 2 3" xfId="14037" xr:uid="{00000000-0005-0000-0000-0000595A0000}"/>
    <cellStyle name="Vejica 2 2 3 2 2 2 2 2 2 3 2" xfId="28195" xr:uid="{00000000-0005-0000-0000-00005A5A0000}"/>
    <cellStyle name="Vejica 2 2 3 2 2 2 2 2 2 4" xfId="18295" xr:uid="{00000000-0005-0000-0000-00005B5A0000}"/>
    <cellStyle name="Vejica 2 2 3 2 2 2 2 2 3" xfId="4177" xr:uid="{00000000-0005-0000-0000-00005C5A0000}"/>
    <cellStyle name="Vejica 2 2 3 2 2 2 2 2 3 2" xfId="8403" xr:uid="{00000000-0005-0000-0000-00005D5A0000}"/>
    <cellStyle name="Vejica 2 2 3 2 2 2 2 2 3 2 2" xfId="22561" xr:uid="{00000000-0005-0000-0000-00005E5A0000}"/>
    <cellStyle name="Vejica 2 2 3 2 2 2 2 2 3 3" xfId="12629" xr:uid="{00000000-0005-0000-0000-00005F5A0000}"/>
    <cellStyle name="Vejica 2 2 3 2 2 2 2 2 3 3 2" xfId="26787" xr:uid="{00000000-0005-0000-0000-0000605A0000}"/>
    <cellStyle name="Vejica 2 2 3 2 2 2 2 2 3 4" xfId="16887" xr:uid="{00000000-0005-0000-0000-0000615A0000}"/>
    <cellStyle name="Vejica 2 2 3 2 2 2 2 2 4" xfId="2769" xr:uid="{00000000-0005-0000-0000-0000625A0000}"/>
    <cellStyle name="Vejica 2 2 3 2 2 2 2 2 4 2" xfId="19711" xr:uid="{00000000-0005-0000-0000-0000635A0000}"/>
    <cellStyle name="Vejica 2 2 3 2 2 2 2 2 5" xfId="6995" xr:uid="{00000000-0005-0000-0000-0000645A0000}"/>
    <cellStyle name="Vejica 2 2 3 2 2 2 2 2 5 2" xfId="21153" xr:uid="{00000000-0005-0000-0000-0000655A0000}"/>
    <cellStyle name="Vejica 2 2 3 2 2 2 2 2 6" xfId="11221" xr:uid="{00000000-0005-0000-0000-0000665A0000}"/>
    <cellStyle name="Vejica 2 2 3 2 2 2 2 2 6 2" xfId="25379" xr:uid="{00000000-0005-0000-0000-0000675A0000}"/>
    <cellStyle name="Vejica 2 2 3 2 2 2 2 2 7" xfId="15479" xr:uid="{00000000-0005-0000-0000-0000685A0000}"/>
    <cellStyle name="Vejica 2 2 3 2 2 2 2 3" xfId="4881" xr:uid="{00000000-0005-0000-0000-0000695A0000}"/>
    <cellStyle name="Vejica 2 2 3 2 2 2 2 3 2" xfId="9107" xr:uid="{00000000-0005-0000-0000-00006A5A0000}"/>
    <cellStyle name="Vejica 2 2 3 2 2 2 2 3 2 2" xfId="23265" xr:uid="{00000000-0005-0000-0000-00006B5A0000}"/>
    <cellStyle name="Vejica 2 2 3 2 2 2 2 3 3" xfId="13333" xr:uid="{00000000-0005-0000-0000-00006C5A0000}"/>
    <cellStyle name="Vejica 2 2 3 2 2 2 2 3 3 2" xfId="27491" xr:uid="{00000000-0005-0000-0000-00006D5A0000}"/>
    <cellStyle name="Vejica 2 2 3 2 2 2 2 3 4" xfId="17591" xr:uid="{00000000-0005-0000-0000-00006E5A0000}"/>
    <cellStyle name="Vejica 2 2 3 2 2 2 2 4" xfId="3473" xr:uid="{00000000-0005-0000-0000-00006F5A0000}"/>
    <cellStyle name="Vejica 2 2 3 2 2 2 2 4 2" xfId="7699" xr:uid="{00000000-0005-0000-0000-0000705A0000}"/>
    <cellStyle name="Vejica 2 2 3 2 2 2 2 4 2 2" xfId="21857" xr:uid="{00000000-0005-0000-0000-0000715A0000}"/>
    <cellStyle name="Vejica 2 2 3 2 2 2 2 4 3" xfId="11925" xr:uid="{00000000-0005-0000-0000-0000725A0000}"/>
    <cellStyle name="Vejica 2 2 3 2 2 2 2 4 3 2" xfId="26083" xr:uid="{00000000-0005-0000-0000-0000735A0000}"/>
    <cellStyle name="Vejica 2 2 3 2 2 2 2 4 4" xfId="16183" xr:uid="{00000000-0005-0000-0000-0000745A0000}"/>
    <cellStyle name="Vejica 2 2 3 2 2 2 2 5" xfId="2065" xr:uid="{00000000-0005-0000-0000-0000755A0000}"/>
    <cellStyle name="Vejica 2 2 3 2 2 2 2 5 2" xfId="19007" xr:uid="{00000000-0005-0000-0000-0000765A0000}"/>
    <cellStyle name="Vejica 2 2 3 2 2 2 2 6" xfId="6291" xr:uid="{00000000-0005-0000-0000-0000775A0000}"/>
    <cellStyle name="Vejica 2 2 3 2 2 2 2 6 2" xfId="20449" xr:uid="{00000000-0005-0000-0000-0000785A0000}"/>
    <cellStyle name="Vejica 2 2 3 2 2 2 2 7" xfId="10517" xr:uid="{00000000-0005-0000-0000-0000795A0000}"/>
    <cellStyle name="Vejica 2 2 3 2 2 2 2 7 2" xfId="24675" xr:uid="{00000000-0005-0000-0000-00007A5A0000}"/>
    <cellStyle name="Vejica 2 2 3 2 2 2 2 8" xfId="14775" xr:uid="{00000000-0005-0000-0000-00007B5A0000}"/>
    <cellStyle name="Vejica 2 2 3 2 2 2 3" xfId="972" xr:uid="{00000000-0005-0000-0000-00007C5A0000}"/>
    <cellStyle name="Vejica 2 2 3 2 2 2 3 2" xfId="5233" xr:uid="{00000000-0005-0000-0000-00007D5A0000}"/>
    <cellStyle name="Vejica 2 2 3 2 2 2 3 2 2" xfId="9459" xr:uid="{00000000-0005-0000-0000-00007E5A0000}"/>
    <cellStyle name="Vejica 2 2 3 2 2 2 3 2 2 2" xfId="23617" xr:uid="{00000000-0005-0000-0000-00007F5A0000}"/>
    <cellStyle name="Vejica 2 2 3 2 2 2 3 2 3" xfId="13685" xr:uid="{00000000-0005-0000-0000-0000805A0000}"/>
    <cellStyle name="Vejica 2 2 3 2 2 2 3 2 3 2" xfId="27843" xr:uid="{00000000-0005-0000-0000-0000815A0000}"/>
    <cellStyle name="Vejica 2 2 3 2 2 2 3 2 4" xfId="17943" xr:uid="{00000000-0005-0000-0000-0000825A0000}"/>
    <cellStyle name="Vejica 2 2 3 2 2 2 3 3" xfId="3825" xr:uid="{00000000-0005-0000-0000-0000835A0000}"/>
    <cellStyle name="Vejica 2 2 3 2 2 2 3 3 2" xfId="8051" xr:uid="{00000000-0005-0000-0000-0000845A0000}"/>
    <cellStyle name="Vejica 2 2 3 2 2 2 3 3 2 2" xfId="22209" xr:uid="{00000000-0005-0000-0000-0000855A0000}"/>
    <cellStyle name="Vejica 2 2 3 2 2 2 3 3 3" xfId="12277" xr:uid="{00000000-0005-0000-0000-0000865A0000}"/>
    <cellStyle name="Vejica 2 2 3 2 2 2 3 3 3 2" xfId="26435" xr:uid="{00000000-0005-0000-0000-0000875A0000}"/>
    <cellStyle name="Vejica 2 2 3 2 2 2 3 3 4" xfId="16535" xr:uid="{00000000-0005-0000-0000-0000885A0000}"/>
    <cellStyle name="Vejica 2 2 3 2 2 2 3 4" xfId="2417" xr:uid="{00000000-0005-0000-0000-0000895A0000}"/>
    <cellStyle name="Vejica 2 2 3 2 2 2 3 4 2" xfId="19359" xr:uid="{00000000-0005-0000-0000-00008A5A0000}"/>
    <cellStyle name="Vejica 2 2 3 2 2 2 3 5" xfId="6643" xr:uid="{00000000-0005-0000-0000-00008B5A0000}"/>
    <cellStyle name="Vejica 2 2 3 2 2 2 3 5 2" xfId="20801" xr:uid="{00000000-0005-0000-0000-00008C5A0000}"/>
    <cellStyle name="Vejica 2 2 3 2 2 2 3 6" xfId="10869" xr:uid="{00000000-0005-0000-0000-00008D5A0000}"/>
    <cellStyle name="Vejica 2 2 3 2 2 2 3 6 2" xfId="25027" xr:uid="{00000000-0005-0000-0000-00008E5A0000}"/>
    <cellStyle name="Vejica 2 2 3 2 2 2 3 7" xfId="15127" xr:uid="{00000000-0005-0000-0000-00008F5A0000}"/>
    <cellStyle name="Vejica 2 2 3 2 2 2 4" xfId="4529" xr:uid="{00000000-0005-0000-0000-0000905A0000}"/>
    <cellStyle name="Vejica 2 2 3 2 2 2 4 2" xfId="8755" xr:uid="{00000000-0005-0000-0000-0000915A0000}"/>
    <cellStyle name="Vejica 2 2 3 2 2 2 4 2 2" xfId="22913" xr:uid="{00000000-0005-0000-0000-0000925A0000}"/>
    <cellStyle name="Vejica 2 2 3 2 2 2 4 3" xfId="12981" xr:uid="{00000000-0005-0000-0000-0000935A0000}"/>
    <cellStyle name="Vejica 2 2 3 2 2 2 4 3 2" xfId="27139" xr:uid="{00000000-0005-0000-0000-0000945A0000}"/>
    <cellStyle name="Vejica 2 2 3 2 2 2 4 4" xfId="17239" xr:uid="{00000000-0005-0000-0000-0000955A0000}"/>
    <cellStyle name="Vejica 2 2 3 2 2 2 5" xfId="3121" xr:uid="{00000000-0005-0000-0000-0000965A0000}"/>
    <cellStyle name="Vejica 2 2 3 2 2 2 5 2" xfId="7347" xr:uid="{00000000-0005-0000-0000-0000975A0000}"/>
    <cellStyle name="Vejica 2 2 3 2 2 2 5 2 2" xfId="21505" xr:uid="{00000000-0005-0000-0000-0000985A0000}"/>
    <cellStyle name="Vejica 2 2 3 2 2 2 5 3" xfId="11573" xr:uid="{00000000-0005-0000-0000-0000995A0000}"/>
    <cellStyle name="Vejica 2 2 3 2 2 2 5 3 2" xfId="25731" xr:uid="{00000000-0005-0000-0000-00009A5A0000}"/>
    <cellStyle name="Vejica 2 2 3 2 2 2 5 4" xfId="15831" xr:uid="{00000000-0005-0000-0000-00009B5A0000}"/>
    <cellStyle name="Vejica 2 2 3 2 2 2 6" xfId="1713" xr:uid="{00000000-0005-0000-0000-00009C5A0000}"/>
    <cellStyle name="Vejica 2 2 3 2 2 2 6 2" xfId="18655" xr:uid="{00000000-0005-0000-0000-00009D5A0000}"/>
    <cellStyle name="Vejica 2 2 3 2 2 2 7" xfId="5939" xr:uid="{00000000-0005-0000-0000-00009E5A0000}"/>
    <cellStyle name="Vejica 2 2 3 2 2 2 7 2" xfId="20097" xr:uid="{00000000-0005-0000-0000-00009F5A0000}"/>
    <cellStyle name="Vejica 2 2 3 2 2 2 8" xfId="10165" xr:uid="{00000000-0005-0000-0000-0000A05A0000}"/>
    <cellStyle name="Vejica 2 2 3 2 2 2 8 2" xfId="24323" xr:uid="{00000000-0005-0000-0000-0000A15A0000}"/>
    <cellStyle name="Vejica 2 2 3 2 2 2 9" xfId="14423" xr:uid="{00000000-0005-0000-0000-0000A25A0000}"/>
    <cellStyle name="Vejica 2 2 3 2 2 3" xfId="312" xr:uid="{00000000-0005-0000-0000-0000A35A0000}"/>
    <cellStyle name="Vejica 2 2 3 2 2 3 2" xfId="664" xr:uid="{00000000-0005-0000-0000-0000A45A0000}"/>
    <cellStyle name="Vejica 2 2 3 2 2 3 2 2" xfId="1368" xr:uid="{00000000-0005-0000-0000-0000A55A0000}"/>
    <cellStyle name="Vejica 2 2 3 2 2 3 2 2 2" xfId="5629" xr:uid="{00000000-0005-0000-0000-0000A65A0000}"/>
    <cellStyle name="Vejica 2 2 3 2 2 3 2 2 2 2" xfId="9855" xr:uid="{00000000-0005-0000-0000-0000A75A0000}"/>
    <cellStyle name="Vejica 2 2 3 2 2 3 2 2 2 2 2" xfId="24013" xr:uid="{00000000-0005-0000-0000-0000A85A0000}"/>
    <cellStyle name="Vejica 2 2 3 2 2 3 2 2 2 3" xfId="14081" xr:uid="{00000000-0005-0000-0000-0000A95A0000}"/>
    <cellStyle name="Vejica 2 2 3 2 2 3 2 2 2 3 2" xfId="28239" xr:uid="{00000000-0005-0000-0000-0000AA5A0000}"/>
    <cellStyle name="Vejica 2 2 3 2 2 3 2 2 2 4" xfId="18339" xr:uid="{00000000-0005-0000-0000-0000AB5A0000}"/>
    <cellStyle name="Vejica 2 2 3 2 2 3 2 2 3" xfId="4221" xr:uid="{00000000-0005-0000-0000-0000AC5A0000}"/>
    <cellStyle name="Vejica 2 2 3 2 2 3 2 2 3 2" xfId="8447" xr:uid="{00000000-0005-0000-0000-0000AD5A0000}"/>
    <cellStyle name="Vejica 2 2 3 2 2 3 2 2 3 2 2" xfId="22605" xr:uid="{00000000-0005-0000-0000-0000AE5A0000}"/>
    <cellStyle name="Vejica 2 2 3 2 2 3 2 2 3 3" xfId="12673" xr:uid="{00000000-0005-0000-0000-0000AF5A0000}"/>
    <cellStyle name="Vejica 2 2 3 2 2 3 2 2 3 3 2" xfId="26831" xr:uid="{00000000-0005-0000-0000-0000B05A0000}"/>
    <cellStyle name="Vejica 2 2 3 2 2 3 2 2 3 4" xfId="16931" xr:uid="{00000000-0005-0000-0000-0000B15A0000}"/>
    <cellStyle name="Vejica 2 2 3 2 2 3 2 2 4" xfId="2813" xr:uid="{00000000-0005-0000-0000-0000B25A0000}"/>
    <cellStyle name="Vejica 2 2 3 2 2 3 2 2 4 2" xfId="19755" xr:uid="{00000000-0005-0000-0000-0000B35A0000}"/>
    <cellStyle name="Vejica 2 2 3 2 2 3 2 2 5" xfId="7039" xr:uid="{00000000-0005-0000-0000-0000B45A0000}"/>
    <cellStyle name="Vejica 2 2 3 2 2 3 2 2 5 2" xfId="21197" xr:uid="{00000000-0005-0000-0000-0000B55A0000}"/>
    <cellStyle name="Vejica 2 2 3 2 2 3 2 2 6" xfId="11265" xr:uid="{00000000-0005-0000-0000-0000B65A0000}"/>
    <cellStyle name="Vejica 2 2 3 2 2 3 2 2 6 2" xfId="25423" xr:uid="{00000000-0005-0000-0000-0000B75A0000}"/>
    <cellStyle name="Vejica 2 2 3 2 2 3 2 2 7" xfId="15523" xr:uid="{00000000-0005-0000-0000-0000B85A0000}"/>
    <cellStyle name="Vejica 2 2 3 2 2 3 2 3" xfId="4925" xr:uid="{00000000-0005-0000-0000-0000B95A0000}"/>
    <cellStyle name="Vejica 2 2 3 2 2 3 2 3 2" xfId="9151" xr:uid="{00000000-0005-0000-0000-0000BA5A0000}"/>
    <cellStyle name="Vejica 2 2 3 2 2 3 2 3 2 2" xfId="23309" xr:uid="{00000000-0005-0000-0000-0000BB5A0000}"/>
    <cellStyle name="Vejica 2 2 3 2 2 3 2 3 3" xfId="13377" xr:uid="{00000000-0005-0000-0000-0000BC5A0000}"/>
    <cellStyle name="Vejica 2 2 3 2 2 3 2 3 3 2" xfId="27535" xr:uid="{00000000-0005-0000-0000-0000BD5A0000}"/>
    <cellStyle name="Vejica 2 2 3 2 2 3 2 3 4" xfId="17635" xr:uid="{00000000-0005-0000-0000-0000BE5A0000}"/>
    <cellStyle name="Vejica 2 2 3 2 2 3 2 4" xfId="3517" xr:uid="{00000000-0005-0000-0000-0000BF5A0000}"/>
    <cellStyle name="Vejica 2 2 3 2 2 3 2 4 2" xfId="7743" xr:uid="{00000000-0005-0000-0000-0000C05A0000}"/>
    <cellStyle name="Vejica 2 2 3 2 2 3 2 4 2 2" xfId="21901" xr:uid="{00000000-0005-0000-0000-0000C15A0000}"/>
    <cellStyle name="Vejica 2 2 3 2 2 3 2 4 3" xfId="11969" xr:uid="{00000000-0005-0000-0000-0000C25A0000}"/>
    <cellStyle name="Vejica 2 2 3 2 2 3 2 4 3 2" xfId="26127" xr:uid="{00000000-0005-0000-0000-0000C35A0000}"/>
    <cellStyle name="Vejica 2 2 3 2 2 3 2 4 4" xfId="16227" xr:uid="{00000000-0005-0000-0000-0000C45A0000}"/>
    <cellStyle name="Vejica 2 2 3 2 2 3 2 5" xfId="2109" xr:uid="{00000000-0005-0000-0000-0000C55A0000}"/>
    <cellStyle name="Vejica 2 2 3 2 2 3 2 5 2" xfId="19051" xr:uid="{00000000-0005-0000-0000-0000C65A0000}"/>
    <cellStyle name="Vejica 2 2 3 2 2 3 2 6" xfId="6335" xr:uid="{00000000-0005-0000-0000-0000C75A0000}"/>
    <cellStyle name="Vejica 2 2 3 2 2 3 2 6 2" xfId="20493" xr:uid="{00000000-0005-0000-0000-0000C85A0000}"/>
    <cellStyle name="Vejica 2 2 3 2 2 3 2 7" xfId="10561" xr:uid="{00000000-0005-0000-0000-0000C95A0000}"/>
    <cellStyle name="Vejica 2 2 3 2 2 3 2 7 2" xfId="24719" xr:uid="{00000000-0005-0000-0000-0000CA5A0000}"/>
    <cellStyle name="Vejica 2 2 3 2 2 3 2 8" xfId="14819" xr:uid="{00000000-0005-0000-0000-0000CB5A0000}"/>
    <cellStyle name="Vejica 2 2 3 2 2 3 3" xfId="1016" xr:uid="{00000000-0005-0000-0000-0000CC5A0000}"/>
    <cellStyle name="Vejica 2 2 3 2 2 3 3 2" xfId="5277" xr:uid="{00000000-0005-0000-0000-0000CD5A0000}"/>
    <cellStyle name="Vejica 2 2 3 2 2 3 3 2 2" xfId="9503" xr:uid="{00000000-0005-0000-0000-0000CE5A0000}"/>
    <cellStyle name="Vejica 2 2 3 2 2 3 3 2 2 2" xfId="23661" xr:uid="{00000000-0005-0000-0000-0000CF5A0000}"/>
    <cellStyle name="Vejica 2 2 3 2 2 3 3 2 3" xfId="13729" xr:uid="{00000000-0005-0000-0000-0000D05A0000}"/>
    <cellStyle name="Vejica 2 2 3 2 2 3 3 2 3 2" xfId="27887" xr:uid="{00000000-0005-0000-0000-0000D15A0000}"/>
    <cellStyle name="Vejica 2 2 3 2 2 3 3 2 4" xfId="17987" xr:uid="{00000000-0005-0000-0000-0000D25A0000}"/>
    <cellStyle name="Vejica 2 2 3 2 2 3 3 3" xfId="3869" xr:uid="{00000000-0005-0000-0000-0000D35A0000}"/>
    <cellStyle name="Vejica 2 2 3 2 2 3 3 3 2" xfId="8095" xr:uid="{00000000-0005-0000-0000-0000D45A0000}"/>
    <cellStyle name="Vejica 2 2 3 2 2 3 3 3 2 2" xfId="22253" xr:uid="{00000000-0005-0000-0000-0000D55A0000}"/>
    <cellStyle name="Vejica 2 2 3 2 2 3 3 3 3" xfId="12321" xr:uid="{00000000-0005-0000-0000-0000D65A0000}"/>
    <cellStyle name="Vejica 2 2 3 2 2 3 3 3 3 2" xfId="26479" xr:uid="{00000000-0005-0000-0000-0000D75A0000}"/>
    <cellStyle name="Vejica 2 2 3 2 2 3 3 3 4" xfId="16579" xr:uid="{00000000-0005-0000-0000-0000D85A0000}"/>
    <cellStyle name="Vejica 2 2 3 2 2 3 3 4" xfId="2461" xr:uid="{00000000-0005-0000-0000-0000D95A0000}"/>
    <cellStyle name="Vejica 2 2 3 2 2 3 3 4 2" xfId="19403" xr:uid="{00000000-0005-0000-0000-0000DA5A0000}"/>
    <cellStyle name="Vejica 2 2 3 2 2 3 3 5" xfId="6687" xr:uid="{00000000-0005-0000-0000-0000DB5A0000}"/>
    <cellStyle name="Vejica 2 2 3 2 2 3 3 5 2" xfId="20845" xr:uid="{00000000-0005-0000-0000-0000DC5A0000}"/>
    <cellStyle name="Vejica 2 2 3 2 2 3 3 6" xfId="10913" xr:uid="{00000000-0005-0000-0000-0000DD5A0000}"/>
    <cellStyle name="Vejica 2 2 3 2 2 3 3 6 2" xfId="25071" xr:uid="{00000000-0005-0000-0000-0000DE5A0000}"/>
    <cellStyle name="Vejica 2 2 3 2 2 3 3 7" xfId="15171" xr:uid="{00000000-0005-0000-0000-0000DF5A0000}"/>
    <cellStyle name="Vejica 2 2 3 2 2 3 4" xfId="4573" xr:uid="{00000000-0005-0000-0000-0000E05A0000}"/>
    <cellStyle name="Vejica 2 2 3 2 2 3 4 2" xfId="8799" xr:uid="{00000000-0005-0000-0000-0000E15A0000}"/>
    <cellStyle name="Vejica 2 2 3 2 2 3 4 2 2" xfId="22957" xr:uid="{00000000-0005-0000-0000-0000E25A0000}"/>
    <cellStyle name="Vejica 2 2 3 2 2 3 4 3" xfId="13025" xr:uid="{00000000-0005-0000-0000-0000E35A0000}"/>
    <cellStyle name="Vejica 2 2 3 2 2 3 4 3 2" xfId="27183" xr:uid="{00000000-0005-0000-0000-0000E45A0000}"/>
    <cellStyle name="Vejica 2 2 3 2 2 3 4 4" xfId="17283" xr:uid="{00000000-0005-0000-0000-0000E55A0000}"/>
    <cellStyle name="Vejica 2 2 3 2 2 3 5" xfId="3165" xr:uid="{00000000-0005-0000-0000-0000E65A0000}"/>
    <cellStyle name="Vejica 2 2 3 2 2 3 5 2" xfId="7391" xr:uid="{00000000-0005-0000-0000-0000E75A0000}"/>
    <cellStyle name="Vejica 2 2 3 2 2 3 5 2 2" xfId="21549" xr:uid="{00000000-0005-0000-0000-0000E85A0000}"/>
    <cellStyle name="Vejica 2 2 3 2 2 3 5 3" xfId="11617" xr:uid="{00000000-0005-0000-0000-0000E95A0000}"/>
    <cellStyle name="Vejica 2 2 3 2 2 3 5 3 2" xfId="25775" xr:uid="{00000000-0005-0000-0000-0000EA5A0000}"/>
    <cellStyle name="Vejica 2 2 3 2 2 3 5 4" xfId="15875" xr:uid="{00000000-0005-0000-0000-0000EB5A0000}"/>
    <cellStyle name="Vejica 2 2 3 2 2 3 6" xfId="1757" xr:uid="{00000000-0005-0000-0000-0000EC5A0000}"/>
    <cellStyle name="Vejica 2 2 3 2 2 3 6 2" xfId="18699" xr:uid="{00000000-0005-0000-0000-0000ED5A0000}"/>
    <cellStyle name="Vejica 2 2 3 2 2 3 7" xfId="5983" xr:uid="{00000000-0005-0000-0000-0000EE5A0000}"/>
    <cellStyle name="Vejica 2 2 3 2 2 3 7 2" xfId="20141" xr:uid="{00000000-0005-0000-0000-0000EF5A0000}"/>
    <cellStyle name="Vejica 2 2 3 2 2 3 8" xfId="10209" xr:uid="{00000000-0005-0000-0000-0000F05A0000}"/>
    <cellStyle name="Vejica 2 2 3 2 2 3 8 2" xfId="24367" xr:uid="{00000000-0005-0000-0000-0000F15A0000}"/>
    <cellStyle name="Vejica 2 2 3 2 2 3 9" xfId="14467" xr:uid="{00000000-0005-0000-0000-0000F25A0000}"/>
    <cellStyle name="Vejica 2 2 3 2 2 4" xfId="492" xr:uid="{00000000-0005-0000-0000-0000F35A0000}"/>
    <cellStyle name="Vejica 2 2 3 2 2 4 2" xfId="1196" xr:uid="{00000000-0005-0000-0000-0000F45A0000}"/>
    <cellStyle name="Vejica 2 2 3 2 2 4 2 2" xfId="5457" xr:uid="{00000000-0005-0000-0000-0000F55A0000}"/>
    <cellStyle name="Vejica 2 2 3 2 2 4 2 2 2" xfId="9683" xr:uid="{00000000-0005-0000-0000-0000F65A0000}"/>
    <cellStyle name="Vejica 2 2 3 2 2 4 2 2 2 2" xfId="23841" xr:uid="{00000000-0005-0000-0000-0000F75A0000}"/>
    <cellStyle name="Vejica 2 2 3 2 2 4 2 2 3" xfId="13909" xr:uid="{00000000-0005-0000-0000-0000F85A0000}"/>
    <cellStyle name="Vejica 2 2 3 2 2 4 2 2 3 2" xfId="28067" xr:uid="{00000000-0005-0000-0000-0000F95A0000}"/>
    <cellStyle name="Vejica 2 2 3 2 2 4 2 2 4" xfId="18167" xr:uid="{00000000-0005-0000-0000-0000FA5A0000}"/>
    <cellStyle name="Vejica 2 2 3 2 2 4 2 3" xfId="4049" xr:uid="{00000000-0005-0000-0000-0000FB5A0000}"/>
    <cellStyle name="Vejica 2 2 3 2 2 4 2 3 2" xfId="8275" xr:uid="{00000000-0005-0000-0000-0000FC5A0000}"/>
    <cellStyle name="Vejica 2 2 3 2 2 4 2 3 2 2" xfId="22433" xr:uid="{00000000-0005-0000-0000-0000FD5A0000}"/>
    <cellStyle name="Vejica 2 2 3 2 2 4 2 3 3" xfId="12501" xr:uid="{00000000-0005-0000-0000-0000FE5A0000}"/>
    <cellStyle name="Vejica 2 2 3 2 2 4 2 3 3 2" xfId="26659" xr:uid="{00000000-0005-0000-0000-0000FF5A0000}"/>
    <cellStyle name="Vejica 2 2 3 2 2 4 2 3 4" xfId="16759" xr:uid="{00000000-0005-0000-0000-0000005B0000}"/>
    <cellStyle name="Vejica 2 2 3 2 2 4 2 4" xfId="2641" xr:uid="{00000000-0005-0000-0000-0000015B0000}"/>
    <cellStyle name="Vejica 2 2 3 2 2 4 2 4 2" xfId="19583" xr:uid="{00000000-0005-0000-0000-0000025B0000}"/>
    <cellStyle name="Vejica 2 2 3 2 2 4 2 5" xfId="6867" xr:uid="{00000000-0005-0000-0000-0000035B0000}"/>
    <cellStyle name="Vejica 2 2 3 2 2 4 2 5 2" xfId="21025" xr:uid="{00000000-0005-0000-0000-0000045B0000}"/>
    <cellStyle name="Vejica 2 2 3 2 2 4 2 6" xfId="11093" xr:uid="{00000000-0005-0000-0000-0000055B0000}"/>
    <cellStyle name="Vejica 2 2 3 2 2 4 2 6 2" xfId="25251" xr:uid="{00000000-0005-0000-0000-0000065B0000}"/>
    <cellStyle name="Vejica 2 2 3 2 2 4 2 7" xfId="15351" xr:uid="{00000000-0005-0000-0000-0000075B0000}"/>
    <cellStyle name="Vejica 2 2 3 2 2 4 3" xfId="4753" xr:uid="{00000000-0005-0000-0000-0000085B0000}"/>
    <cellStyle name="Vejica 2 2 3 2 2 4 3 2" xfId="8979" xr:uid="{00000000-0005-0000-0000-0000095B0000}"/>
    <cellStyle name="Vejica 2 2 3 2 2 4 3 2 2" xfId="23137" xr:uid="{00000000-0005-0000-0000-00000A5B0000}"/>
    <cellStyle name="Vejica 2 2 3 2 2 4 3 3" xfId="13205" xr:uid="{00000000-0005-0000-0000-00000B5B0000}"/>
    <cellStyle name="Vejica 2 2 3 2 2 4 3 3 2" xfId="27363" xr:uid="{00000000-0005-0000-0000-00000C5B0000}"/>
    <cellStyle name="Vejica 2 2 3 2 2 4 3 4" xfId="17463" xr:uid="{00000000-0005-0000-0000-00000D5B0000}"/>
    <cellStyle name="Vejica 2 2 3 2 2 4 4" xfId="3345" xr:uid="{00000000-0005-0000-0000-00000E5B0000}"/>
    <cellStyle name="Vejica 2 2 3 2 2 4 4 2" xfId="7571" xr:uid="{00000000-0005-0000-0000-00000F5B0000}"/>
    <cellStyle name="Vejica 2 2 3 2 2 4 4 2 2" xfId="21729" xr:uid="{00000000-0005-0000-0000-0000105B0000}"/>
    <cellStyle name="Vejica 2 2 3 2 2 4 4 3" xfId="11797" xr:uid="{00000000-0005-0000-0000-0000115B0000}"/>
    <cellStyle name="Vejica 2 2 3 2 2 4 4 3 2" xfId="25955" xr:uid="{00000000-0005-0000-0000-0000125B0000}"/>
    <cellStyle name="Vejica 2 2 3 2 2 4 4 4" xfId="16055" xr:uid="{00000000-0005-0000-0000-0000135B0000}"/>
    <cellStyle name="Vejica 2 2 3 2 2 4 5" xfId="1937" xr:uid="{00000000-0005-0000-0000-0000145B0000}"/>
    <cellStyle name="Vejica 2 2 3 2 2 4 5 2" xfId="18879" xr:uid="{00000000-0005-0000-0000-0000155B0000}"/>
    <cellStyle name="Vejica 2 2 3 2 2 4 6" xfId="6163" xr:uid="{00000000-0005-0000-0000-0000165B0000}"/>
    <cellStyle name="Vejica 2 2 3 2 2 4 6 2" xfId="20321" xr:uid="{00000000-0005-0000-0000-0000175B0000}"/>
    <cellStyle name="Vejica 2 2 3 2 2 4 7" xfId="10389" xr:uid="{00000000-0005-0000-0000-0000185B0000}"/>
    <cellStyle name="Vejica 2 2 3 2 2 4 7 2" xfId="24547" xr:uid="{00000000-0005-0000-0000-0000195B0000}"/>
    <cellStyle name="Vejica 2 2 3 2 2 4 8" xfId="14647" xr:uid="{00000000-0005-0000-0000-00001A5B0000}"/>
    <cellStyle name="Vejica 2 2 3 2 2 5" xfId="844" xr:uid="{00000000-0005-0000-0000-00001B5B0000}"/>
    <cellStyle name="Vejica 2 2 3 2 2 5 2" xfId="5105" xr:uid="{00000000-0005-0000-0000-00001C5B0000}"/>
    <cellStyle name="Vejica 2 2 3 2 2 5 2 2" xfId="9331" xr:uid="{00000000-0005-0000-0000-00001D5B0000}"/>
    <cellStyle name="Vejica 2 2 3 2 2 5 2 2 2" xfId="23489" xr:uid="{00000000-0005-0000-0000-00001E5B0000}"/>
    <cellStyle name="Vejica 2 2 3 2 2 5 2 3" xfId="13557" xr:uid="{00000000-0005-0000-0000-00001F5B0000}"/>
    <cellStyle name="Vejica 2 2 3 2 2 5 2 3 2" xfId="27715" xr:uid="{00000000-0005-0000-0000-0000205B0000}"/>
    <cellStyle name="Vejica 2 2 3 2 2 5 2 4" xfId="17815" xr:uid="{00000000-0005-0000-0000-0000215B0000}"/>
    <cellStyle name="Vejica 2 2 3 2 2 5 3" xfId="3697" xr:uid="{00000000-0005-0000-0000-0000225B0000}"/>
    <cellStyle name="Vejica 2 2 3 2 2 5 3 2" xfId="7923" xr:uid="{00000000-0005-0000-0000-0000235B0000}"/>
    <cellStyle name="Vejica 2 2 3 2 2 5 3 2 2" xfId="22081" xr:uid="{00000000-0005-0000-0000-0000245B0000}"/>
    <cellStyle name="Vejica 2 2 3 2 2 5 3 3" xfId="12149" xr:uid="{00000000-0005-0000-0000-0000255B0000}"/>
    <cellStyle name="Vejica 2 2 3 2 2 5 3 3 2" xfId="26307" xr:uid="{00000000-0005-0000-0000-0000265B0000}"/>
    <cellStyle name="Vejica 2 2 3 2 2 5 3 4" xfId="16407" xr:uid="{00000000-0005-0000-0000-0000275B0000}"/>
    <cellStyle name="Vejica 2 2 3 2 2 5 4" xfId="2289" xr:uid="{00000000-0005-0000-0000-0000285B0000}"/>
    <cellStyle name="Vejica 2 2 3 2 2 5 4 2" xfId="19231" xr:uid="{00000000-0005-0000-0000-0000295B0000}"/>
    <cellStyle name="Vejica 2 2 3 2 2 5 5" xfId="6515" xr:uid="{00000000-0005-0000-0000-00002A5B0000}"/>
    <cellStyle name="Vejica 2 2 3 2 2 5 5 2" xfId="20673" xr:uid="{00000000-0005-0000-0000-00002B5B0000}"/>
    <cellStyle name="Vejica 2 2 3 2 2 5 6" xfId="10741" xr:uid="{00000000-0005-0000-0000-00002C5B0000}"/>
    <cellStyle name="Vejica 2 2 3 2 2 5 6 2" xfId="24899" xr:uid="{00000000-0005-0000-0000-00002D5B0000}"/>
    <cellStyle name="Vejica 2 2 3 2 2 5 7" xfId="14999" xr:uid="{00000000-0005-0000-0000-00002E5B0000}"/>
    <cellStyle name="Vejica 2 2 3 2 2 6" xfId="4369" xr:uid="{00000000-0005-0000-0000-00002F5B0000}"/>
    <cellStyle name="Vejica 2 2 3 2 2 6 2" xfId="8595" xr:uid="{00000000-0005-0000-0000-0000305B0000}"/>
    <cellStyle name="Vejica 2 2 3 2 2 6 2 2" xfId="22753" xr:uid="{00000000-0005-0000-0000-0000315B0000}"/>
    <cellStyle name="Vejica 2 2 3 2 2 6 3" xfId="12821" xr:uid="{00000000-0005-0000-0000-0000325B0000}"/>
    <cellStyle name="Vejica 2 2 3 2 2 6 3 2" xfId="26979" xr:uid="{00000000-0005-0000-0000-0000335B0000}"/>
    <cellStyle name="Vejica 2 2 3 2 2 6 4" xfId="17079" xr:uid="{00000000-0005-0000-0000-0000345B0000}"/>
    <cellStyle name="Vejica 2 2 3 2 2 7" xfId="2961" xr:uid="{00000000-0005-0000-0000-0000355B0000}"/>
    <cellStyle name="Vejica 2 2 3 2 2 7 2" xfId="7187" xr:uid="{00000000-0005-0000-0000-0000365B0000}"/>
    <cellStyle name="Vejica 2 2 3 2 2 7 2 2" xfId="21345" xr:uid="{00000000-0005-0000-0000-0000375B0000}"/>
    <cellStyle name="Vejica 2 2 3 2 2 7 3" xfId="11413" xr:uid="{00000000-0005-0000-0000-0000385B0000}"/>
    <cellStyle name="Vejica 2 2 3 2 2 7 3 2" xfId="25571" xr:uid="{00000000-0005-0000-0000-0000395B0000}"/>
    <cellStyle name="Vejica 2 2 3 2 2 7 4" xfId="15671" xr:uid="{00000000-0005-0000-0000-00003A5B0000}"/>
    <cellStyle name="Vejica 2 2 3 2 2 8" xfId="1521" xr:uid="{00000000-0005-0000-0000-00003B5B0000}"/>
    <cellStyle name="Vejica 2 2 3 2 2 8 2" xfId="18463" xr:uid="{00000000-0005-0000-0000-00003C5B0000}"/>
    <cellStyle name="Vejica 2 2 3 2 2 9" xfId="5747" xr:uid="{00000000-0005-0000-0000-00003D5B0000}"/>
    <cellStyle name="Vejica 2 2 3 2 2 9 2" xfId="19905" xr:uid="{00000000-0005-0000-0000-00003E5B0000}"/>
    <cellStyle name="Vejica 2 2 3 2 3" xfId="139" xr:uid="{00000000-0005-0000-0000-00003F5B0000}"/>
    <cellStyle name="Vejica 2 2 3 2 3 10" xfId="14295" xr:uid="{00000000-0005-0000-0000-0000405B0000}"/>
    <cellStyle name="Vejica 2 2 3 2 3 2" xfId="299" xr:uid="{00000000-0005-0000-0000-0000415B0000}"/>
    <cellStyle name="Vejica 2 2 3 2 3 2 2" xfId="652" xr:uid="{00000000-0005-0000-0000-0000425B0000}"/>
    <cellStyle name="Vejica 2 2 3 2 3 2 2 2" xfId="1356" xr:uid="{00000000-0005-0000-0000-0000435B0000}"/>
    <cellStyle name="Vejica 2 2 3 2 3 2 2 2 2" xfId="5617" xr:uid="{00000000-0005-0000-0000-0000445B0000}"/>
    <cellStyle name="Vejica 2 2 3 2 3 2 2 2 2 2" xfId="9843" xr:uid="{00000000-0005-0000-0000-0000455B0000}"/>
    <cellStyle name="Vejica 2 2 3 2 3 2 2 2 2 2 2" xfId="24001" xr:uid="{00000000-0005-0000-0000-0000465B0000}"/>
    <cellStyle name="Vejica 2 2 3 2 3 2 2 2 2 3" xfId="14069" xr:uid="{00000000-0005-0000-0000-0000475B0000}"/>
    <cellStyle name="Vejica 2 2 3 2 3 2 2 2 2 3 2" xfId="28227" xr:uid="{00000000-0005-0000-0000-0000485B0000}"/>
    <cellStyle name="Vejica 2 2 3 2 3 2 2 2 2 4" xfId="18327" xr:uid="{00000000-0005-0000-0000-0000495B0000}"/>
    <cellStyle name="Vejica 2 2 3 2 3 2 2 2 3" xfId="4209" xr:uid="{00000000-0005-0000-0000-00004A5B0000}"/>
    <cellStyle name="Vejica 2 2 3 2 3 2 2 2 3 2" xfId="8435" xr:uid="{00000000-0005-0000-0000-00004B5B0000}"/>
    <cellStyle name="Vejica 2 2 3 2 3 2 2 2 3 2 2" xfId="22593" xr:uid="{00000000-0005-0000-0000-00004C5B0000}"/>
    <cellStyle name="Vejica 2 2 3 2 3 2 2 2 3 3" xfId="12661" xr:uid="{00000000-0005-0000-0000-00004D5B0000}"/>
    <cellStyle name="Vejica 2 2 3 2 3 2 2 2 3 3 2" xfId="26819" xr:uid="{00000000-0005-0000-0000-00004E5B0000}"/>
    <cellStyle name="Vejica 2 2 3 2 3 2 2 2 3 4" xfId="16919" xr:uid="{00000000-0005-0000-0000-00004F5B0000}"/>
    <cellStyle name="Vejica 2 2 3 2 3 2 2 2 4" xfId="2801" xr:uid="{00000000-0005-0000-0000-0000505B0000}"/>
    <cellStyle name="Vejica 2 2 3 2 3 2 2 2 4 2" xfId="19743" xr:uid="{00000000-0005-0000-0000-0000515B0000}"/>
    <cellStyle name="Vejica 2 2 3 2 3 2 2 2 5" xfId="7027" xr:uid="{00000000-0005-0000-0000-0000525B0000}"/>
    <cellStyle name="Vejica 2 2 3 2 3 2 2 2 5 2" xfId="21185" xr:uid="{00000000-0005-0000-0000-0000535B0000}"/>
    <cellStyle name="Vejica 2 2 3 2 3 2 2 2 6" xfId="11253" xr:uid="{00000000-0005-0000-0000-0000545B0000}"/>
    <cellStyle name="Vejica 2 2 3 2 3 2 2 2 6 2" xfId="25411" xr:uid="{00000000-0005-0000-0000-0000555B0000}"/>
    <cellStyle name="Vejica 2 2 3 2 3 2 2 2 7" xfId="15511" xr:uid="{00000000-0005-0000-0000-0000565B0000}"/>
    <cellStyle name="Vejica 2 2 3 2 3 2 2 3" xfId="4913" xr:uid="{00000000-0005-0000-0000-0000575B0000}"/>
    <cellStyle name="Vejica 2 2 3 2 3 2 2 3 2" xfId="9139" xr:uid="{00000000-0005-0000-0000-0000585B0000}"/>
    <cellStyle name="Vejica 2 2 3 2 3 2 2 3 2 2" xfId="23297" xr:uid="{00000000-0005-0000-0000-0000595B0000}"/>
    <cellStyle name="Vejica 2 2 3 2 3 2 2 3 3" xfId="13365" xr:uid="{00000000-0005-0000-0000-00005A5B0000}"/>
    <cellStyle name="Vejica 2 2 3 2 3 2 2 3 3 2" xfId="27523" xr:uid="{00000000-0005-0000-0000-00005B5B0000}"/>
    <cellStyle name="Vejica 2 2 3 2 3 2 2 3 4" xfId="17623" xr:uid="{00000000-0005-0000-0000-00005C5B0000}"/>
    <cellStyle name="Vejica 2 2 3 2 3 2 2 4" xfId="3505" xr:uid="{00000000-0005-0000-0000-00005D5B0000}"/>
    <cellStyle name="Vejica 2 2 3 2 3 2 2 4 2" xfId="7731" xr:uid="{00000000-0005-0000-0000-00005E5B0000}"/>
    <cellStyle name="Vejica 2 2 3 2 3 2 2 4 2 2" xfId="21889" xr:uid="{00000000-0005-0000-0000-00005F5B0000}"/>
    <cellStyle name="Vejica 2 2 3 2 3 2 2 4 3" xfId="11957" xr:uid="{00000000-0005-0000-0000-0000605B0000}"/>
    <cellStyle name="Vejica 2 2 3 2 3 2 2 4 3 2" xfId="26115" xr:uid="{00000000-0005-0000-0000-0000615B0000}"/>
    <cellStyle name="Vejica 2 2 3 2 3 2 2 4 4" xfId="16215" xr:uid="{00000000-0005-0000-0000-0000625B0000}"/>
    <cellStyle name="Vejica 2 2 3 2 3 2 2 5" xfId="2097" xr:uid="{00000000-0005-0000-0000-0000635B0000}"/>
    <cellStyle name="Vejica 2 2 3 2 3 2 2 5 2" xfId="19039" xr:uid="{00000000-0005-0000-0000-0000645B0000}"/>
    <cellStyle name="Vejica 2 2 3 2 3 2 2 6" xfId="6323" xr:uid="{00000000-0005-0000-0000-0000655B0000}"/>
    <cellStyle name="Vejica 2 2 3 2 3 2 2 6 2" xfId="20481" xr:uid="{00000000-0005-0000-0000-0000665B0000}"/>
    <cellStyle name="Vejica 2 2 3 2 3 2 2 7" xfId="10549" xr:uid="{00000000-0005-0000-0000-0000675B0000}"/>
    <cellStyle name="Vejica 2 2 3 2 3 2 2 7 2" xfId="24707" xr:uid="{00000000-0005-0000-0000-0000685B0000}"/>
    <cellStyle name="Vejica 2 2 3 2 3 2 2 8" xfId="14807" xr:uid="{00000000-0005-0000-0000-0000695B0000}"/>
    <cellStyle name="Vejica 2 2 3 2 3 2 3" xfId="1004" xr:uid="{00000000-0005-0000-0000-00006A5B0000}"/>
    <cellStyle name="Vejica 2 2 3 2 3 2 3 2" xfId="5265" xr:uid="{00000000-0005-0000-0000-00006B5B0000}"/>
    <cellStyle name="Vejica 2 2 3 2 3 2 3 2 2" xfId="9491" xr:uid="{00000000-0005-0000-0000-00006C5B0000}"/>
    <cellStyle name="Vejica 2 2 3 2 3 2 3 2 2 2" xfId="23649" xr:uid="{00000000-0005-0000-0000-00006D5B0000}"/>
    <cellStyle name="Vejica 2 2 3 2 3 2 3 2 3" xfId="13717" xr:uid="{00000000-0005-0000-0000-00006E5B0000}"/>
    <cellStyle name="Vejica 2 2 3 2 3 2 3 2 3 2" xfId="27875" xr:uid="{00000000-0005-0000-0000-00006F5B0000}"/>
    <cellStyle name="Vejica 2 2 3 2 3 2 3 2 4" xfId="17975" xr:uid="{00000000-0005-0000-0000-0000705B0000}"/>
    <cellStyle name="Vejica 2 2 3 2 3 2 3 3" xfId="3857" xr:uid="{00000000-0005-0000-0000-0000715B0000}"/>
    <cellStyle name="Vejica 2 2 3 2 3 2 3 3 2" xfId="8083" xr:uid="{00000000-0005-0000-0000-0000725B0000}"/>
    <cellStyle name="Vejica 2 2 3 2 3 2 3 3 2 2" xfId="22241" xr:uid="{00000000-0005-0000-0000-0000735B0000}"/>
    <cellStyle name="Vejica 2 2 3 2 3 2 3 3 3" xfId="12309" xr:uid="{00000000-0005-0000-0000-0000745B0000}"/>
    <cellStyle name="Vejica 2 2 3 2 3 2 3 3 3 2" xfId="26467" xr:uid="{00000000-0005-0000-0000-0000755B0000}"/>
    <cellStyle name="Vejica 2 2 3 2 3 2 3 3 4" xfId="16567" xr:uid="{00000000-0005-0000-0000-0000765B0000}"/>
    <cellStyle name="Vejica 2 2 3 2 3 2 3 4" xfId="2449" xr:uid="{00000000-0005-0000-0000-0000775B0000}"/>
    <cellStyle name="Vejica 2 2 3 2 3 2 3 4 2" xfId="19391" xr:uid="{00000000-0005-0000-0000-0000785B0000}"/>
    <cellStyle name="Vejica 2 2 3 2 3 2 3 5" xfId="6675" xr:uid="{00000000-0005-0000-0000-0000795B0000}"/>
    <cellStyle name="Vejica 2 2 3 2 3 2 3 5 2" xfId="20833" xr:uid="{00000000-0005-0000-0000-00007A5B0000}"/>
    <cellStyle name="Vejica 2 2 3 2 3 2 3 6" xfId="10901" xr:uid="{00000000-0005-0000-0000-00007B5B0000}"/>
    <cellStyle name="Vejica 2 2 3 2 3 2 3 6 2" xfId="25059" xr:uid="{00000000-0005-0000-0000-00007C5B0000}"/>
    <cellStyle name="Vejica 2 2 3 2 3 2 3 7" xfId="15159" xr:uid="{00000000-0005-0000-0000-00007D5B0000}"/>
    <cellStyle name="Vejica 2 2 3 2 3 2 4" xfId="4561" xr:uid="{00000000-0005-0000-0000-00007E5B0000}"/>
    <cellStyle name="Vejica 2 2 3 2 3 2 4 2" xfId="8787" xr:uid="{00000000-0005-0000-0000-00007F5B0000}"/>
    <cellStyle name="Vejica 2 2 3 2 3 2 4 2 2" xfId="22945" xr:uid="{00000000-0005-0000-0000-0000805B0000}"/>
    <cellStyle name="Vejica 2 2 3 2 3 2 4 3" xfId="13013" xr:uid="{00000000-0005-0000-0000-0000815B0000}"/>
    <cellStyle name="Vejica 2 2 3 2 3 2 4 3 2" xfId="27171" xr:uid="{00000000-0005-0000-0000-0000825B0000}"/>
    <cellStyle name="Vejica 2 2 3 2 3 2 4 4" xfId="17271" xr:uid="{00000000-0005-0000-0000-0000835B0000}"/>
    <cellStyle name="Vejica 2 2 3 2 3 2 5" xfId="3153" xr:uid="{00000000-0005-0000-0000-0000845B0000}"/>
    <cellStyle name="Vejica 2 2 3 2 3 2 5 2" xfId="7379" xr:uid="{00000000-0005-0000-0000-0000855B0000}"/>
    <cellStyle name="Vejica 2 2 3 2 3 2 5 2 2" xfId="21537" xr:uid="{00000000-0005-0000-0000-0000865B0000}"/>
    <cellStyle name="Vejica 2 2 3 2 3 2 5 3" xfId="11605" xr:uid="{00000000-0005-0000-0000-0000875B0000}"/>
    <cellStyle name="Vejica 2 2 3 2 3 2 5 3 2" xfId="25763" xr:uid="{00000000-0005-0000-0000-0000885B0000}"/>
    <cellStyle name="Vejica 2 2 3 2 3 2 5 4" xfId="15863" xr:uid="{00000000-0005-0000-0000-0000895B0000}"/>
    <cellStyle name="Vejica 2 2 3 2 3 2 6" xfId="1745" xr:uid="{00000000-0005-0000-0000-00008A5B0000}"/>
    <cellStyle name="Vejica 2 2 3 2 3 2 6 2" xfId="18687" xr:uid="{00000000-0005-0000-0000-00008B5B0000}"/>
    <cellStyle name="Vejica 2 2 3 2 3 2 7" xfId="5971" xr:uid="{00000000-0005-0000-0000-00008C5B0000}"/>
    <cellStyle name="Vejica 2 2 3 2 3 2 7 2" xfId="20129" xr:uid="{00000000-0005-0000-0000-00008D5B0000}"/>
    <cellStyle name="Vejica 2 2 3 2 3 2 8" xfId="10197" xr:uid="{00000000-0005-0000-0000-00008E5B0000}"/>
    <cellStyle name="Vejica 2 2 3 2 3 2 8 2" xfId="24355" xr:uid="{00000000-0005-0000-0000-00008F5B0000}"/>
    <cellStyle name="Vejica 2 2 3 2 3 2 9" xfId="14455" xr:uid="{00000000-0005-0000-0000-0000905B0000}"/>
    <cellStyle name="Vejica 2 2 3 2 3 3" xfId="524" xr:uid="{00000000-0005-0000-0000-0000915B0000}"/>
    <cellStyle name="Vejica 2 2 3 2 3 3 2" xfId="1228" xr:uid="{00000000-0005-0000-0000-0000925B0000}"/>
    <cellStyle name="Vejica 2 2 3 2 3 3 2 2" xfId="5489" xr:uid="{00000000-0005-0000-0000-0000935B0000}"/>
    <cellStyle name="Vejica 2 2 3 2 3 3 2 2 2" xfId="9715" xr:uid="{00000000-0005-0000-0000-0000945B0000}"/>
    <cellStyle name="Vejica 2 2 3 2 3 3 2 2 2 2" xfId="23873" xr:uid="{00000000-0005-0000-0000-0000955B0000}"/>
    <cellStyle name="Vejica 2 2 3 2 3 3 2 2 3" xfId="13941" xr:uid="{00000000-0005-0000-0000-0000965B0000}"/>
    <cellStyle name="Vejica 2 2 3 2 3 3 2 2 3 2" xfId="28099" xr:uid="{00000000-0005-0000-0000-0000975B0000}"/>
    <cellStyle name="Vejica 2 2 3 2 3 3 2 2 4" xfId="18199" xr:uid="{00000000-0005-0000-0000-0000985B0000}"/>
    <cellStyle name="Vejica 2 2 3 2 3 3 2 3" xfId="4081" xr:uid="{00000000-0005-0000-0000-0000995B0000}"/>
    <cellStyle name="Vejica 2 2 3 2 3 3 2 3 2" xfId="8307" xr:uid="{00000000-0005-0000-0000-00009A5B0000}"/>
    <cellStyle name="Vejica 2 2 3 2 3 3 2 3 2 2" xfId="22465" xr:uid="{00000000-0005-0000-0000-00009B5B0000}"/>
    <cellStyle name="Vejica 2 2 3 2 3 3 2 3 3" xfId="12533" xr:uid="{00000000-0005-0000-0000-00009C5B0000}"/>
    <cellStyle name="Vejica 2 2 3 2 3 3 2 3 3 2" xfId="26691" xr:uid="{00000000-0005-0000-0000-00009D5B0000}"/>
    <cellStyle name="Vejica 2 2 3 2 3 3 2 3 4" xfId="16791" xr:uid="{00000000-0005-0000-0000-00009E5B0000}"/>
    <cellStyle name="Vejica 2 2 3 2 3 3 2 4" xfId="2673" xr:uid="{00000000-0005-0000-0000-00009F5B0000}"/>
    <cellStyle name="Vejica 2 2 3 2 3 3 2 4 2" xfId="19615" xr:uid="{00000000-0005-0000-0000-0000A05B0000}"/>
    <cellStyle name="Vejica 2 2 3 2 3 3 2 5" xfId="6899" xr:uid="{00000000-0005-0000-0000-0000A15B0000}"/>
    <cellStyle name="Vejica 2 2 3 2 3 3 2 5 2" xfId="21057" xr:uid="{00000000-0005-0000-0000-0000A25B0000}"/>
    <cellStyle name="Vejica 2 2 3 2 3 3 2 6" xfId="11125" xr:uid="{00000000-0005-0000-0000-0000A35B0000}"/>
    <cellStyle name="Vejica 2 2 3 2 3 3 2 6 2" xfId="25283" xr:uid="{00000000-0005-0000-0000-0000A45B0000}"/>
    <cellStyle name="Vejica 2 2 3 2 3 3 2 7" xfId="15383" xr:uid="{00000000-0005-0000-0000-0000A55B0000}"/>
    <cellStyle name="Vejica 2 2 3 2 3 3 3" xfId="4785" xr:uid="{00000000-0005-0000-0000-0000A65B0000}"/>
    <cellStyle name="Vejica 2 2 3 2 3 3 3 2" xfId="9011" xr:uid="{00000000-0005-0000-0000-0000A75B0000}"/>
    <cellStyle name="Vejica 2 2 3 2 3 3 3 2 2" xfId="23169" xr:uid="{00000000-0005-0000-0000-0000A85B0000}"/>
    <cellStyle name="Vejica 2 2 3 2 3 3 3 3" xfId="13237" xr:uid="{00000000-0005-0000-0000-0000A95B0000}"/>
    <cellStyle name="Vejica 2 2 3 2 3 3 3 3 2" xfId="27395" xr:uid="{00000000-0005-0000-0000-0000AA5B0000}"/>
    <cellStyle name="Vejica 2 2 3 2 3 3 3 4" xfId="17495" xr:uid="{00000000-0005-0000-0000-0000AB5B0000}"/>
    <cellStyle name="Vejica 2 2 3 2 3 3 4" xfId="3377" xr:uid="{00000000-0005-0000-0000-0000AC5B0000}"/>
    <cellStyle name="Vejica 2 2 3 2 3 3 4 2" xfId="7603" xr:uid="{00000000-0005-0000-0000-0000AD5B0000}"/>
    <cellStyle name="Vejica 2 2 3 2 3 3 4 2 2" xfId="21761" xr:uid="{00000000-0005-0000-0000-0000AE5B0000}"/>
    <cellStyle name="Vejica 2 2 3 2 3 3 4 3" xfId="11829" xr:uid="{00000000-0005-0000-0000-0000AF5B0000}"/>
    <cellStyle name="Vejica 2 2 3 2 3 3 4 3 2" xfId="25987" xr:uid="{00000000-0005-0000-0000-0000B05B0000}"/>
    <cellStyle name="Vejica 2 2 3 2 3 3 4 4" xfId="16087" xr:uid="{00000000-0005-0000-0000-0000B15B0000}"/>
    <cellStyle name="Vejica 2 2 3 2 3 3 5" xfId="1969" xr:uid="{00000000-0005-0000-0000-0000B25B0000}"/>
    <cellStyle name="Vejica 2 2 3 2 3 3 5 2" xfId="18911" xr:uid="{00000000-0005-0000-0000-0000B35B0000}"/>
    <cellStyle name="Vejica 2 2 3 2 3 3 6" xfId="6195" xr:uid="{00000000-0005-0000-0000-0000B45B0000}"/>
    <cellStyle name="Vejica 2 2 3 2 3 3 6 2" xfId="20353" xr:uid="{00000000-0005-0000-0000-0000B55B0000}"/>
    <cellStyle name="Vejica 2 2 3 2 3 3 7" xfId="10421" xr:uid="{00000000-0005-0000-0000-0000B65B0000}"/>
    <cellStyle name="Vejica 2 2 3 2 3 3 7 2" xfId="24579" xr:uid="{00000000-0005-0000-0000-0000B75B0000}"/>
    <cellStyle name="Vejica 2 2 3 2 3 3 8" xfId="14679" xr:uid="{00000000-0005-0000-0000-0000B85B0000}"/>
    <cellStyle name="Vejica 2 2 3 2 3 4" xfId="876" xr:uid="{00000000-0005-0000-0000-0000B95B0000}"/>
    <cellStyle name="Vejica 2 2 3 2 3 4 2" xfId="5137" xr:uid="{00000000-0005-0000-0000-0000BA5B0000}"/>
    <cellStyle name="Vejica 2 2 3 2 3 4 2 2" xfId="9363" xr:uid="{00000000-0005-0000-0000-0000BB5B0000}"/>
    <cellStyle name="Vejica 2 2 3 2 3 4 2 2 2" xfId="23521" xr:uid="{00000000-0005-0000-0000-0000BC5B0000}"/>
    <cellStyle name="Vejica 2 2 3 2 3 4 2 3" xfId="13589" xr:uid="{00000000-0005-0000-0000-0000BD5B0000}"/>
    <cellStyle name="Vejica 2 2 3 2 3 4 2 3 2" xfId="27747" xr:uid="{00000000-0005-0000-0000-0000BE5B0000}"/>
    <cellStyle name="Vejica 2 2 3 2 3 4 2 4" xfId="17847" xr:uid="{00000000-0005-0000-0000-0000BF5B0000}"/>
    <cellStyle name="Vejica 2 2 3 2 3 4 3" xfId="3729" xr:uid="{00000000-0005-0000-0000-0000C05B0000}"/>
    <cellStyle name="Vejica 2 2 3 2 3 4 3 2" xfId="7955" xr:uid="{00000000-0005-0000-0000-0000C15B0000}"/>
    <cellStyle name="Vejica 2 2 3 2 3 4 3 2 2" xfId="22113" xr:uid="{00000000-0005-0000-0000-0000C25B0000}"/>
    <cellStyle name="Vejica 2 2 3 2 3 4 3 3" xfId="12181" xr:uid="{00000000-0005-0000-0000-0000C35B0000}"/>
    <cellStyle name="Vejica 2 2 3 2 3 4 3 3 2" xfId="26339" xr:uid="{00000000-0005-0000-0000-0000C45B0000}"/>
    <cellStyle name="Vejica 2 2 3 2 3 4 3 4" xfId="16439" xr:uid="{00000000-0005-0000-0000-0000C55B0000}"/>
    <cellStyle name="Vejica 2 2 3 2 3 4 4" xfId="2321" xr:uid="{00000000-0005-0000-0000-0000C65B0000}"/>
    <cellStyle name="Vejica 2 2 3 2 3 4 4 2" xfId="19263" xr:uid="{00000000-0005-0000-0000-0000C75B0000}"/>
    <cellStyle name="Vejica 2 2 3 2 3 4 5" xfId="6547" xr:uid="{00000000-0005-0000-0000-0000C85B0000}"/>
    <cellStyle name="Vejica 2 2 3 2 3 4 5 2" xfId="20705" xr:uid="{00000000-0005-0000-0000-0000C95B0000}"/>
    <cellStyle name="Vejica 2 2 3 2 3 4 6" xfId="10773" xr:uid="{00000000-0005-0000-0000-0000CA5B0000}"/>
    <cellStyle name="Vejica 2 2 3 2 3 4 6 2" xfId="24931" xr:uid="{00000000-0005-0000-0000-0000CB5B0000}"/>
    <cellStyle name="Vejica 2 2 3 2 3 4 7" xfId="15031" xr:uid="{00000000-0005-0000-0000-0000CC5B0000}"/>
    <cellStyle name="Vejica 2 2 3 2 3 5" xfId="4401" xr:uid="{00000000-0005-0000-0000-0000CD5B0000}"/>
    <cellStyle name="Vejica 2 2 3 2 3 5 2" xfId="8627" xr:uid="{00000000-0005-0000-0000-0000CE5B0000}"/>
    <cellStyle name="Vejica 2 2 3 2 3 5 2 2" xfId="22785" xr:uid="{00000000-0005-0000-0000-0000CF5B0000}"/>
    <cellStyle name="Vejica 2 2 3 2 3 5 3" xfId="12853" xr:uid="{00000000-0005-0000-0000-0000D05B0000}"/>
    <cellStyle name="Vejica 2 2 3 2 3 5 3 2" xfId="27011" xr:uid="{00000000-0005-0000-0000-0000D15B0000}"/>
    <cellStyle name="Vejica 2 2 3 2 3 5 4" xfId="17111" xr:uid="{00000000-0005-0000-0000-0000D25B0000}"/>
    <cellStyle name="Vejica 2 2 3 2 3 6" xfId="2993" xr:uid="{00000000-0005-0000-0000-0000D35B0000}"/>
    <cellStyle name="Vejica 2 2 3 2 3 6 2" xfId="7219" xr:uid="{00000000-0005-0000-0000-0000D45B0000}"/>
    <cellStyle name="Vejica 2 2 3 2 3 6 2 2" xfId="21377" xr:uid="{00000000-0005-0000-0000-0000D55B0000}"/>
    <cellStyle name="Vejica 2 2 3 2 3 6 3" xfId="11445" xr:uid="{00000000-0005-0000-0000-0000D65B0000}"/>
    <cellStyle name="Vejica 2 2 3 2 3 6 3 2" xfId="25603" xr:uid="{00000000-0005-0000-0000-0000D75B0000}"/>
    <cellStyle name="Vejica 2 2 3 2 3 6 4" xfId="15703" xr:uid="{00000000-0005-0000-0000-0000D85B0000}"/>
    <cellStyle name="Vejica 2 2 3 2 3 7" xfId="1585" xr:uid="{00000000-0005-0000-0000-0000D95B0000}"/>
    <cellStyle name="Vejica 2 2 3 2 3 7 2" xfId="18527" xr:uid="{00000000-0005-0000-0000-0000DA5B0000}"/>
    <cellStyle name="Vejica 2 2 3 2 3 8" xfId="5811" xr:uid="{00000000-0005-0000-0000-0000DB5B0000}"/>
    <cellStyle name="Vejica 2 2 3 2 3 8 2" xfId="19969" xr:uid="{00000000-0005-0000-0000-0000DC5B0000}"/>
    <cellStyle name="Vejica 2 2 3 2 3 9" xfId="10037" xr:uid="{00000000-0005-0000-0000-0000DD5B0000}"/>
    <cellStyle name="Vejica 2 2 3 2 3 9 2" xfId="24195" xr:uid="{00000000-0005-0000-0000-0000DE5B0000}"/>
    <cellStyle name="Vejica 2 2 3 2 4" xfId="69" xr:uid="{00000000-0005-0000-0000-0000DF5B0000}"/>
    <cellStyle name="Vejica 2 2 3 2 4 10" xfId="14263" xr:uid="{00000000-0005-0000-0000-0000E05B0000}"/>
    <cellStyle name="Vejica 2 2 3 2 4 2" xfId="235" xr:uid="{00000000-0005-0000-0000-0000E15B0000}"/>
    <cellStyle name="Vejica 2 2 3 2 4 2 2" xfId="588" xr:uid="{00000000-0005-0000-0000-0000E25B0000}"/>
    <cellStyle name="Vejica 2 2 3 2 4 2 2 2" xfId="1292" xr:uid="{00000000-0005-0000-0000-0000E35B0000}"/>
    <cellStyle name="Vejica 2 2 3 2 4 2 2 2 2" xfId="5553" xr:uid="{00000000-0005-0000-0000-0000E45B0000}"/>
    <cellStyle name="Vejica 2 2 3 2 4 2 2 2 2 2" xfId="9779" xr:uid="{00000000-0005-0000-0000-0000E55B0000}"/>
    <cellStyle name="Vejica 2 2 3 2 4 2 2 2 2 2 2" xfId="23937" xr:uid="{00000000-0005-0000-0000-0000E65B0000}"/>
    <cellStyle name="Vejica 2 2 3 2 4 2 2 2 2 3" xfId="14005" xr:uid="{00000000-0005-0000-0000-0000E75B0000}"/>
    <cellStyle name="Vejica 2 2 3 2 4 2 2 2 2 3 2" xfId="28163" xr:uid="{00000000-0005-0000-0000-0000E85B0000}"/>
    <cellStyle name="Vejica 2 2 3 2 4 2 2 2 2 4" xfId="18263" xr:uid="{00000000-0005-0000-0000-0000E95B0000}"/>
    <cellStyle name="Vejica 2 2 3 2 4 2 2 2 3" xfId="4145" xr:uid="{00000000-0005-0000-0000-0000EA5B0000}"/>
    <cellStyle name="Vejica 2 2 3 2 4 2 2 2 3 2" xfId="8371" xr:uid="{00000000-0005-0000-0000-0000EB5B0000}"/>
    <cellStyle name="Vejica 2 2 3 2 4 2 2 2 3 2 2" xfId="22529" xr:uid="{00000000-0005-0000-0000-0000EC5B0000}"/>
    <cellStyle name="Vejica 2 2 3 2 4 2 2 2 3 3" xfId="12597" xr:uid="{00000000-0005-0000-0000-0000ED5B0000}"/>
    <cellStyle name="Vejica 2 2 3 2 4 2 2 2 3 3 2" xfId="26755" xr:uid="{00000000-0005-0000-0000-0000EE5B0000}"/>
    <cellStyle name="Vejica 2 2 3 2 4 2 2 2 3 4" xfId="16855" xr:uid="{00000000-0005-0000-0000-0000EF5B0000}"/>
    <cellStyle name="Vejica 2 2 3 2 4 2 2 2 4" xfId="2737" xr:uid="{00000000-0005-0000-0000-0000F05B0000}"/>
    <cellStyle name="Vejica 2 2 3 2 4 2 2 2 4 2" xfId="19679" xr:uid="{00000000-0005-0000-0000-0000F15B0000}"/>
    <cellStyle name="Vejica 2 2 3 2 4 2 2 2 5" xfId="6963" xr:uid="{00000000-0005-0000-0000-0000F25B0000}"/>
    <cellStyle name="Vejica 2 2 3 2 4 2 2 2 5 2" xfId="21121" xr:uid="{00000000-0005-0000-0000-0000F35B0000}"/>
    <cellStyle name="Vejica 2 2 3 2 4 2 2 2 6" xfId="11189" xr:uid="{00000000-0005-0000-0000-0000F45B0000}"/>
    <cellStyle name="Vejica 2 2 3 2 4 2 2 2 6 2" xfId="25347" xr:uid="{00000000-0005-0000-0000-0000F55B0000}"/>
    <cellStyle name="Vejica 2 2 3 2 4 2 2 2 7" xfId="15447" xr:uid="{00000000-0005-0000-0000-0000F65B0000}"/>
    <cellStyle name="Vejica 2 2 3 2 4 2 2 3" xfId="4849" xr:uid="{00000000-0005-0000-0000-0000F75B0000}"/>
    <cellStyle name="Vejica 2 2 3 2 4 2 2 3 2" xfId="9075" xr:uid="{00000000-0005-0000-0000-0000F85B0000}"/>
    <cellStyle name="Vejica 2 2 3 2 4 2 2 3 2 2" xfId="23233" xr:uid="{00000000-0005-0000-0000-0000F95B0000}"/>
    <cellStyle name="Vejica 2 2 3 2 4 2 2 3 3" xfId="13301" xr:uid="{00000000-0005-0000-0000-0000FA5B0000}"/>
    <cellStyle name="Vejica 2 2 3 2 4 2 2 3 3 2" xfId="27459" xr:uid="{00000000-0005-0000-0000-0000FB5B0000}"/>
    <cellStyle name="Vejica 2 2 3 2 4 2 2 3 4" xfId="17559" xr:uid="{00000000-0005-0000-0000-0000FC5B0000}"/>
    <cellStyle name="Vejica 2 2 3 2 4 2 2 4" xfId="3441" xr:uid="{00000000-0005-0000-0000-0000FD5B0000}"/>
    <cellStyle name="Vejica 2 2 3 2 4 2 2 4 2" xfId="7667" xr:uid="{00000000-0005-0000-0000-0000FE5B0000}"/>
    <cellStyle name="Vejica 2 2 3 2 4 2 2 4 2 2" xfId="21825" xr:uid="{00000000-0005-0000-0000-0000FF5B0000}"/>
    <cellStyle name="Vejica 2 2 3 2 4 2 2 4 3" xfId="11893" xr:uid="{00000000-0005-0000-0000-0000005C0000}"/>
    <cellStyle name="Vejica 2 2 3 2 4 2 2 4 3 2" xfId="26051" xr:uid="{00000000-0005-0000-0000-0000015C0000}"/>
    <cellStyle name="Vejica 2 2 3 2 4 2 2 4 4" xfId="16151" xr:uid="{00000000-0005-0000-0000-0000025C0000}"/>
    <cellStyle name="Vejica 2 2 3 2 4 2 2 5" xfId="2033" xr:uid="{00000000-0005-0000-0000-0000035C0000}"/>
    <cellStyle name="Vejica 2 2 3 2 4 2 2 5 2" xfId="18975" xr:uid="{00000000-0005-0000-0000-0000045C0000}"/>
    <cellStyle name="Vejica 2 2 3 2 4 2 2 6" xfId="6259" xr:uid="{00000000-0005-0000-0000-0000055C0000}"/>
    <cellStyle name="Vejica 2 2 3 2 4 2 2 6 2" xfId="20417" xr:uid="{00000000-0005-0000-0000-0000065C0000}"/>
    <cellStyle name="Vejica 2 2 3 2 4 2 2 7" xfId="10485" xr:uid="{00000000-0005-0000-0000-0000075C0000}"/>
    <cellStyle name="Vejica 2 2 3 2 4 2 2 7 2" xfId="24643" xr:uid="{00000000-0005-0000-0000-0000085C0000}"/>
    <cellStyle name="Vejica 2 2 3 2 4 2 2 8" xfId="14743" xr:uid="{00000000-0005-0000-0000-0000095C0000}"/>
    <cellStyle name="Vejica 2 2 3 2 4 2 3" xfId="940" xr:uid="{00000000-0005-0000-0000-00000A5C0000}"/>
    <cellStyle name="Vejica 2 2 3 2 4 2 3 2" xfId="5201" xr:uid="{00000000-0005-0000-0000-00000B5C0000}"/>
    <cellStyle name="Vejica 2 2 3 2 4 2 3 2 2" xfId="9427" xr:uid="{00000000-0005-0000-0000-00000C5C0000}"/>
    <cellStyle name="Vejica 2 2 3 2 4 2 3 2 2 2" xfId="23585" xr:uid="{00000000-0005-0000-0000-00000D5C0000}"/>
    <cellStyle name="Vejica 2 2 3 2 4 2 3 2 3" xfId="13653" xr:uid="{00000000-0005-0000-0000-00000E5C0000}"/>
    <cellStyle name="Vejica 2 2 3 2 4 2 3 2 3 2" xfId="27811" xr:uid="{00000000-0005-0000-0000-00000F5C0000}"/>
    <cellStyle name="Vejica 2 2 3 2 4 2 3 2 4" xfId="17911" xr:uid="{00000000-0005-0000-0000-0000105C0000}"/>
    <cellStyle name="Vejica 2 2 3 2 4 2 3 3" xfId="3793" xr:uid="{00000000-0005-0000-0000-0000115C0000}"/>
    <cellStyle name="Vejica 2 2 3 2 4 2 3 3 2" xfId="8019" xr:uid="{00000000-0005-0000-0000-0000125C0000}"/>
    <cellStyle name="Vejica 2 2 3 2 4 2 3 3 2 2" xfId="22177" xr:uid="{00000000-0005-0000-0000-0000135C0000}"/>
    <cellStyle name="Vejica 2 2 3 2 4 2 3 3 3" xfId="12245" xr:uid="{00000000-0005-0000-0000-0000145C0000}"/>
    <cellStyle name="Vejica 2 2 3 2 4 2 3 3 3 2" xfId="26403" xr:uid="{00000000-0005-0000-0000-0000155C0000}"/>
    <cellStyle name="Vejica 2 2 3 2 4 2 3 3 4" xfId="16503" xr:uid="{00000000-0005-0000-0000-0000165C0000}"/>
    <cellStyle name="Vejica 2 2 3 2 4 2 3 4" xfId="2385" xr:uid="{00000000-0005-0000-0000-0000175C0000}"/>
    <cellStyle name="Vejica 2 2 3 2 4 2 3 4 2" xfId="19327" xr:uid="{00000000-0005-0000-0000-0000185C0000}"/>
    <cellStyle name="Vejica 2 2 3 2 4 2 3 5" xfId="6611" xr:uid="{00000000-0005-0000-0000-0000195C0000}"/>
    <cellStyle name="Vejica 2 2 3 2 4 2 3 5 2" xfId="20769" xr:uid="{00000000-0005-0000-0000-00001A5C0000}"/>
    <cellStyle name="Vejica 2 2 3 2 4 2 3 6" xfId="10837" xr:uid="{00000000-0005-0000-0000-00001B5C0000}"/>
    <cellStyle name="Vejica 2 2 3 2 4 2 3 6 2" xfId="24995" xr:uid="{00000000-0005-0000-0000-00001C5C0000}"/>
    <cellStyle name="Vejica 2 2 3 2 4 2 3 7" xfId="15095" xr:uid="{00000000-0005-0000-0000-00001D5C0000}"/>
    <cellStyle name="Vejica 2 2 3 2 4 2 4" xfId="4497" xr:uid="{00000000-0005-0000-0000-00001E5C0000}"/>
    <cellStyle name="Vejica 2 2 3 2 4 2 4 2" xfId="8723" xr:uid="{00000000-0005-0000-0000-00001F5C0000}"/>
    <cellStyle name="Vejica 2 2 3 2 4 2 4 2 2" xfId="22881" xr:uid="{00000000-0005-0000-0000-0000205C0000}"/>
    <cellStyle name="Vejica 2 2 3 2 4 2 4 3" xfId="12949" xr:uid="{00000000-0005-0000-0000-0000215C0000}"/>
    <cellStyle name="Vejica 2 2 3 2 4 2 4 3 2" xfId="27107" xr:uid="{00000000-0005-0000-0000-0000225C0000}"/>
    <cellStyle name="Vejica 2 2 3 2 4 2 4 4" xfId="17207" xr:uid="{00000000-0005-0000-0000-0000235C0000}"/>
    <cellStyle name="Vejica 2 2 3 2 4 2 5" xfId="3089" xr:uid="{00000000-0005-0000-0000-0000245C0000}"/>
    <cellStyle name="Vejica 2 2 3 2 4 2 5 2" xfId="7315" xr:uid="{00000000-0005-0000-0000-0000255C0000}"/>
    <cellStyle name="Vejica 2 2 3 2 4 2 5 2 2" xfId="21473" xr:uid="{00000000-0005-0000-0000-0000265C0000}"/>
    <cellStyle name="Vejica 2 2 3 2 4 2 5 3" xfId="11541" xr:uid="{00000000-0005-0000-0000-0000275C0000}"/>
    <cellStyle name="Vejica 2 2 3 2 4 2 5 3 2" xfId="25699" xr:uid="{00000000-0005-0000-0000-0000285C0000}"/>
    <cellStyle name="Vejica 2 2 3 2 4 2 5 4" xfId="15799" xr:uid="{00000000-0005-0000-0000-0000295C0000}"/>
    <cellStyle name="Vejica 2 2 3 2 4 2 6" xfId="1681" xr:uid="{00000000-0005-0000-0000-00002A5C0000}"/>
    <cellStyle name="Vejica 2 2 3 2 4 2 6 2" xfId="18623" xr:uid="{00000000-0005-0000-0000-00002B5C0000}"/>
    <cellStyle name="Vejica 2 2 3 2 4 2 7" xfId="5907" xr:uid="{00000000-0005-0000-0000-00002C5C0000}"/>
    <cellStyle name="Vejica 2 2 3 2 4 2 7 2" xfId="20065" xr:uid="{00000000-0005-0000-0000-00002D5C0000}"/>
    <cellStyle name="Vejica 2 2 3 2 4 2 8" xfId="10133" xr:uid="{00000000-0005-0000-0000-00002E5C0000}"/>
    <cellStyle name="Vejica 2 2 3 2 4 2 8 2" xfId="24291" xr:uid="{00000000-0005-0000-0000-00002F5C0000}"/>
    <cellStyle name="Vejica 2 2 3 2 4 2 9" xfId="14391" xr:uid="{00000000-0005-0000-0000-0000305C0000}"/>
    <cellStyle name="Vejica 2 2 3 2 4 3" xfId="460" xr:uid="{00000000-0005-0000-0000-0000315C0000}"/>
    <cellStyle name="Vejica 2 2 3 2 4 3 2" xfId="1164" xr:uid="{00000000-0005-0000-0000-0000325C0000}"/>
    <cellStyle name="Vejica 2 2 3 2 4 3 2 2" xfId="5425" xr:uid="{00000000-0005-0000-0000-0000335C0000}"/>
    <cellStyle name="Vejica 2 2 3 2 4 3 2 2 2" xfId="9651" xr:uid="{00000000-0005-0000-0000-0000345C0000}"/>
    <cellStyle name="Vejica 2 2 3 2 4 3 2 2 2 2" xfId="23809" xr:uid="{00000000-0005-0000-0000-0000355C0000}"/>
    <cellStyle name="Vejica 2 2 3 2 4 3 2 2 3" xfId="13877" xr:uid="{00000000-0005-0000-0000-0000365C0000}"/>
    <cellStyle name="Vejica 2 2 3 2 4 3 2 2 3 2" xfId="28035" xr:uid="{00000000-0005-0000-0000-0000375C0000}"/>
    <cellStyle name="Vejica 2 2 3 2 4 3 2 2 4" xfId="18135" xr:uid="{00000000-0005-0000-0000-0000385C0000}"/>
    <cellStyle name="Vejica 2 2 3 2 4 3 2 3" xfId="4017" xr:uid="{00000000-0005-0000-0000-0000395C0000}"/>
    <cellStyle name="Vejica 2 2 3 2 4 3 2 3 2" xfId="8243" xr:uid="{00000000-0005-0000-0000-00003A5C0000}"/>
    <cellStyle name="Vejica 2 2 3 2 4 3 2 3 2 2" xfId="22401" xr:uid="{00000000-0005-0000-0000-00003B5C0000}"/>
    <cellStyle name="Vejica 2 2 3 2 4 3 2 3 3" xfId="12469" xr:uid="{00000000-0005-0000-0000-00003C5C0000}"/>
    <cellStyle name="Vejica 2 2 3 2 4 3 2 3 3 2" xfId="26627" xr:uid="{00000000-0005-0000-0000-00003D5C0000}"/>
    <cellStyle name="Vejica 2 2 3 2 4 3 2 3 4" xfId="16727" xr:uid="{00000000-0005-0000-0000-00003E5C0000}"/>
    <cellStyle name="Vejica 2 2 3 2 4 3 2 4" xfId="2609" xr:uid="{00000000-0005-0000-0000-00003F5C0000}"/>
    <cellStyle name="Vejica 2 2 3 2 4 3 2 4 2" xfId="19551" xr:uid="{00000000-0005-0000-0000-0000405C0000}"/>
    <cellStyle name="Vejica 2 2 3 2 4 3 2 5" xfId="6835" xr:uid="{00000000-0005-0000-0000-0000415C0000}"/>
    <cellStyle name="Vejica 2 2 3 2 4 3 2 5 2" xfId="20993" xr:uid="{00000000-0005-0000-0000-0000425C0000}"/>
    <cellStyle name="Vejica 2 2 3 2 4 3 2 6" xfId="11061" xr:uid="{00000000-0005-0000-0000-0000435C0000}"/>
    <cellStyle name="Vejica 2 2 3 2 4 3 2 6 2" xfId="25219" xr:uid="{00000000-0005-0000-0000-0000445C0000}"/>
    <cellStyle name="Vejica 2 2 3 2 4 3 2 7" xfId="15319" xr:uid="{00000000-0005-0000-0000-0000455C0000}"/>
    <cellStyle name="Vejica 2 2 3 2 4 3 3" xfId="4721" xr:uid="{00000000-0005-0000-0000-0000465C0000}"/>
    <cellStyle name="Vejica 2 2 3 2 4 3 3 2" xfId="8947" xr:uid="{00000000-0005-0000-0000-0000475C0000}"/>
    <cellStyle name="Vejica 2 2 3 2 4 3 3 2 2" xfId="23105" xr:uid="{00000000-0005-0000-0000-0000485C0000}"/>
    <cellStyle name="Vejica 2 2 3 2 4 3 3 3" xfId="13173" xr:uid="{00000000-0005-0000-0000-0000495C0000}"/>
    <cellStyle name="Vejica 2 2 3 2 4 3 3 3 2" xfId="27331" xr:uid="{00000000-0005-0000-0000-00004A5C0000}"/>
    <cellStyle name="Vejica 2 2 3 2 4 3 3 4" xfId="17431" xr:uid="{00000000-0005-0000-0000-00004B5C0000}"/>
    <cellStyle name="Vejica 2 2 3 2 4 3 4" xfId="3313" xr:uid="{00000000-0005-0000-0000-00004C5C0000}"/>
    <cellStyle name="Vejica 2 2 3 2 4 3 4 2" xfId="7539" xr:uid="{00000000-0005-0000-0000-00004D5C0000}"/>
    <cellStyle name="Vejica 2 2 3 2 4 3 4 2 2" xfId="21697" xr:uid="{00000000-0005-0000-0000-00004E5C0000}"/>
    <cellStyle name="Vejica 2 2 3 2 4 3 4 3" xfId="11765" xr:uid="{00000000-0005-0000-0000-00004F5C0000}"/>
    <cellStyle name="Vejica 2 2 3 2 4 3 4 3 2" xfId="25923" xr:uid="{00000000-0005-0000-0000-0000505C0000}"/>
    <cellStyle name="Vejica 2 2 3 2 4 3 4 4" xfId="16023" xr:uid="{00000000-0005-0000-0000-0000515C0000}"/>
    <cellStyle name="Vejica 2 2 3 2 4 3 5" xfId="1905" xr:uid="{00000000-0005-0000-0000-0000525C0000}"/>
    <cellStyle name="Vejica 2 2 3 2 4 3 5 2" xfId="18847" xr:uid="{00000000-0005-0000-0000-0000535C0000}"/>
    <cellStyle name="Vejica 2 2 3 2 4 3 6" xfId="6131" xr:uid="{00000000-0005-0000-0000-0000545C0000}"/>
    <cellStyle name="Vejica 2 2 3 2 4 3 6 2" xfId="20289" xr:uid="{00000000-0005-0000-0000-0000555C0000}"/>
    <cellStyle name="Vejica 2 2 3 2 4 3 7" xfId="10357" xr:uid="{00000000-0005-0000-0000-0000565C0000}"/>
    <cellStyle name="Vejica 2 2 3 2 4 3 7 2" xfId="24515" xr:uid="{00000000-0005-0000-0000-0000575C0000}"/>
    <cellStyle name="Vejica 2 2 3 2 4 3 8" xfId="14615" xr:uid="{00000000-0005-0000-0000-0000585C0000}"/>
    <cellStyle name="Vejica 2 2 3 2 4 4" xfId="812" xr:uid="{00000000-0005-0000-0000-0000595C0000}"/>
    <cellStyle name="Vejica 2 2 3 2 4 4 2" xfId="5073" xr:uid="{00000000-0005-0000-0000-00005A5C0000}"/>
    <cellStyle name="Vejica 2 2 3 2 4 4 2 2" xfId="9299" xr:uid="{00000000-0005-0000-0000-00005B5C0000}"/>
    <cellStyle name="Vejica 2 2 3 2 4 4 2 2 2" xfId="23457" xr:uid="{00000000-0005-0000-0000-00005C5C0000}"/>
    <cellStyle name="Vejica 2 2 3 2 4 4 2 3" xfId="13525" xr:uid="{00000000-0005-0000-0000-00005D5C0000}"/>
    <cellStyle name="Vejica 2 2 3 2 4 4 2 3 2" xfId="27683" xr:uid="{00000000-0005-0000-0000-00005E5C0000}"/>
    <cellStyle name="Vejica 2 2 3 2 4 4 2 4" xfId="17783" xr:uid="{00000000-0005-0000-0000-00005F5C0000}"/>
    <cellStyle name="Vejica 2 2 3 2 4 4 3" xfId="3665" xr:uid="{00000000-0005-0000-0000-0000605C0000}"/>
    <cellStyle name="Vejica 2 2 3 2 4 4 3 2" xfId="7891" xr:uid="{00000000-0005-0000-0000-0000615C0000}"/>
    <cellStyle name="Vejica 2 2 3 2 4 4 3 2 2" xfId="22049" xr:uid="{00000000-0005-0000-0000-0000625C0000}"/>
    <cellStyle name="Vejica 2 2 3 2 4 4 3 3" xfId="12117" xr:uid="{00000000-0005-0000-0000-0000635C0000}"/>
    <cellStyle name="Vejica 2 2 3 2 4 4 3 3 2" xfId="26275" xr:uid="{00000000-0005-0000-0000-0000645C0000}"/>
    <cellStyle name="Vejica 2 2 3 2 4 4 3 4" xfId="16375" xr:uid="{00000000-0005-0000-0000-0000655C0000}"/>
    <cellStyle name="Vejica 2 2 3 2 4 4 4" xfId="2257" xr:uid="{00000000-0005-0000-0000-0000665C0000}"/>
    <cellStyle name="Vejica 2 2 3 2 4 4 4 2" xfId="19199" xr:uid="{00000000-0005-0000-0000-0000675C0000}"/>
    <cellStyle name="Vejica 2 2 3 2 4 4 5" xfId="6483" xr:uid="{00000000-0005-0000-0000-0000685C0000}"/>
    <cellStyle name="Vejica 2 2 3 2 4 4 5 2" xfId="20641" xr:uid="{00000000-0005-0000-0000-0000695C0000}"/>
    <cellStyle name="Vejica 2 2 3 2 4 4 6" xfId="10709" xr:uid="{00000000-0005-0000-0000-00006A5C0000}"/>
    <cellStyle name="Vejica 2 2 3 2 4 4 6 2" xfId="24867" xr:uid="{00000000-0005-0000-0000-00006B5C0000}"/>
    <cellStyle name="Vejica 2 2 3 2 4 4 7" xfId="14967" xr:uid="{00000000-0005-0000-0000-00006C5C0000}"/>
    <cellStyle name="Vejica 2 2 3 2 4 5" xfId="4337" xr:uid="{00000000-0005-0000-0000-00006D5C0000}"/>
    <cellStyle name="Vejica 2 2 3 2 4 5 2" xfId="8563" xr:uid="{00000000-0005-0000-0000-00006E5C0000}"/>
    <cellStyle name="Vejica 2 2 3 2 4 5 2 2" xfId="22721" xr:uid="{00000000-0005-0000-0000-00006F5C0000}"/>
    <cellStyle name="Vejica 2 2 3 2 4 5 3" xfId="12789" xr:uid="{00000000-0005-0000-0000-0000705C0000}"/>
    <cellStyle name="Vejica 2 2 3 2 4 5 3 2" xfId="26947" xr:uid="{00000000-0005-0000-0000-0000715C0000}"/>
    <cellStyle name="Vejica 2 2 3 2 4 5 4" xfId="17047" xr:uid="{00000000-0005-0000-0000-0000725C0000}"/>
    <cellStyle name="Vejica 2 2 3 2 4 6" xfId="2929" xr:uid="{00000000-0005-0000-0000-0000735C0000}"/>
    <cellStyle name="Vejica 2 2 3 2 4 6 2" xfId="7155" xr:uid="{00000000-0005-0000-0000-0000745C0000}"/>
    <cellStyle name="Vejica 2 2 3 2 4 6 2 2" xfId="21313" xr:uid="{00000000-0005-0000-0000-0000755C0000}"/>
    <cellStyle name="Vejica 2 2 3 2 4 6 3" xfId="11381" xr:uid="{00000000-0005-0000-0000-0000765C0000}"/>
    <cellStyle name="Vejica 2 2 3 2 4 6 3 2" xfId="25539" xr:uid="{00000000-0005-0000-0000-0000775C0000}"/>
    <cellStyle name="Vejica 2 2 3 2 4 6 4" xfId="15639" xr:uid="{00000000-0005-0000-0000-0000785C0000}"/>
    <cellStyle name="Vejica 2 2 3 2 4 7" xfId="1553" xr:uid="{00000000-0005-0000-0000-0000795C0000}"/>
    <cellStyle name="Vejica 2 2 3 2 4 7 2" xfId="18495" xr:uid="{00000000-0005-0000-0000-00007A5C0000}"/>
    <cellStyle name="Vejica 2 2 3 2 4 8" xfId="5779" xr:uid="{00000000-0005-0000-0000-00007B5C0000}"/>
    <cellStyle name="Vejica 2 2 3 2 4 8 2" xfId="19937" xr:uid="{00000000-0005-0000-0000-00007C5C0000}"/>
    <cellStyle name="Vejica 2 2 3 2 4 9" xfId="10005" xr:uid="{00000000-0005-0000-0000-00007D5C0000}"/>
    <cellStyle name="Vejica 2 2 3 2 4 9 2" xfId="24163" xr:uid="{00000000-0005-0000-0000-00007E5C0000}"/>
    <cellStyle name="Vejica 2 2 3 2 5" xfId="169" xr:uid="{00000000-0005-0000-0000-00007F5C0000}"/>
    <cellStyle name="Vejica 2 2 3 2 5 2" xfId="554" xr:uid="{00000000-0005-0000-0000-0000805C0000}"/>
    <cellStyle name="Vejica 2 2 3 2 5 2 2" xfId="1258" xr:uid="{00000000-0005-0000-0000-0000815C0000}"/>
    <cellStyle name="Vejica 2 2 3 2 5 2 2 2" xfId="5519" xr:uid="{00000000-0005-0000-0000-0000825C0000}"/>
    <cellStyle name="Vejica 2 2 3 2 5 2 2 2 2" xfId="9745" xr:uid="{00000000-0005-0000-0000-0000835C0000}"/>
    <cellStyle name="Vejica 2 2 3 2 5 2 2 2 2 2" xfId="23903" xr:uid="{00000000-0005-0000-0000-0000845C0000}"/>
    <cellStyle name="Vejica 2 2 3 2 5 2 2 2 3" xfId="13971" xr:uid="{00000000-0005-0000-0000-0000855C0000}"/>
    <cellStyle name="Vejica 2 2 3 2 5 2 2 2 3 2" xfId="28129" xr:uid="{00000000-0005-0000-0000-0000865C0000}"/>
    <cellStyle name="Vejica 2 2 3 2 5 2 2 2 4" xfId="18229" xr:uid="{00000000-0005-0000-0000-0000875C0000}"/>
    <cellStyle name="Vejica 2 2 3 2 5 2 2 3" xfId="4111" xr:uid="{00000000-0005-0000-0000-0000885C0000}"/>
    <cellStyle name="Vejica 2 2 3 2 5 2 2 3 2" xfId="8337" xr:uid="{00000000-0005-0000-0000-0000895C0000}"/>
    <cellStyle name="Vejica 2 2 3 2 5 2 2 3 2 2" xfId="22495" xr:uid="{00000000-0005-0000-0000-00008A5C0000}"/>
    <cellStyle name="Vejica 2 2 3 2 5 2 2 3 3" xfId="12563" xr:uid="{00000000-0005-0000-0000-00008B5C0000}"/>
    <cellStyle name="Vejica 2 2 3 2 5 2 2 3 3 2" xfId="26721" xr:uid="{00000000-0005-0000-0000-00008C5C0000}"/>
    <cellStyle name="Vejica 2 2 3 2 5 2 2 3 4" xfId="16821" xr:uid="{00000000-0005-0000-0000-00008D5C0000}"/>
    <cellStyle name="Vejica 2 2 3 2 5 2 2 4" xfId="2703" xr:uid="{00000000-0005-0000-0000-00008E5C0000}"/>
    <cellStyle name="Vejica 2 2 3 2 5 2 2 4 2" xfId="19645" xr:uid="{00000000-0005-0000-0000-00008F5C0000}"/>
    <cellStyle name="Vejica 2 2 3 2 5 2 2 5" xfId="6929" xr:uid="{00000000-0005-0000-0000-0000905C0000}"/>
    <cellStyle name="Vejica 2 2 3 2 5 2 2 5 2" xfId="21087" xr:uid="{00000000-0005-0000-0000-0000915C0000}"/>
    <cellStyle name="Vejica 2 2 3 2 5 2 2 6" xfId="11155" xr:uid="{00000000-0005-0000-0000-0000925C0000}"/>
    <cellStyle name="Vejica 2 2 3 2 5 2 2 6 2" xfId="25313" xr:uid="{00000000-0005-0000-0000-0000935C0000}"/>
    <cellStyle name="Vejica 2 2 3 2 5 2 2 7" xfId="15413" xr:uid="{00000000-0005-0000-0000-0000945C0000}"/>
    <cellStyle name="Vejica 2 2 3 2 5 2 3" xfId="4815" xr:uid="{00000000-0005-0000-0000-0000955C0000}"/>
    <cellStyle name="Vejica 2 2 3 2 5 2 3 2" xfId="9041" xr:uid="{00000000-0005-0000-0000-0000965C0000}"/>
    <cellStyle name="Vejica 2 2 3 2 5 2 3 2 2" xfId="23199" xr:uid="{00000000-0005-0000-0000-0000975C0000}"/>
    <cellStyle name="Vejica 2 2 3 2 5 2 3 3" xfId="13267" xr:uid="{00000000-0005-0000-0000-0000985C0000}"/>
    <cellStyle name="Vejica 2 2 3 2 5 2 3 3 2" xfId="27425" xr:uid="{00000000-0005-0000-0000-0000995C0000}"/>
    <cellStyle name="Vejica 2 2 3 2 5 2 3 4" xfId="17525" xr:uid="{00000000-0005-0000-0000-00009A5C0000}"/>
    <cellStyle name="Vejica 2 2 3 2 5 2 4" xfId="3407" xr:uid="{00000000-0005-0000-0000-00009B5C0000}"/>
    <cellStyle name="Vejica 2 2 3 2 5 2 4 2" xfId="7633" xr:uid="{00000000-0005-0000-0000-00009C5C0000}"/>
    <cellStyle name="Vejica 2 2 3 2 5 2 4 2 2" xfId="21791" xr:uid="{00000000-0005-0000-0000-00009D5C0000}"/>
    <cellStyle name="Vejica 2 2 3 2 5 2 4 3" xfId="11859" xr:uid="{00000000-0005-0000-0000-00009E5C0000}"/>
    <cellStyle name="Vejica 2 2 3 2 5 2 4 3 2" xfId="26017" xr:uid="{00000000-0005-0000-0000-00009F5C0000}"/>
    <cellStyle name="Vejica 2 2 3 2 5 2 4 4" xfId="16117" xr:uid="{00000000-0005-0000-0000-0000A05C0000}"/>
    <cellStyle name="Vejica 2 2 3 2 5 2 5" xfId="1999" xr:uid="{00000000-0005-0000-0000-0000A15C0000}"/>
    <cellStyle name="Vejica 2 2 3 2 5 2 5 2" xfId="18941" xr:uid="{00000000-0005-0000-0000-0000A25C0000}"/>
    <cellStyle name="Vejica 2 2 3 2 5 2 6" xfId="6225" xr:uid="{00000000-0005-0000-0000-0000A35C0000}"/>
    <cellStyle name="Vejica 2 2 3 2 5 2 6 2" xfId="20383" xr:uid="{00000000-0005-0000-0000-0000A45C0000}"/>
    <cellStyle name="Vejica 2 2 3 2 5 2 7" xfId="10451" xr:uid="{00000000-0005-0000-0000-0000A55C0000}"/>
    <cellStyle name="Vejica 2 2 3 2 5 2 7 2" xfId="24609" xr:uid="{00000000-0005-0000-0000-0000A65C0000}"/>
    <cellStyle name="Vejica 2 2 3 2 5 2 8" xfId="14709" xr:uid="{00000000-0005-0000-0000-0000A75C0000}"/>
    <cellStyle name="Vejica 2 2 3 2 5 3" xfId="906" xr:uid="{00000000-0005-0000-0000-0000A85C0000}"/>
    <cellStyle name="Vejica 2 2 3 2 5 3 2" xfId="5167" xr:uid="{00000000-0005-0000-0000-0000A95C0000}"/>
    <cellStyle name="Vejica 2 2 3 2 5 3 2 2" xfId="9393" xr:uid="{00000000-0005-0000-0000-0000AA5C0000}"/>
    <cellStyle name="Vejica 2 2 3 2 5 3 2 2 2" xfId="23551" xr:uid="{00000000-0005-0000-0000-0000AB5C0000}"/>
    <cellStyle name="Vejica 2 2 3 2 5 3 2 3" xfId="13619" xr:uid="{00000000-0005-0000-0000-0000AC5C0000}"/>
    <cellStyle name="Vejica 2 2 3 2 5 3 2 3 2" xfId="27777" xr:uid="{00000000-0005-0000-0000-0000AD5C0000}"/>
    <cellStyle name="Vejica 2 2 3 2 5 3 2 4" xfId="17877" xr:uid="{00000000-0005-0000-0000-0000AE5C0000}"/>
    <cellStyle name="Vejica 2 2 3 2 5 3 3" xfId="3759" xr:uid="{00000000-0005-0000-0000-0000AF5C0000}"/>
    <cellStyle name="Vejica 2 2 3 2 5 3 3 2" xfId="7985" xr:uid="{00000000-0005-0000-0000-0000B05C0000}"/>
    <cellStyle name="Vejica 2 2 3 2 5 3 3 2 2" xfId="22143" xr:uid="{00000000-0005-0000-0000-0000B15C0000}"/>
    <cellStyle name="Vejica 2 2 3 2 5 3 3 3" xfId="12211" xr:uid="{00000000-0005-0000-0000-0000B25C0000}"/>
    <cellStyle name="Vejica 2 2 3 2 5 3 3 3 2" xfId="26369" xr:uid="{00000000-0005-0000-0000-0000B35C0000}"/>
    <cellStyle name="Vejica 2 2 3 2 5 3 3 4" xfId="16469" xr:uid="{00000000-0005-0000-0000-0000B45C0000}"/>
    <cellStyle name="Vejica 2 2 3 2 5 3 4" xfId="2351" xr:uid="{00000000-0005-0000-0000-0000B55C0000}"/>
    <cellStyle name="Vejica 2 2 3 2 5 3 4 2" xfId="19293" xr:uid="{00000000-0005-0000-0000-0000B65C0000}"/>
    <cellStyle name="Vejica 2 2 3 2 5 3 5" xfId="6577" xr:uid="{00000000-0005-0000-0000-0000B75C0000}"/>
    <cellStyle name="Vejica 2 2 3 2 5 3 5 2" xfId="20735" xr:uid="{00000000-0005-0000-0000-0000B85C0000}"/>
    <cellStyle name="Vejica 2 2 3 2 5 3 6" xfId="10803" xr:uid="{00000000-0005-0000-0000-0000B95C0000}"/>
    <cellStyle name="Vejica 2 2 3 2 5 3 6 2" xfId="24961" xr:uid="{00000000-0005-0000-0000-0000BA5C0000}"/>
    <cellStyle name="Vejica 2 2 3 2 5 3 7" xfId="15061" xr:uid="{00000000-0005-0000-0000-0000BB5C0000}"/>
    <cellStyle name="Vejica 2 2 3 2 5 4" xfId="4431" xr:uid="{00000000-0005-0000-0000-0000BC5C0000}"/>
    <cellStyle name="Vejica 2 2 3 2 5 4 2" xfId="8657" xr:uid="{00000000-0005-0000-0000-0000BD5C0000}"/>
    <cellStyle name="Vejica 2 2 3 2 5 4 2 2" xfId="22815" xr:uid="{00000000-0005-0000-0000-0000BE5C0000}"/>
    <cellStyle name="Vejica 2 2 3 2 5 4 3" xfId="12883" xr:uid="{00000000-0005-0000-0000-0000BF5C0000}"/>
    <cellStyle name="Vejica 2 2 3 2 5 4 3 2" xfId="27041" xr:uid="{00000000-0005-0000-0000-0000C05C0000}"/>
    <cellStyle name="Vejica 2 2 3 2 5 4 4" xfId="17141" xr:uid="{00000000-0005-0000-0000-0000C15C0000}"/>
    <cellStyle name="Vejica 2 2 3 2 5 5" xfId="3023" xr:uid="{00000000-0005-0000-0000-0000C25C0000}"/>
    <cellStyle name="Vejica 2 2 3 2 5 5 2" xfId="7249" xr:uid="{00000000-0005-0000-0000-0000C35C0000}"/>
    <cellStyle name="Vejica 2 2 3 2 5 5 2 2" xfId="21407" xr:uid="{00000000-0005-0000-0000-0000C45C0000}"/>
    <cellStyle name="Vejica 2 2 3 2 5 5 3" xfId="11475" xr:uid="{00000000-0005-0000-0000-0000C55C0000}"/>
    <cellStyle name="Vejica 2 2 3 2 5 5 3 2" xfId="25633" xr:uid="{00000000-0005-0000-0000-0000C65C0000}"/>
    <cellStyle name="Vejica 2 2 3 2 5 5 4" xfId="15733" xr:uid="{00000000-0005-0000-0000-0000C75C0000}"/>
    <cellStyle name="Vejica 2 2 3 2 5 6" xfId="1615" xr:uid="{00000000-0005-0000-0000-0000C85C0000}"/>
    <cellStyle name="Vejica 2 2 3 2 5 6 2" xfId="18557" xr:uid="{00000000-0005-0000-0000-0000C95C0000}"/>
    <cellStyle name="Vejica 2 2 3 2 5 7" xfId="5841" xr:uid="{00000000-0005-0000-0000-0000CA5C0000}"/>
    <cellStyle name="Vejica 2 2 3 2 5 7 2" xfId="19999" xr:uid="{00000000-0005-0000-0000-0000CB5C0000}"/>
    <cellStyle name="Vejica 2 2 3 2 5 8" xfId="10067" xr:uid="{00000000-0005-0000-0000-0000CC5C0000}"/>
    <cellStyle name="Vejica 2 2 3 2 5 8 2" xfId="24225" xr:uid="{00000000-0005-0000-0000-0000CD5C0000}"/>
    <cellStyle name="Vejica 2 2 3 2 5 9" xfId="14325" xr:uid="{00000000-0005-0000-0000-0000CE5C0000}"/>
    <cellStyle name="Vejica 2 2 3 2 6" xfId="201" xr:uid="{00000000-0005-0000-0000-0000CF5C0000}"/>
    <cellStyle name="Vejica 2 2 3 2 6 2" xfId="426" xr:uid="{00000000-0005-0000-0000-0000D05C0000}"/>
    <cellStyle name="Vejica 2 2 3 2 6 2 2" xfId="1130" xr:uid="{00000000-0005-0000-0000-0000D15C0000}"/>
    <cellStyle name="Vejica 2 2 3 2 6 2 2 2" xfId="5391" xr:uid="{00000000-0005-0000-0000-0000D25C0000}"/>
    <cellStyle name="Vejica 2 2 3 2 6 2 2 2 2" xfId="9617" xr:uid="{00000000-0005-0000-0000-0000D35C0000}"/>
    <cellStyle name="Vejica 2 2 3 2 6 2 2 2 2 2" xfId="23775" xr:uid="{00000000-0005-0000-0000-0000D45C0000}"/>
    <cellStyle name="Vejica 2 2 3 2 6 2 2 2 3" xfId="13843" xr:uid="{00000000-0005-0000-0000-0000D55C0000}"/>
    <cellStyle name="Vejica 2 2 3 2 6 2 2 2 3 2" xfId="28001" xr:uid="{00000000-0005-0000-0000-0000D65C0000}"/>
    <cellStyle name="Vejica 2 2 3 2 6 2 2 2 4" xfId="18101" xr:uid="{00000000-0005-0000-0000-0000D75C0000}"/>
    <cellStyle name="Vejica 2 2 3 2 6 2 2 3" xfId="3983" xr:uid="{00000000-0005-0000-0000-0000D85C0000}"/>
    <cellStyle name="Vejica 2 2 3 2 6 2 2 3 2" xfId="8209" xr:uid="{00000000-0005-0000-0000-0000D95C0000}"/>
    <cellStyle name="Vejica 2 2 3 2 6 2 2 3 2 2" xfId="22367" xr:uid="{00000000-0005-0000-0000-0000DA5C0000}"/>
    <cellStyle name="Vejica 2 2 3 2 6 2 2 3 3" xfId="12435" xr:uid="{00000000-0005-0000-0000-0000DB5C0000}"/>
    <cellStyle name="Vejica 2 2 3 2 6 2 2 3 3 2" xfId="26593" xr:uid="{00000000-0005-0000-0000-0000DC5C0000}"/>
    <cellStyle name="Vejica 2 2 3 2 6 2 2 3 4" xfId="16693" xr:uid="{00000000-0005-0000-0000-0000DD5C0000}"/>
    <cellStyle name="Vejica 2 2 3 2 6 2 2 4" xfId="2575" xr:uid="{00000000-0005-0000-0000-0000DE5C0000}"/>
    <cellStyle name="Vejica 2 2 3 2 6 2 2 4 2" xfId="19517" xr:uid="{00000000-0005-0000-0000-0000DF5C0000}"/>
    <cellStyle name="Vejica 2 2 3 2 6 2 2 5" xfId="6801" xr:uid="{00000000-0005-0000-0000-0000E05C0000}"/>
    <cellStyle name="Vejica 2 2 3 2 6 2 2 5 2" xfId="20959" xr:uid="{00000000-0005-0000-0000-0000E15C0000}"/>
    <cellStyle name="Vejica 2 2 3 2 6 2 2 6" xfId="11027" xr:uid="{00000000-0005-0000-0000-0000E25C0000}"/>
    <cellStyle name="Vejica 2 2 3 2 6 2 2 6 2" xfId="25185" xr:uid="{00000000-0005-0000-0000-0000E35C0000}"/>
    <cellStyle name="Vejica 2 2 3 2 6 2 2 7" xfId="15285" xr:uid="{00000000-0005-0000-0000-0000E45C0000}"/>
    <cellStyle name="Vejica 2 2 3 2 6 2 3" xfId="4687" xr:uid="{00000000-0005-0000-0000-0000E55C0000}"/>
    <cellStyle name="Vejica 2 2 3 2 6 2 3 2" xfId="8913" xr:uid="{00000000-0005-0000-0000-0000E65C0000}"/>
    <cellStyle name="Vejica 2 2 3 2 6 2 3 2 2" xfId="23071" xr:uid="{00000000-0005-0000-0000-0000E75C0000}"/>
    <cellStyle name="Vejica 2 2 3 2 6 2 3 3" xfId="13139" xr:uid="{00000000-0005-0000-0000-0000E85C0000}"/>
    <cellStyle name="Vejica 2 2 3 2 6 2 3 3 2" xfId="27297" xr:uid="{00000000-0005-0000-0000-0000E95C0000}"/>
    <cellStyle name="Vejica 2 2 3 2 6 2 3 4" xfId="17397" xr:uid="{00000000-0005-0000-0000-0000EA5C0000}"/>
    <cellStyle name="Vejica 2 2 3 2 6 2 4" xfId="3279" xr:uid="{00000000-0005-0000-0000-0000EB5C0000}"/>
    <cellStyle name="Vejica 2 2 3 2 6 2 4 2" xfId="7505" xr:uid="{00000000-0005-0000-0000-0000EC5C0000}"/>
    <cellStyle name="Vejica 2 2 3 2 6 2 4 2 2" xfId="21663" xr:uid="{00000000-0005-0000-0000-0000ED5C0000}"/>
    <cellStyle name="Vejica 2 2 3 2 6 2 4 3" xfId="11731" xr:uid="{00000000-0005-0000-0000-0000EE5C0000}"/>
    <cellStyle name="Vejica 2 2 3 2 6 2 4 3 2" xfId="25889" xr:uid="{00000000-0005-0000-0000-0000EF5C0000}"/>
    <cellStyle name="Vejica 2 2 3 2 6 2 4 4" xfId="15989" xr:uid="{00000000-0005-0000-0000-0000F05C0000}"/>
    <cellStyle name="Vejica 2 2 3 2 6 2 5" xfId="1871" xr:uid="{00000000-0005-0000-0000-0000F15C0000}"/>
    <cellStyle name="Vejica 2 2 3 2 6 2 5 2" xfId="18813" xr:uid="{00000000-0005-0000-0000-0000F25C0000}"/>
    <cellStyle name="Vejica 2 2 3 2 6 2 6" xfId="6097" xr:uid="{00000000-0005-0000-0000-0000F35C0000}"/>
    <cellStyle name="Vejica 2 2 3 2 6 2 6 2" xfId="20255" xr:uid="{00000000-0005-0000-0000-0000F45C0000}"/>
    <cellStyle name="Vejica 2 2 3 2 6 2 7" xfId="10323" xr:uid="{00000000-0005-0000-0000-0000F55C0000}"/>
    <cellStyle name="Vejica 2 2 3 2 6 2 7 2" xfId="24481" xr:uid="{00000000-0005-0000-0000-0000F65C0000}"/>
    <cellStyle name="Vejica 2 2 3 2 6 2 8" xfId="14581" xr:uid="{00000000-0005-0000-0000-0000F75C0000}"/>
    <cellStyle name="Vejica 2 2 3 2 6 3" xfId="778" xr:uid="{00000000-0005-0000-0000-0000F85C0000}"/>
    <cellStyle name="Vejica 2 2 3 2 6 3 2" xfId="5039" xr:uid="{00000000-0005-0000-0000-0000F95C0000}"/>
    <cellStyle name="Vejica 2 2 3 2 6 3 2 2" xfId="9265" xr:uid="{00000000-0005-0000-0000-0000FA5C0000}"/>
    <cellStyle name="Vejica 2 2 3 2 6 3 2 2 2" xfId="23423" xr:uid="{00000000-0005-0000-0000-0000FB5C0000}"/>
    <cellStyle name="Vejica 2 2 3 2 6 3 2 3" xfId="13491" xr:uid="{00000000-0005-0000-0000-0000FC5C0000}"/>
    <cellStyle name="Vejica 2 2 3 2 6 3 2 3 2" xfId="27649" xr:uid="{00000000-0005-0000-0000-0000FD5C0000}"/>
    <cellStyle name="Vejica 2 2 3 2 6 3 2 4" xfId="17749" xr:uid="{00000000-0005-0000-0000-0000FE5C0000}"/>
    <cellStyle name="Vejica 2 2 3 2 6 3 3" xfId="3631" xr:uid="{00000000-0005-0000-0000-0000FF5C0000}"/>
    <cellStyle name="Vejica 2 2 3 2 6 3 3 2" xfId="7857" xr:uid="{00000000-0005-0000-0000-0000005D0000}"/>
    <cellStyle name="Vejica 2 2 3 2 6 3 3 2 2" xfId="22015" xr:uid="{00000000-0005-0000-0000-0000015D0000}"/>
    <cellStyle name="Vejica 2 2 3 2 6 3 3 3" xfId="12083" xr:uid="{00000000-0005-0000-0000-0000025D0000}"/>
    <cellStyle name="Vejica 2 2 3 2 6 3 3 3 2" xfId="26241" xr:uid="{00000000-0005-0000-0000-0000035D0000}"/>
    <cellStyle name="Vejica 2 2 3 2 6 3 3 4" xfId="16341" xr:uid="{00000000-0005-0000-0000-0000045D0000}"/>
    <cellStyle name="Vejica 2 2 3 2 6 3 4" xfId="2223" xr:uid="{00000000-0005-0000-0000-0000055D0000}"/>
    <cellStyle name="Vejica 2 2 3 2 6 3 4 2" xfId="19165" xr:uid="{00000000-0005-0000-0000-0000065D0000}"/>
    <cellStyle name="Vejica 2 2 3 2 6 3 5" xfId="6449" xr:uid="{00000000-0005-0000-0000-0000075D0000}"/>
    <cellStyle name="Vejica 2 2 3 2 6 3 5 2" xfId="20607" xr:uid="{00000000-0005-0000-0000-0000085D0000}"/>
    <cellStyle name="Vejica 2 2 3 2 6 3 6" xfId="10675" xr:uid="{00000000-0005-0000-0000-0000095D0000}"/>
    <cellStyle name="Vejica 2 2 3 2 6 3 6 2" xfId="24833" xr:uid="{00000000-0005-0000-0000-00000A5D0000}"/>
    <cellStyle name="Vejica 2 2 3 2 6 3 7" xfId="14933" xr:uid="{00000000-0005-0000-0000-00000B5D0000}"/>
    <cellStyle name="Vejica 2 2 3 2 6 4" xfId="4463" xr:uid="{00000000-0005-0000-0000-00000C5D0000}"/>
    <cellStyle name="Vejica 2 2 3 2 6 4 2" xfId="8689" xr:uid="{00000000-0005-0000-0000-00000D5D0000}"/>
    <cellStyle name="Vejica 2 2 3 2 6 4 2 2" xfId="22847" xr:uid="{00000000-0005-0000-0000-00000E5D0000}"/>
    <cellStyle name="Vejica 2 2 3 2 6 4 3" xfId="12915" xr:uid="{00000000-0005-0000-0000-00000F5D0000}"/>
    <cellStyle name="Vejica 2 2 3 2 6 4 3 2" xfId="27073" xr:uid="{00000000-0005-0000-0000-0000105D0000}"/>
    <cellStyle name="Vejica 2 2 3 2 6 4 4" xfId="17173" xr:uid="{00000000-0005-0000-0000-0000115D0000}"/>
    <cellStyle name="Vejica 2 2 3 2 6 5" xfId="3055" xr:uid="{00000000-0005-0000-0000-0000125D0000}"/>
    <cellStyle name="Vejica 2 2 3 2 6 5 2" xfId="7281" xr:uid="{00000000-0005-0000-0000-0000135D0000}"/>
    <cellStyle name="Vejica 2 2 3 2 6 5 2 2" xfId="21439" xr:uid="{00000000-0005-0000-0000-0000145D0000}"/>
    <cellStyle name="Vejica 2 2 3 2 6 5 3" xfId="11507" xr:uid="{00000000-0005-0000-0000-0000155D0000}"/>
    <cellStyle name="Vejica 2 2 3 2 6 5 3 2" xfId="25665" xr:uid="{00000000-0005-0000-0000-0000165D0000}"/>
    <cellStyle name="Vejica 2 2 3 2 6 5 4" xfId="15765" xr:uid="{00000000-0005-0000-0000-0000175D0000}"/>
    <cellStyle name="Vejica 2 2 3 2 6 6" xfId="1647" xr:uid="{00000000-0005-0000-0000-0000185D0000}"/>
    <cellStyle name="Vejica 2 2 3 2 6 6 2" xfId="18589" xr:uid="{00000000-0005-0000-0000-0000195D0000}"/>
    <cellStyle name="Vejica 2 2 3 2 6 7" xfId="5873" xr:uid="{00000000-0005-0000-0000-00001A5D0000}"/>
    <cellStyle name="Vejica 2 2 3 2 6 7 2" xfId="20031" xr:uid="{00000000-0005-0000-0000-00001B5D0000}"/>
    <cellStyle name="Vejica 2 2 3 2 6 8" xfId="10099" xr:uid="{00000000-0005-0000-0000-00001C5D0000}"/>
    <cellStyle name="Vejica 2 2 3 2 6 8 2" xfId="24257" xr:uid="{00000000-0005-0000-0000-00001D5D0000}"/>
    <cellStyle name="Vejica 2 2 3 2 6 9" xfId="14357" xr:uid="{00000000-0005-0000-0000-00001E5D0000}"/>
    <cellStyle name="Vejica 2 2 3 2 7" xfId="361" xr:uid="{00000000-0005-0000-0000-00001F5D0000}"/>
    <cellStyle name="Vejica 2 2 3 2 7 2" xfId="713" xr:uid="{00000000-0005-0000-0000-0000205D0000}"/>
    <cellStyle name="Vejica 2 2 3 2 7 2 2" xfId="1417" xr:uid="{00000000-0005-0000-0000-0000215D0000}"/>
    <cellStyle name="Vejica 2 2 3 2 7 2 2 2" xfId="5678" xr:uid="{00000000-0005-0000-0000-0000225D0000}"/>
    <cellStyle name="Vejica 2 2 3 2 7 2 2 2 2" xfId="9904" xr:uid="{00000000-0005-0000-0000-0000235D0000}"/>
    <cellStyle name="Vejica 2 2 3 2 7 2 2 2 2 2" xfId="24062" xr:uid="{00000000-0005-0000-0000-0000245D0000}"/>
    <cellStyle name="Vejica 2 2 3 2 7 2 2 2 3" xfId="14130" xr:uid="{00000000-0005-0000-0000-0000255D0000}"/>
    <cellStyle name="Vejica 2 2 3 2 7 2 2 2 3 2" xfId="28288" xr:uid="{00000000-0005-0000-0000-0000265D0000}"/>
    <cellStyle name="Vejica 2 2 3 2 7 2 2 2 4" xfId="18388" xr:uid="{00000000-0005-0000-0000-0000275D0000}"/>
    <cellStyle name="Vejica 2 2 3 2 7 2 2 3" xfId="4270" xr:uid="{00000000-0005-0000-0000-0000285D0000}"/>
    <cellStyle name="Vejica 2 2 3 2 7 2 2 3 2" xfId="8496" xr:uid="{00000000-0005-0000-0000-0000295D0000}"/>
    <cellStyle name="Vejica 2 2 3 2 7 2 2 3 2 2" xfId="22654" xr:uid="{00000000-0005-0000-0000-00002A5D0000}"/>
    <cellStyle name="Vejica 2 2 3 2 7 2 2 3 3" xfId="12722" xr:uid="{00000000-0005-0000-0000-00002B5D0000}"/>
    <cellStyle name="Vejica 2 2 3 2 7 2 2 3 3 2" xfId="26880" xr:uid="{00000000-0005-0000-0000-00002C5D0000}"/>
    <cellStyle name="Vejica 2 2 3 2 7 2 2 3 4" xfId="16980" xr:uid="{00000000-0005-0000-0000-00002D5D0000}"/>
    <cellStyle name="Vejica 2 2 3 2 7 2 2 4" xfId="2862" xr:uid="{00000000-0005-0000-0000-00002E5D0000}"/>
    <cellStyle name="Vejica 2 2 3 2 7 2 2 4 2" xfId="19804" xr:uid="{00000000-0005-0000-0000-00002F5D0000}"/>
    <cellStyle name="Vejica 2 2 3 2 7 2 2 5" xfId="7088" xr:uid="{00000000-0005-0000-0000-0000305D0000}"/>
    <cellStyle name="Vejica 2 2 3 2 7 2 2 5 2" xfId="21246" xr:uid="{00000000-0005-0000-0000-0000315D0000}"/>
    <cellStyle name="Vejica 2 2 3 2 7 2 2 6" xfId="11314" xr:uid="{00000000-0005-0000-0000-0000325D0000}"/>
    <cellStyle name="Vejica 2 2 3 2 7 2 2 6 2" xfId="25472" xr:uid="{00000000-0005-0000-0000-0000335D0000}"/>
    <cellStyle name="Vejica 2 2 3 2 7 2 2 7" xfId="15572" xr:uid="{00000000-0005-0000-0000-0000345D0000}"/>
    <cellStyle name="Vejica 2 2 3 2 7 2 3" xfId="4974" xr:uid="{00000000-0005-0000-0000-0000355D0000}"/>
    <cellStyle name="Vejica 2 2 3 2 7 2 3 2" xfId="9200" xr:uid="{00000000-0005-0000-0000-0000365D0000}"/>
    <cellStyle name="Vejica 2 2 3 2 7 2 3 2 2" xfId="23358" xr:uid="{00000000-0005-0000-0000-0000375D0000}"/>
    <cellStyle name="Vejica 2 2 3 2 7 2 3 3" xfId="13426" xr:uid="{00000000-0005-0000-0000-0000385D0000}"/>
    <cellStyle name="Vejica 2 2 3 2 7 2 3 3 2" xfId="27584" xr:uid="{00000000-0005-0000-0000-0000395D0000}"/>
    <cellStyle name="Vejica 2 2 3 2 7 2 3 4" xfId="17684" xr:uid="{00000000-0005-0000-0000-00003A5D0000}"/>
    <cellStyle name="Vejica 2 2 3 2 7 2 4" xfId="3566" xr:uid="{00000000-0005-0000-0000-00003B5D0000}"/>
    <cellStyle name="Vejica 2 2 3 2 7 2 4 2" xfId="7792" xr:uid="{00000000-0005-0000-0000-00003C5D0000}"/>
    <cellStyle name="Vejica 2 2 3 2 7 2 4 2 2" xfId="21950" xr:uid="{00000000-0005-0000-0000-00003D5D0000}"/>
    <cellStyle name="Vejica 2 2 3 2 7 2 4 3" xfId="12018" xr:uid="{00000000-0005-0000-0000-00003E5D0000}"/>
    <cellStyle name="Vejica 2 2 3 2 7 2 4 3 2" xfId="26176" xr:uid="{00000000-0005-0000-0000-00003F5D0000}"/>
    <cellStyle name="Vejica 2 2 3 2 7 2 4 4" xfId="16276" xr:uid="{00000000-0005-0000-0000-0000405D0000}"/>
    <cellStyle name="Vejica 2 2 3 2 7 2 5" xfId="2158" xr:uid="{00000000-0005-0000-0000-0000415D0000}"/>
    <cellStyle name="Vejica 2 2 3 2 7 2 5 2" xfId="19100" xr:uid="{00000000-0005-0000-0000-0000425D0000}"/>
    <cellStyle name="Vejica 2 2 3 2 7 2 6" xfId="6384" xr:uid="{00000000-0005-0000-0000-0000435D0000}"/>
    <cellStyle name="Vejica 2 2 3 2 7 2 6 2" xfId="20542" xr:uid="{00000000-0005-0000-0000-0000445D0000}"/>
    <cellStyle name="Vejica 2 2 3 2 7 2 7" xfId="10610" xr:uid="{00000000-0005-0000-0000-0000455D0000}"/>
    <cellStyle name="Vejica 2 2 3 2 7 2 7 2" xfId="24768" xr:uid="{00000000-0005-0000-0000-0000465D0000}"/>
    <cellStyle name="Vejica 2 2 3 2 7 2 8" xfId="14868" xr:uid="{00000000-0005-0000-0000-0000475D0000}"/>
    <cellStyle name="Vejica 2 2 3 2 7 3" xfId="1065" xr:uid="{00000000-0005-0000-0000-0000485D0000}"/>
    <cellStyle name="Vejica 2 2 3 2 7 3 2" xfId="5326" xr:uid="{00000000-0005-0000-0000-0000495D0000}"/>
    <cellStyle name="Vejica 2 2 3 2 7 3 2 2" xfId="9552" xr:uid="{00000000-0005-0000-0000-00004A5D0000}"/>
    <cellStyle name="Vejica 2 2 3 2 7 3 2 2 2" xfId="23710" xr:uid="{00000000-0005-0000-0000-00004B5D0000}"/>
    <cellStyle name="Vejica 2 2 3 2 7 3 2 3" xfId="13778" xr:uid="{00000000-0005-0000-0000-00004C5D0000}"/>
    <cellStyle name="Vejica 2 2 3 2 7 3 2 3 2" xfId="27936" xr:uid="{00000000-0005-0000-0000-00004D5D0000}"/>
    <cellStyle name="Vejica 2 2 3 2 7 3 2 4" xfId="18036" xr:uid="{00000000-0005-0000-0000-00004E5D0000}"/>
    <cellStyle name="Vejica 2 2 3 2 7 3 3" xfId="3918" xr:uid="{00000000-0005-0000-0000-00004F5D0000}"/>
    <cellStyle name="Vejica 2 2 3 2 7 3 3 2" xfId="8144" xr:uid="{00000000-0005-0000-0000-0000505D0000}"/>
    <cellStyle name="Vejica 2 2 3 2 7 3 3 2 2" xfId="22302" xr:uid="{00000000-0005-0000-0000-0000515D0000}"/>
    <cellStyle name="Vejica 2 2 3 2 7 3 3 3" xfId="12370" xr:uid="{00000000-0005-0000-0000-0000525D0000}"/>
    <cellStyle name="Vejica 2 2 3 2 7 3 3 3 2" xfId="26528" xr:uid="{00000000-0005-0000-0000-0000535D0000}"/>
    <cellStyle name="Vejica 2 2 3 2 7 3 3 4" xfId="16628" xr:uid="{00000000-0005-0000-0000-0000545D0000}"/>
    <cellStyle name="Vejica 2 2 3 2 7 3 4" xfId="2510" xr:uid="{00000000-0005-0000-0000-0000555D0000}"/>
    <cellStyle name="Vejica 2 2 3 2 7 3 4 2" xfId="19452" xr:uid="{00000000-0005-0000-0000-0000565D0000}"/>
    <cellStyle name="Vejica 2 2 3 2 7 3 5" xfId="6736" xr:uid="{00000000-0005-0000-0000-0000575D0000}"/>
    <cellStyle name="Vejica 2 2 3 2 7 3 5 2" xfId="20894" xr:uid="{00000000-0005-0000-0000-0000585D0000}"/>
    <cellStyle name="Vejica 2 2 3 2 7 3 6" xfId="10962" xr:uid="{00000000-0005-0000-0000-0000595D0000}"/>
    <cellStyle name="Vejica 2 2 3 2 7 3 6 2" xfId="25120" xr:uid="{00000000-0005-0000-0000-00005A5D0000}"/>
    <cellStyle name="Vejica 2 2 3 2 7 3 7" xfId="15220" xr:uid="{00000000-0005-0000-0000-00005B5D0000}"/>
    <cellStyle name="Vejica 2 2 3 2 7 4" xfId="4622" xr:uid="{00000000-0005-0000-0000-00005C5D0000}"/>
    <cellStyle name="Vejica 2 2 3 2 7 4 2" xfId="8848" xr:uid="{00000000-0005-0000-0000-00005D5D0000}"/>
    <cellStyle name="Vejica 2 2 3 2 7 4 2 2" xfId="23006" xr:uid="{00000000-0005-0000-0000-00005E5D0000}"/>
    <cellStyle name="Vejica 2 2 3 2 7 4 3" xfId="13074" xr:uid="{00000000-0005-0000-0000-00005F5D0000}"/>
    <cellStyle name="Vejica 2 2 3 2 7 4 3 2" xfId="27232" xr:uid="{00000000-0005-0000-0000-0000605D0000}"/>
    <cellStyle name="Vejica 2 2 3 2 7 4 4" xfId="17332" xr:uid="{00000000-0005-0000-0000-0000615D0000}"/>
    <cellStyle name="Vejica 2 2 3 2 7 5" xfId="3214" xr:uid="{00000000-0005-0000-0000-0000625D0000}"/>
    <cellStyle name="Vejica 2 2 3 2 7 5 2" xfId="7440" xr:uid="{00000000-0005-0000-0000-0000635D0000}"/>
    <cellStyle name="Vejica 2 2 3 2 7 5 2 2" xfId="21598" xr:uid="{00000000-0005-0000-0000-0000645D0000}"/>
    <cellStyle name="Vejica 2 2 3 2 7 5 3" xfId="11666" xr:uid="{00000000-0005-0000-0000-0000655D0000}"/>
    <cellStyle name="Vejica 2 2 3 2 7 5 3 2" xfId="25824" xr:uid="{00000000-0005-0000-0000-0000665D0000}"/>
    <cellStyle name="Vejica 2 2 3 2 7 5 4" xfId="15924" xr:uid="{00000000-0005-0000-0000-0000675D0000}"/>
    <cellStyle name="Vejica 2 2 3 2 7 6" xfId="1806" xr:uid="{00000000-0005-0000-0000-0000685D0000}"/>
    <cellStyle name="Vejica 2 2 3 2 7 6 2" xfId="18748" xr:uid="{00000000-0005-0000-0000-0000695D0000}"/>
    <cellStyle name="Vejica 2 2 3 2 7 7" xfId="6032" xr:uid="{00000000-0005-0000-0000-00006A5D0000}"/>
    <cellStyle name="Vejica 2 2 3 2 7 7 2" xfId="20190" xr:uid="{00000000-0005-0000-0000-00006B5D0000}"/>
    <cellStyle name="Vejica 2 2 3 2 7 8" xfId="10258" xr:uid="{00000000-0005-0000-0000-00006C5D0000}"/>
    <cellStyle name="Vejica 2 2 3 2 7 8 2" xfId="24416" xr:uid="{00000000-0005-0000-0000-00006D5D0000}"/>
    <cellStyle name="Vejica 2 2 3 2 7 9" xfId="14516" xr:uid="{00000000-0005-0000-0000-00006E5D0000}"/>
    <cellStyle name="Vejica 2 2 3 2 8" xfId="394" xr:uid="{00000000-0005-0000-0000-00006F5D0000}"/>
    <cellStyle name="Vejica 2 2 3 2 8 2" xfId="1098" xr:uid="{00000000-0005-0000-0000-0000705D0000}"/>
    <cellStyle name="Vejica 2 2 3 2 8 2 2" xfId="5359" xr:uid="{00000000-0005-0000-0000-0000715D0000}"/>
    <cellStyle name="Vejica 2 2 3 2 8 2 2 2" xfId="9585" xr:uid="{00000000-0005-0000-0000-0000725D0000}"/>
    <cellStyle name="Vejica 2 2 3 2 8 2 2 2 2" xfId="23743" xr:uid="{00000000-0005-0000-0000-0000735D0000}"/>
    <cellStyle name="Vejica 2 2 3 2 8 2 2 3" xfId="13811" xr:uid="{00000000-0005-0000-0000-0000745D0000}"/>
    <cellStyle name="Vejica 2 2 3 2 8 2 2 3 2" xfId="27969" xr:uid="{00000000-0005-0000-0000-0000755D0000}"/>
    <cellStyle name="Vejica 2 2 3 2 8 2 2 4" xfId="18069" xr:uid="{00000000-0005-0000-0000-0000765D0000}"/>
    <cellStyle name="Vejica 2 2 3 2 8 2 3" xfId="3951" xr:uid="{00000000-0005-0000-0000-0000775D0000}"/>
    <cellStyle name="Vejica 2 2 3 2 8 2 3 2" xfId="8177" xr:uid="{00000000-0005-0000-0000-0000785D0000}"/>
    <cellStyle name="Vejica 2 2 3 2 8 2 3 2 2" xfId="22335" xr:uid="{00000000-0005-0000-0000-0000795D0000}"/>
    <cellStyle name="Vejica 2 2 3 2 8 2 3 3" xfId="12403" xr:uid="{00000000-0005-0000-0000-00007A5D0000}"/>
    <cellStyle name="Vejica 2 2 3 2 8 2 3 3 2" xfId="26561" xr:uid="{00000000-0005-0000-0000-00007B5D0000}"/>
    <cellStyle name="Vejica 2 2 3 2 8 2 3 4" xfId="16661" xr:uid="{00000000-0005-0000-0000-00007C5D0000}"/>
    <cellStyle name="Vejica 2 2 3 2 8 2 4" xfId="2543" xr:uid="{00000000-0005-0000-0000-00007D5D0000}"/>
    <cellStyle name="Vejica 2 2 3 2 8 2 4 2" xfId="19485" xr:uid="{00000000-0005-0000-0000-00007E5D0000}"/>
    <cellStyle name="Vejica 2 2 3 2 8 2 5" xfId="6769" xr:uid="{00000000-0005-0000-0000-00007F5D0000}"/>
    <cellStyle name="Vejica 2 2 3 2 8 2 5 2" xfId="20927" xr:uid="{00000000-0005-0000-0000-0000805D0000}"/>
    <cellStyle name="Vejica 2 2 3 2 8 2 6" xfId="10995" xr:uid="{00000000-0005-0000-0000-0000815D0000}"/>
    <cellStyle name="Vejica 2 2 3 2 8 2 6 2" xfId="25153" xr:uid="{00000000-0005-0000-0000-0000825D0000}"/>
    <cellStyle name="Vejica 2 2 3 2 8 2 7" xfId="15253" xr:uid="{00000000-0005-0000-0000-0000835D0000}"/>
    <cellStyle name="Vejica 2 2 3 2 8 3" xfId="4655" xr:uid="{00000000-0005-0000-0000-0000845D0000}"/>
    <cellStyle name="Vejica 2 2 3 2 8 3 2" xfId="8881" xr:uid="{00000000-0005-0000-0000-0000855D0000}"/>
    <cellStyle name="Vejica 2 2 3 2 8 3 2 2" xfId="23039" xr:uid="{00000000-0005-0000-0000-0000865D0000}"/>
    <cellStyle name="Vejica 2 2 3 2 8 3 3" xfId="13107" xr:uid="{00000000-0005-0000-0000-0000875D0000}"/>
    <cellStyle name="Vejica 2 2 3 2 8 3 3 2" xfId="27265" xr:uid="{00000000-0005-0000-0000-0000885D0000}"/>
    <cellStyle name="Vejica 2 2 3 2 8 3 4" xfId="17365" xr:uid="{00000000-0005-0000-0000-0000895D0000}"/>
    <cellStyle name="Vejica 2 2 3 2 8 4" xfId="3247" xr:uid="{00000000-0005-0000-0000-00008A5D0000}"/>
    <cellStyle name="Vejica 2 2 3 2 8 4 2" xfId="7473" xr:uid="{00000000-0005-0000-0000-00008B5D0000}"/>
    <cellStyle name="Vejica 2 2 3 2 8 4 2 2" xfId="21631" xr:uid="{00000000-0005-0000-0000-00008C5D0000}"/>
    <cellStyle name="Vejica 2 2 3 2 8 4 3" xfId="11699" xr:uid="{00000000-0005-0000-0000-00008D5D0000}"/>
    <cellStyle name="Vejica 2 2 3 2 8 4 3 2" xfId="25857" xr:uid="{00000000-0005-0000-0000-00008E5D0000}"/>
    <cellStyle name="Vejica 2 2 3 2 8 4 4" xfId="15957" xr:uid="{00000000-0005-0000-0000-00008F5D0000}"/>
    <cellStyle name="Vejica 2 2 3 2 8 5" xfId="1839" xr:uid="{00000000-0005-0000-0000-0000905D0000}"/>
    <cellStyle name="Vejica 2 2 3 2 8 5 2" xfId="18781" xr:uid="{00000000-0005-0000-0000-0000915D0000}"/>
    <cellStyle name="Vejica 2 2 3 2 8 6" xfId="6065" xr:uid="{00000000-0005-0000-0000-0000925D0000}"/>
    <cellStyle name="Vejica 2 2 3 2 8 6 2" xfId="20223" xr:uid="{00000000-0005-0000-0000-0000935D0000}"/>
    <cellStyle name="Vejica 2 2 3 2 8 7" xfId="10291" xr:uid="{00000000-0005-0000-0000-0000945D0000}"/>
    <cellStyle name="Vejica 2 2 3 2 8 7 2" xfId="24449" xr:uid="{00000000-0005-0000-0000-0000955D0000}"/>
    <cellStyle name="Vejica 2 2 3 2 8 8" xfId="14549" xr:uid="{00000000-0005-0000-0000-0000965D0000}"/>
    <cellStyle name="Vejica 2 2 3 2 9" xfId="746" xr:uid="{00000000-0005-0000-0000-0000975D0000}"/>
    <cellStyle name="Vejica 2 2 3 2 9 2" xfId="5007" xr:uid="{00000000-0005-0000-0000-0000985D0000}"/>
    <cellStyle name="Vejica 2 2 3 2 9 2 2" xfId="9233" xr:uid="{00000000-0005-0000-0000-0000995D0000}"/>
    <cellStyle name="Vejica 2 2 3 2 9 2 2 2" xfId="23391" xr:uid="{00000000-0005-0000-0000-00009A5D0000}"/>
    <cellStyle name="Vejica 2 2 3 2 9 2 3" xfId="13459" xr:uid="{00000000-0005-0000-0000-00009B5D0000}"/>
    <cellStyle name="Vejica 2 2 3 2 9 2 3 2" xfId="27617" xr:uid="{00000000-0005-0000-0000-00009C5D0000}"/>
    <cellStyle name="Vejica 2 2 3 2 9 2 4" xfId="17717" xr:uid="{00000000-0005-0000-0000-00009D5D0000}"/>
    <cellStyle name="Vejica 2 2 3 2 9 3" xfId="3599" xr:uid="{00000000-0005-0000-0000-00009E5D0000}"/>
    <cellStyle name="Vejica 2 2 3 2 9 3 2" xfId="7825" xr:uid="{00000000-0005-0000-0000-00009F5D0000}"/>
    <cellStyle name="Vejica 2 2 3 2 9 3 2 2" xfId="21983" xr:uid="{00000000-0005-0000-0000-0000A05D0000}"/>
    <cellStyle name="Vejica 2 2 3 2 9 3 3" xfId="12051" xr:uid="{00000000-0005-0000-0000-0000A15D0000}"/>
    <cellStyle name="Vejica 2 2 3 2 9 3 3 2" xfId="26209" xr:uid="{00000000-0005-0000-0000-0000A25D0000}"/>
    <cellStyle name="Vejica 2 2 3 2 9 3 4" xfId="16309" xr:uid="{00000000-0005-0000-0000-0000A35D0000}"/>
    <cellStyle name="Vejica 2 2 3 2 9 4" xfId="2191" xr:uid="{00000000-0005-0000-0000-0000A45D0000}"/>
    <cellStyle name="Vejica 2 2 3 2 9 4 2" xfId="19133" xr:uid="{00000000-0005-0000-0000-0000A55D0000}"/>
    <cellStyle name="Vejica 2 2 3 2 9 5" xfId="6417" xr:uid="{00000000-0005-0000-0000-0000A65D0000}"/>
    <cellStyle name="Vejica 2 2 3 2 9 5 2" xfId="20575" xr:uid="{00000000-0005-0000-0000-0000A75D0000}"/>
    <cellStyle name="Vejica 2 2 3 2 9 6" xfId="10643" xr:uid="{00000000-0005-0000-0000-0000A85D0000}"/>
    <cellStyle name="Vejica 2 2 3 2 9 6 2" xfId="24801" xr:uid="{00000000-0005-0000-0000-0000A95D0000}"/>
    <cellStyle name="Vejica 2 2 3 2 9 7" xfId="14901" xr:uid="{00000000-0005-0000-0000-0000AA5D0000}"/>
    <cellStyle name="Vejica 2 2 3 3" xfId="91" xr:uid="{00000000-0005-0000-0000-0000AB5D0000}"/>
    <cellStyle name="Vejica 2 2 3 3 10" xfId="9957" xr:uid="{00000000-0005-0000-0000-0000AC5D0000}"/>
    <cellStyle name="Vejica 2 2 3 3 10 2" xfId="24115" xr:uid="{00000000-0005-0000-0000-0000AD5D0000}"/>
    <cellStyle name="Vejica 2 2 3 3 11" xfId="14215" xr:uid="{00000000-0005-0000-0000-0000AE5D0000}"/>
    <cellStyle name="Vejica 2 2 3 3 2" xfId="251" xr:uid="{00000000-0005-0000-0000-0000AF5D0000}"/>
    <cellStyle name="Vejica 2 2 3 3 2 2" xfId="604" xr:uid="{00000000-0005-0000-0000-0000B05D0000}"/>
    <cellStyle name="Vejica 2 2 3 3 2 2 2" xfId="1308" xr:uid="{00000000-0005-0000-0000-0000B15D0000}"/>
    <cellStyle name="Vejica 2 2 3 3 2 2 2 2" xfId="5569" xr:uid="{00000000-0005-0000-0000-0000B25D0000}"/>
    <cellStyle name="Vejica 2 2 3 3 2 2 2 2 2" xfId="9795" xr:uid="{00000000-0005-0000-0000-0000B35D0000}"/>
    <cellStyle name="Vejica 2 2 3 3 2 2 2 2 2 2" xfId="23953" xr:uid="{00000000-0005-0000-0000-0000B45D0000}"/>
    <cellStyle name="Vejica 2 2 3 3 2 2 2 2 3" xfId="14021" xr:uid="{00000000-0005-0000-0000-0000B55D0000}"/>
    <cellStyle name="Vejica 2 2 3 3 2 2 2 2 3 2" xfId="28179" xr:uid="{00000000-0005-0000-0000-0000B65D0000}"/>
    <cellStyle name="Vejica 2 2 3 3 2 2 2 2 4" xfId="18279" xr:uid="{00000000-0005-0000-0000-0000B75D0000}"/>
    <cellStyle name="Vejica 2 2 3 3 2 2 2 3" xfId="4161" xr:uid="{00000000-0005-0000-0000-0000B85D0000}"/>
    <cellStyle name="Vejica 2 2 3 3 2 2 2 3 2" xfId="8387" xr:uid="{00000000-0005-0000-0000-0000B95D0000}"/>
    <cellStyle name="Vejica 2 2 3 3 2 2 2 3 2 2" xfId="22545" xr:uid="{00000000-0005-0000-0000-0000BA5D0000}"/>
    <cellStyle name="Vejica 2 2 3 3 2 2 2 3 3" xfId="12613" xr:uid="{00000000-0005-0000-0000-0000BB5D0000}"/>
    <cellStyle name="Vejica 2 2 3 3 2 2 2 3 3 2" xfId="26771" xr:uid="{00000000-0005-0000-0000-0000BC5D0000}"/>
    <cellStyle name="Vejica 2 2 3 3 2 2 2 3 4" xfId="16871" xr:uid="{00000000-0005-0000-0000-0000BD5D0000}"/>
    <cellStyle name="Vejica 2 2 3 3 2 2 2 4" xfId="2753" xr:uid="{00000000-0005-0000-0000-0000BE5D0000}"/>
    <cellStyle name="Vejica 2 2 3 3 2 2 2 4 2" xfId="19695" xr:uid="{00000000-0005-0000-0000-0000BF5D0000}"/>
    <cellStyle name="Vejica 2 2 3 3 2 2 2 5" xfId="6979" xr:uid="{00000000-0005-0000-0000-0000C05D0000}"/>
    <cellStyle name="Vejica 2 2 3 3 2 2 2 5 2" xfId="21137" xr:uid="{00000000-0005-0000-0000-0000C15D0000}"/>
    <cellStyle name="Vejica 2 2 3 3 2 2 2 6" xfId="11205" xr:uid="{00000000-0005-0000-0000-0000C25D0000}"/>
    <cellStyle name="Vejica 2 2 3 3 2 2 2 6 2" xfId="25363" xr:uid="{00000000-0005-0000-0000-0000C35D0000}"/>
    <cellStyle name="Vejica 2 2 3 3 2 2 2 7" xfId="15463" xr:uid="{00000000-0005-0000-0000-0000C45D0000}"/>
    <cellStyle name="Vejica 2 2 3 3 2 2 3" xfId="4865" xr:uid="{00000000-0005-0000-0000-0000C55D0000}"/>
    <cellStyle name="Vejica 2 2 3 3 2 2 3 2" xfId="9091" xr:uid="{00000000-0005-0000-0000-0000C65D0000}"/>
    <cellStyle name="Vejica 2 2 3 3 2 2 3 2 2" xfId="23249" xr:uid="{00000000-0005-0000-0000-0000C75D0000}"/>
    <cellStyle name="Vejica 2 2 3 3 2 2 3 3" xfId="13317" xr:uid="{00000000-0005-0000-0000-0000C85D0000}"/>
    <cellStyle name="Vejica 2 2 3 3 2 2 3 3 2" xfId="27475" xr:uid="{00000000-0005-0000-0000-0000C95D0000}"/>
    <cellStyle name="Vejica 2 2 3 3 2 2 3 4" xfId="17575" xr:uid="{00000000-0005-0000-0000-0000CA5D0000}"/>
    <cellStyle name="Vejica 2 2 3 3 2 2 4" xfId="3457" xr:uid="{00000000-0005-0000-0000-0000CB5D0000}"/>
    <cellStyle name="Vejica 2 2 3 3 2 2 4 2" xfId="7683" xr:uid="{00000000-0005-0000-0000-0000CC5D0000}"/>
    <cellStyle name="Vejica 2 2 3 3 2 2 4 2 2" xfId="21841" xr:uid="{00000000-0005-0000-0000-0000CD5D0000}"/>
    <cellStyle name="Vejica 2 2 3 3 2 2 4 3" xfId="11909" xr:uid="{00000000-0005-0000-0000-0000CE5D0000}"/>
    <cellStyle name="Vejica 2 2 3 3 2 2 4 3 2" xfId="26067" xr:uid="{00000000-0005-0000-0000-0000CF5D0000}"/>
    <cellStyle name="Vejica 2 2 3 3 2 2 4 4" xfId="16167" xr:uid="{00000000-0005-0000-0000-0000D05D0000}"/>
    <cellStyle name="Vejica 2 2 3 3 2 2 5" xfId="2049" xr:uid="{00000000-0005-0000-0000-0000D15D0000}"/>
    <cellStyle name="Vejica 2 2 3 3 2 2 5 2" xfId="18991" xr:uid="{00000000-0005-0000-0000-0000D25D0000}"/>
    <cellStyle name="Vejica 2 2 3 3 2 2 6" xfId="6275" xr:uid="{00000000-0005-0000-0000-0000D35D0000}"/>
    <cellStyle name="Vejica 2 2 3 3 2 2 6 2" xfId="20433" xr:uid="{00000000-0005-0000-0000-0000D45D0000}"/>
    <cellStyle name="Vejica 2 2 3 3 2 2 7" xfId="10501" xr:uid="{00000000-0005-0000-0000-0000D55D0000}"/>
    <cellStyle name="Vejica 2 2 3 3 2 2 7 2" xfId="24659" xr:uid="{00000000-0005-0000-0000-0000D65D0000}"/>
    <cellStyle name="Vejica 2 2 3 3 2 2 8" xfId="14759" xr:uid="{00000000-0005-0000-0000-0000D75D0000}"/>
    <cellStyle name="Vejica 2 2 3 3 2 3" xfId="956" xr:uid="{00000000-0005-0000-0000-0000D85D0000}"/>
    <cellStyle name="Vejica 2 2 3 3 2 3 2" xfId="5217" xr:uid="{00000000-0005-0000-0000-0000D95D0000}"/>
    <cellStyle name="Vejica 2 2 3 3 2 3 2 2" xfId="9443" xr:uid="{00000000-0005-0000-0000-0000DA5D0000}"/>
    <cellStyle name="Vejica 2 2 3 3 2 3 2 2 2" xfId="23601" xr:uid="{00000000-0005-0000-0000-0000DB5D0000}"/>
    <cellStyle name="Vejica 2 2 3 3 2 3 2 3" xfId="13669" xr:uid="{00000000-0005-0000-0000-0000DC5D0000}"/>
    <cellStyle name="Vejica 2 2 3 3 2 3 2 3 2" xfId="27827" xr:uid="{00000000-0005-0000-0000-0000DD5D0000}"/>
    <cellStyle name="Vejica 2 2 3 3 2 3 2 4" xfId="17927" xr:uid="{00000000-0005-0000-0000-0000DE5D0000}"/>
    <cellStyle name="Vejica 2 2 3 3 2 3 3" xfId="3809" xr:uid="{00000000-0005-0000-0000-0000DF5D0000}"/>
    <cellStyle name="Vejica 2 2 3 3 2 3 3 2" xfId="8035" xr:uid="{00000000-0005-0000-0000-0000E05D0000}"/>
    <cellStyle name="Vejica 2 2 3 3 2 3 3 2 2" xfId="22193" xr:uid="{00000000-0005-0000-0000-0000E15D0000}"/>
    <cellStyle name="Vejica 2 2 3 3 2 3 3 3" xfId="12261" xr:uid="{00000000-0005-0000-0000-0000E25D0000}"/>
    <cellStyle name="Vejica 2 2 3 3 2 3 3 3 2" xfId="26419" xr:uid="{00000000-0005-0000-0000-0000E35D0000}"/>
    <cellStyle name="Vejica 2 2 3 3 2 3 3 4" xfId="16519" xr:uid="{00000000-0005-0000-0000-0000E45D0000}"/>
    <cellStyle name="Vejica 2 2 3 3 2 3 4" xfId="2401" xr:uid="{00000000-0005-0000-0000-0000E55D0000}"/>
    <cellStyle name="Vejica 2 2 3 3 2 3 4 2" xfId="19343" xr:uid="{00000000-0005-0000-0000-0000E65D0000}"/>
    <cellStyle name="Vejica 2 2 3 3 2 3 5" xfId="6627" xr:uid="{00000000-0005-0000-0000-0000E75D0000}"/>
    <cellStyle name="Vejica 2 2 3 3 2 3 5 2" xfId="20785" xr:uid="{00000000-0005-0000-0000-0000E85D0000}"/>
    <cellStyle name="Vejica 2 2 3 3 2 3 6" xfId="10853" xr:uid="{00000000-0005-0000-0000-0000E95D0000}"/>
    <cellStyle name="Vejica 2 2 3 3 2 3 6 2" xfId="25011" xr:uid="{00000000-0005-0000-0000-0000EA5D0000}"/>
    <cellStyle name="Vejica 2 2 3 3 2 3 7" xfId="15111" xr:uid="{00000000-0005-0000-0000-0000EB5D0000}"/>
    <cellStyle name="Vejica 2 2 3 3 2 4" xfId="4513" xr:uid="{00000000-0005-0000-0000-0000EC5D0000}"/>
    <cellStyle name="Vejica 2 2 3 3 2 4 2" xfId="8739" xr:uid="{00000000-0005-0000-0000-0000ED5D0000}"/>
    <cellStyle name="Vejica 2 2 3 3 2 4 2 2" xfId="22897" xr:uid="{00000000-0005-0000-0000-0000EE5D0000}"/>
    <cellStyle name="Vejica 2 2 3 3 2 4 3" xfId="12965" xr:uid="{00000000-0005-0000-0000-0000EF5D0000}"/>
    <cellStyle name="Vejica 2 2 3 3 2 4 3 2" xfId="27123" xr:uid="{00000000-0005-0000-0000-0000F05D0000}"/>
    <cellStyle name="Vejica 2 2 3 3 2 4 4" xfId="17223" xr:uid="{00000000-0005-0000-0000-0000F15D0000}"/>
    <cellStyle name="Vejica 2 2 3 3 2 5" xfId="3105" xr:uid="{00000000-0005-0000-0000-0000F25D0000}"/>
    <cellStyle name="Vejica 2 2 3 3 2 5 2" xfId="7331" xr:uid="{00000000-0005-0000-0000-0000F35D0000}"/>
    <cellStyle name="Vejica 2 2 3 3 2 5 2 2" xfId="21489" xr:uid="{00000000-0005-0000-0000-0000F45D0000}"/>
    <cellStyle name="Vejica 2 2 3 3 2 5 3" xfId="11557" xr:uid="{00000000-0005-0000-0000-0000F55D0000}"/>
    <cellStyle name="Vejica 2 2 3 3 2 5 3 2" xfId="25715" xr:uid="{00000000-0005-0000-0000-0000F65D0000}"/>
    <cellStyle name="Vejica 2 2 3 3 2 5 4" xfId="15815" xr:uid="{00000000-0005-0000-0000-0000F75D0000}"/>
    <cellStyle name="Vejica 2 2 3 3 2 6" xfId="1697" xr:uid="{00000000-0005-0000-0000-0000F85D0000}"/>
    <cellStyle name="Vejica 2 2 3 3 2 6 2" xfId="18639" xr:uid="{00000000-0005-0000-0000-0000F95D0000}"/>
    <cellStyle name="Vejica 2 2 3 3 2 7" xfId="5923" xr:uid="{00000000-0005-0000-0000-0000FA5D0000}"/>
    <cellStyle name="Vejica 2 2 3 3 2 7 2" xfId="20081" xr:uid="{00000000-0005-0000-0000-0000FB5D0000}"/>
    <cellStyle name="Vejica 2 2 3 3 2 8" xfId="10149" xr:uid="{00000000-0005-0000-0000-0000FC5D0000}"/>
    <cellStyle name="Vejica 2 2 3 3 2 8 2" xfId="24307" xr:uid="{00000000-0005-0000-0000-0000FD5D0000}"/>
    <cellStyle name="Vejica 2 2 3 3 2 9" xfId="14407" xr:uid="{00000000-0005-0000-0000-0000FE5D0000}"/>
    <cellStyle name="Vejica 2 2 3 3 3" xfId="310" xr:uid="{00000000-0005-0000-0000-0000FF5D0000}"/>
    <cellStyle name="Vejica 2 2 3 3 3 2" xfId="662" xr:uid="{00000000-0005-0000-0000-0000005E0000}"/>
    <cellStyle name="Vejica 2 2 3 3 3 2 2" xfId="1366" xr:uid="{00000000-0005-0000-0000-0000015E0000}"/>
    <cellStyle name="Vejica 2 2 3 3 3 2 2 2" xfId="5627" xr:uid="{00000000-0005-0000-0000-0000025E0000}"/>
    <cellStyle name="Vejica 2 2 3 3 3 2 2 2 2" xfId="9853" xr:uid="{00000000-0005-0000-0000-0000035E0000}"/>
    <cellStyle name="Vejica 2 2 3 3 3 2 2 2 2 2" xfId="24011" xr:uid="{00000000-0005-0000-0000-0000045E0000}"/>
    <cellStyle name="Vejica 2 2 3 3 3 2 2 2 3" xfId="14079" xr:uid="{00000000-0005-0000-0000-0000055E0000}"/>
    <cellStyle name="Vejica 2 2 3 3 3 2 2 2 3 2" xfId="28237" xr:uid="{00000000-0005-0000-0000-0000065E0000}"/>
    <cellStyle name="Vejica 2 2 3 3 3 2 2 2 4" xfId="18337" xr:uid="{00000000-0005-0000-0000-0000075E0000}"/>
    <cellStyle name="Vejica 2 2 3 3 3 2 2 3" xfId="4219" xr:uid="{00000000-0005-0000-0000-0000085E0000}"/>
    <cellStyle name="Vejica 2 2 3 3 3 2 2 3 2" xfId="8445" xr:uid="{00000000-0005-0000-0000-0000095E0000}"/>
    <cellStyle name="Vejica 2 2 3 3 3 2 2 3 2 2" xfId="22603" xr:uid="{00000000-0005-0000-0000-00000A5E0000}"/>
    <cellStyle name="Vejica 2 2 3 3 3 2 2 3 3" xfId="12671" xr:uid="{00000000-0005-0000-0000-00000B5E0000}"/>
    <cellStyle name="Vejica 2 2 3 3 3 2 2 3 3 2" xfId="26829" xr:uid="{00000000-0005-0000-0000-00000C5E0000}"/>
    <cellStyle name="Vejica 2 2 3 3 3 2 2 3 4" xfId="16929" xr:uid="{00000000-0005-0000-0000-00000D5E0000}"/>
    <cellStyle name="Vejica 2 2 3 3 3 2 2 4" xfId="2811" xr:uid="{00000000-0005-0000-0000-00000E5E0000}"/>
    <cellStyle name="Vejica 2 2 3 3 3 2 2 4 2" xfId="19753" xr:uid="{00000000-0005-0000-0000-00000F5E0000}"/>
    <cellStyle name="Vejica 2 2 3 3 3 2 2 5" xfId="7037" xr:uid="{00000000-0005-0000-0000-0000105E0000}"/>
    <cellStyle name="Vejica 2 2 3 3 3 2 2 5 2" xfId="21195" xr:uid="{00000000-0005-0000-0000-0000115E0000}"/>
    <cellStyle name="Vejica 2 2 3 3 3 2 2 6" xfId="11263" xr:uid="{00000000-0005-0000-0000-0000125E0000}"/>
    <cellStyle name="Vejica 2 2 3 3 3 2 2 6 2" xfId="25421" xr:uid="{00000000-0005-0000-0000-0000135E0000}"/>
    <cellStyle name="Vejica 2 2 3 3 3 2 2 7" xfId="15521" xr:uid="{00000000-0005-0000-0000-0000145E0000}"/>
    <cellStyle name="Vejica 2 2 3 3 3 2 3" xfId="4923" xr:uid="{00000000-0005-0000-0000-0000155E0000}"/>
    <cellStyle name="Vejica 2 2 3 3 3 2 3 2" xfId="9149" xr:uid="{00000000-0005-0000-0000-0000165E0000}"/>
    <cellStyle name="Vejica 2 2 3 3 3 2 3 2 2" xfId="23307" xr:uid="{00000000-0005-0000-0000-0000175E0000}"/>
    <cellStyle name="Vejica 2 2 3 3 3 2 3 3" xfId="13375" xr:uid="{00000000-0005-0000-0000-0000185E0000}"/>
    <cellStyle name="Vejica 2 2 3 3 3 2 3 3 2" xfId="27533" xr:uid="{00000000-0005-0000-0000-0000195E0000}"/>
    <cellStyle name="Vejica 2 2 3 3 3 2 3 4" xfId="17633" xr:uid="{00000000-0005-0000-0000-00001A5E0000}"/>
    <cellStyle name="Vejica 2 2 3 3 3 2 4" xfId="3515" xr:uid="{00000000-0005-0000-0000-00001B5E0000}"/>
    <cellStyle name="Vejica 2 2 3 3 3 2 4 2" xfId="7741" xr:uid="{00000000-0005-0000-0000-00001C5E0000}"/>
    <cellStyle name="Vejica 2 2 3 3 3 2 4 2 2" xfId="21899" xr:uid="{00000000-0005-0000-0000-00001D5E0000}"/>
    <cellStyle name="Vejica 2 2 3 3 3 2 4 3" xfId="11967" xr:uid="{00000000-0005-0000-0000-00001E5E0000}"/>
    <cellStyle name="Vejica 2 2 3 3 3 2 4 3 2" xfId="26125" xr:uid="{00000000-0005-0000-0000-00001F5E0000}"/>
    <cellStyle name="Vejica 2 2 3 3 3 2 4 4" xfId="16225" xr:uid="{00000000-0005-0000-0000-0000205E0000}"/>
    <cellStyle name="Vejica 2 2 3 3 3 2 5" xfId="2107" xr:uid="{00000000-0005-0000-0000-0000215E0000}"/>
    <cellStyle name="Vejica 2 2 3 3 3 2 5 2" xfId="19049" xr:uid="{00000000-0005-0000-0000-0000225E0000}"/>
    <cellStyle name="Vejica 2 2 3 3 3 2 6" xfId="6333" xr:uid="{00000000-0005-0000-0000-0000235E0000}"/>
    <cellStyle name="Vejica 2 2 3 3 3 2 6 2" xfId="20491" xr:uid="{00000000-0005-0000-0000-0000245E0000}"/>
    <cellStyle name="Vejica 2 2 3 3 3 2 7" xfId="10559" xr:uid="{00000000-0005-0000-0000-0000255E0000}"/>
    <cellStyle name="Vejica 2 2 3 3 3 2 7 2" xfId="24717" xr:uid="{00000000-0005-0000-0000-0000265E0000}"/>
    <cellStyle name="Vejica 2 2 3 3 3 2 8" xfId="14817" xr:uid="{00000000-0005-0000-0000-0000275E0000}"/>
    <cellStyle name="Vejica 2 2 3 3 3 3" xfId="1014" xr:uid="{00000000-0005-0000-0000-0000285E0000}"/>
    <cellStyle name="Vejica 2 2 3 3 3 3 2" xfId="5275" xr:uid="{00000000-0005-0000-0000-0000295E0000}"/>
    <cellStyle name="Vejica 2 2 3 3 3 3 2 2" xfId="9501" xr:uid="{00000000-0005-0000-0000-00002A5E0000}"/>
    <cellStyle name="Vejica 2 2 3 3 3 3 2 2 2" xfId="23659" xr:uid="{00000000-0005-0000-0000-00002B5E0000}"/>
    <cellStyle name="Vejica 2 2 3 3 3 3 2 3" xfId="13727" xr:uid="{00000000-0005-0000-0000-00002C5E0000}"/>
    <cellStyle name="Vejica 2 2 3 3 3 3 2 3 2" xfId="27885" xr:uid="{00000000-0005-0000-0000-00002D5E0000}"/>
    <cellStyle name="Vejica 2 2 3 3 3 3 2 4" xfId="17985" xr:uid="{00000000-0005-0000-0000-00002E5E0000}"/>
    <cellStyle name="Vejica 2 2 3 3 3 3 3" xfId="3867" xr:uid="{00000000-0005-0000-0000-00002F5E0000}"/>
    <cellStyle name="Vejica 2 2 3 3 3 3 3 2" xfId="8093" xr:uid="{00000000-0005-0000-0000-0000305E0000}"/>
    <cellStyle name="Vejica 2 2 3 3 3 3 3 2 2" xfId="22251" xr:uid="{00000000-0005-0000-0000-0000315E0000}"/>
    <cellStyle name="Vejica 2 2 3 3 3 3 3 3" xfId="12319" xr:uid="{00000000-0005-0000-0000-0000325E0000}"/>
    <cellStyle name="Vejica 2 2 3 3 3 3 3 3 2" xfId="26477" xr:uid="{00000000-0005-0000-0000-0000335E0000}"/>
    <cellStyle name="Vejica 2 2 3 3 3 3 3 4" xfId="16577" xr:uid="{00000000-0005-0000-0000-0000345E0000}"/>
    <cellStyle name="Vejica 2 2 3 3 3 3 4" xfId="2459" xr:uid="{00000000-0005-0000-0000-0000355E0000}"/>
    <cellStyle name="Vejica 2 2 3 3 3 3 4 2" xfId="19401" xr:uid="{00000000-0005-0000-0000-0000365E0000}"/>
    <cellStyle name="Vejica 2 2 3 3 3 3 5" xfId="6685" xr:uid="{00000000-0005-0000-0000-0000375E0000}"/>
    <cellStyle name="Vejica 2 2 3 3 3 3 5 2" xfId="20843" xr:uid="{00000000-0005-0000-0000-0000385E0000}"/>
    <cellStyle name="Vejica 2 2 3 3 3 3 6" xfId="10911" xr:uid="{00000000-0005-0000-0000-0000395E0000}"/>
    <cellStyle name="Vejica 2 2 3 3 3 3 6 2" xfId="25069" xr:uid="{00000000-0005-0000-0000-00003A5E0000}"/>
    <cellStyle name="Vejica 2 2 3 3 3 3 7" xfId="15169" xr:uid="{00000000-0005-0000-0000-00003B5E0000}"/>
    <cellStyle name="Vejica 2 2 3 3 3 4" xfId="4571" xr:uid="{00000000-0005-0000-0000-00003C5E0000}"/>
    <cellStyle name="Vejica 2 2 3 3 3 4 2" xfId="8797" xr:uid="{00000000-0005-0000-0000-00003D5E0000}"/>
    <cellStyle name="Vejica 2 2 3 3 3 4 2 2" xfId="22955" xr:uid="{00000000-0005-0000-0000-00003E5E0000}"/>
    <cellStyle name="Vejica 2 2 3 3 3 4 3" xfId="13023" xr:uid="{00000000-0005-0000-0000-00003F5E0000}"/>
    <cellStyle name="Vejica 2 2 3 3 3 4 3 2" xfId="27181" xr:uid="{00000000-0005-0000-0000-0000405E0000}"/>
    <cellStyle name="Vejica 2 2 3 3 3 4 4" xfId="17281" xr:uid="{00000000-0005-0000-0000-0000415E0000}"/>
    <cellStyle name="Vejica 2 2 3 3 3 5" xfId="3163" xr:uid="{00000000-0005-0000-0000-0000425E0000}"/>
    <cellStyle name="Vejica 2 2 3 3 3 5 2" xfId="7389" xr:uid="{00000000-0005-0000-0000-0000435E0000}"/>
    <cellStyle name="Vejica 2 2 3 3 3 5 2 2" xfId="21547" xr:uid="{00000000-0005-0000-0000-0000445E0000}"/>
    <cellStyle name="Vejica 2 2 3 3 3 5 3" xfId="11615" xr:uid="{00000000-0005-0000-0000-0000455E0000}"/>
    <cellStyle name="Vejica 2 2 3 3 3 5 3 2" xfId="25773" xr:uid="{00000000-0005-0000-0000-0000465E0000}"/>
    <cellStyle name="Vejica 2 2 3 3 3 5 4" xfId="15873" xr:uid="{00000000-0005-0000-0000-0000475E0000}"/>
    <cellStyle name="Vejica 2 2 3 3 3 6" xfId="1755" xr:uid="{00000000-0005-0000-0000-0000485E0000}"/>
    <cellStyle name="Vejica 2 2 3 3 3 6 2" xfId="18697" xr:uid="{00000000-0005-0000-0000-0000495E0000}"/>
    <cellStyle name="Vejica 2 2 3 3 3 7" xfId="5981" xr:uid="{00000000-0005-0000-0000-00004A5E0000}"/>
    <cellStyle name="Vejica 2 2 3 3 3 7 2" xfId="20139" xr:uid="{00000000-0005-0000-0000-00004B5E0000}"/>
    <cellStyle name="Vejica 2 2 3 3 3 8" xfId="10207" xr:uid="{00000000-0005-0000-0000-00004C5E0000}"/>
    <cellStyle name="Vejica 2 2 3 3 3 8 2" xfId="24365" xr:uid="{00000000-0005-0000-0000-00004D5E0000}"/>
    <cellStyle name="Vejica 2 2 3 3 3 9" xfId="14465" xr:uid="{00000000-0005-0000-0000-00004E5E0000}"/>
    <cellStyle name="Vejica 2 2 3 3 4" xfId="476" xr:uid="{00000000-0005-0000-0000-00004F5E0000}"/>
    <cellStyle name="Vejica 2 2 3 3 4 2" xfId="1180" xr:uid="{00000000-0005-0000-0000-0000505E0000}"/>
    <cellStyle name="Vejica 2 2 3 3 4 2 2" xfId="5441" xr:uid="{00000000-0005-0000-0000-0000515E0000}"/>
    <cellStyle name="Vejica 2 2 3 3 4 2 2 2" xfId="9667" xr:uid="{00000000-0005-0000-0000-0000525E0000}"/>
    <cellStyle name="Vejica 2 2 3 3 4 2 2 2 2" xfId="23825" xr:uid="{00000000-0005-0000-0000-0000535E0000}"/>
    <cellStyle name="Vejica 2 2 3 3 4 2 2 3" xfId="13893" xr:uid="{00000000-0005-0000-0000-0000545E0000}"/>
    <cellStyle name="Vejica 2 2 3 3 4 2 2 3 2" xfId="28051" xr:uid="{00000000-0005-0000-0000-0000555E0000}"/>
    <cellStyle name="Vejica 2 2 3 3 4 2 2 4" xfId="18151" xr:uid="{00000000-0005-0000-0000-0000565E0000}"/>
    <cellStyle name="Vejica 2 2 3 3 4 2 3" xfId="4033" xr:uid="{00000000-0005-0000-0000-0000575E0000}"/>
    <cellStyle name="Vejica 2 2 3 3 4 2 3 2" xfId="8259" xr:uid="{00000000-0005-0000-0000-0000585E0000}"/>
    <cellStyle name="Vejica 2 2 3 3 4 2 3 2 2" xfId="22417" xr:uid="{00000000-0005-0000-0000-0000595E0000}"/>
    <cellStyle name="Vejica 2 2 3 3 4 2 3 3" xfId="12485" xr:uid="{00000000-0005-0000-0000-00005A5E0000}"/>
    <cellStyle name="Vejica 2 2 3 3 4 2 3 3 2" xfId="26643" xr:uid="{00000000-0005-0000-0000-00005B5E0000}"/>
    <cellStyle name="Vejica 2 2 3 3 4 2 3 4" xfId="16743" xr:uid="{00000000-0005-0000-0000-00005C5E0000}"/>
    <cellStyle name="Vejica 2 2 3 3 4 2 4" xfId="2625" xr:uid="{00000000-0005-0000-0000-00005D5E0000}"/>
    <cellStyle name="Vejica 2 2 3 3 4 2 4 2" xfId="19567" xr:uid="{00000000-0005-0000-0000-00005E5E0000}"/>
    <cellStyle name="Vejica 2 2 3 3 4 2 5" xfId="6851" xr:uid="{00000000-0005-0000-0000-00005F5E0000}"/>
    <cellStyle name="Vejica 2 2 3 3 4 2 5 2" xfId="21009" xr:uid="{00000000-0005-0000-0000-0000605E0000}"/>
    <cellStyle name="Vejica 2 2 3 3 4 2 6" xfId="11077" xr:uid="{00000000-0005-0000-0000-0000615E0000}"/>
    <cellStyle name="Vejica 2 2 3 3 4 2 6 2" xfId="25235" xr:uid="{00000000-0005-0000-0000-0000625E0000}"/>
    <cellStyle name="Vejica 2 2 3 3 4 2 7" xfId="15335" xr:uid="{00000000-0005-0000-0000-0000635E0000}"/>
    <cellStyle name="Vejica 2 2 3 3 4 3" xfId="4737" xr:uid="{00000000-0005-0000-0000-0000645E0000}"/>
    <cellStyle name="Vejica 2 2 3 3 4 3 2" xfId="8963" xr:uid="{00000000-0005-0000-0000-0000655E0000}"/>
    <cellStyle name="Vejica 2 2 3 3 4 3 2 2" xfId="23121" xr:uid="{00000000-0005-0000-0000-0000665E0000}"/>
    <cellStyle name="Vejica 2 2 3 3 4 3 3" xfId="13189" xr:uid="{00000000-0005-0000-0000-0000675E0000}"/>
    <cellStyle name="Vejica 2 2 3 3 4 3 3 2" xfId="27347" xr:uid="{00000000-0005-0000-0000-0000685E0000}"/>
    <cellStyle name="Vejica 2 2 3 3 4 3 4" xfId="17447" xr:uid="{00000000-0005-0000-0000-0000695E0000}"/>
    <cellStyle name="Vejica 2 2 3 3 4 4" xfId="3329" xr:uid="{00000000-0005-0000-0000-00006A5E0000}"/>
    <cellStyle name="Vejica 2 2 3 3 4 4 2" xfId="7555" xr:uid="{00000000-0005-0000-0000-00006B5E0000}"/>
    <cellStyle name="Vejica 2 2 3 3 4 4 2 2" xfId="21713" xr:uid="{00000000-0005-0000-0000-00006C5E0000}"/>
    <cellStyle name="Vejica 2 2 3 3 4 4 3" xfId="11781" xr:uid="{00000000-0005-0000-0000-00006D5E0000}"/>
    <cellStyle name="Vejica 2 2 3 3 4 4 3 2" xfId="25939" xr:uid="{00000000-0005-0000-0000-00006E5E0000}"/>
    <cellStyle name="Vejica 2 2 3 3 4 4 4" xfId="16039" xr:uid="{00000000-0005-0000-0000-00006F5E0000}"/>
    <cellStyle name="Vejica 2 2 3 3 4 5" xfId="1921" xr:uid="{00000000-0005-0000-0000-0000705E0000}"/>
    <cellStyle name="Vejica 2 2 3 3 4 5 2" xfId="18863" xr:uid="{00000000-0005-0000-0000-0000715E0000}"/>
    <cellStyle name="Vejica 2 2 3 3 4 6" xfId="6147" xr:uid="{00000000-0005-0000-0000-0000725E0000}"/>
    <cellStyle name="Vejica 2 2 3 3 4 6 2" xfId="20305" xr:uid="{00000000-0005-0000-0000-0000735E0000}"/>
    <cellStyle name="Vejica 2 2 3 3 4 7" xfId="10373" xr:uid="{00000000-0005-0000-0000-0000745E0000}"/>
    <cellStyle name="Vejica 2 2 3 3 4 7 2" xfId="24531" xr:uid="{00000000-0005-0000-0000-0000755E0000}"/>
    <cellStyle name="Vejica 2 2 3 3 4 8" xfId="14631" xr:uid="{00000000-0005-0000-0000-0000765E0000}"/>
    <cellStyle name="Vejica 2 2 3 3 5" xfId="828" xr:uid="{00000000-0005-0000-0000-0000775E0000}"/>
    <cellStyle name="Vejica 2 2 3 3 5 2" xfId="5089" xr:uid="{00000000-0005-0000-0000-0000785E0000}"/>
    <cellStyle name="Vejica 2 2 3 3 5 2 2" xfId="9315" xr:uid="{00000000-0005-0000-0000-0000795E0000}"/>
    <cellStyle name="Vejica 2 2 3 3 5 2 2 2" xfId="23473" xr:uid="{00000000-0005-0000-0000-00007A5E0000}"/>
    <cellStyle name="Vejica 2 2 3 3 5 2 3" xfId="13541" xr:uid="{00000000-0005-0000-0000-00007B5E0000}"/>
    <cellStyle name="Vejica 2 2 3 3 5 2 3 2" xfId="27699" xr:uid="{00000000-0005-0000-0000-00007C5E0000}"/>
    <cellStyle name="Vejica 2 2 3 3 5 2 4" xfId="17799" xr:uid="{00000000-0005-0000-0000-00007D5E0000}"/>
    <cellStyle name="Vejica 2 2 3 3 5 3" xfId="3681" xr:uid="{00000000-0005-0000-0000-00007E5E0000}"/>
    <cellStyle name="Vejica 2 2 3 3 5 3 2" xfId="7907" xr:uid="{00000000-0005-0000-0000-00007F5E0000}"/>
    <cellStyle name="Vejica 2 2 3 3 5 3 2 2" xfId="22065" xr:uid="{00000000-0005-0000-0000-0000805E0000}"/>
    <cellStyle name="Vejica 2 2 3 3 5 3 3" xfId="12133" xr:uid="{00000000-0005-0000-0000-0000815E0000}"/>
    <cellStyle name="Vejica 2 2 3 3 5 3 3 2" xfId="26291" xr:uid="{00000000-0005-0000-0000-0000825E0000}"/>
    <cellStyle name="Vejica 2 2 3 3 5 3 4" xfId="16391" xr:uid="{00000000-0005-0000-0000-0000835E0000}"/>
    <cellStyle name="Vejica 2 2 3 3 5 4" xfId="2273" xr:uid="{00000000-0005-0000-0000-0000845E0000}"/>
    <cellStyle name="Vejica 2 2 3 3 5 4 2" xfId="19215" xr:uid="{00000000-0005-0000-0000-0000855E0000}"/>
    <cellStyle name="Vejica 2 2 3 3 5 5" xfId="6499" xr:uid="{00000000-0005-0000-0000-0000865E0000}"/>
    <cellStyle name="Vejica 2 2 3 3 5 5 2" xfId="20657" xr:uid="{00000000-0005-0000-0000-0000875E0000}"/>
    <cellStyle name="Vejica 2 2 3 3 5 6" xfId="10725" xr:uid="{00000000-0005-0000-0000-0000885E0000}"/>
    <cellStyle name="Vejica 2 2 3 3 5 6 2" xfId="24883" xr:uid="{00000000-0005-0000-0000-0000895E0000}"/>
    <cellStyle name="Vejica 2 2 3 3 5 7" xfId="14983" xr:uid="{00000000-0005-0000-0000-00008A5E0000}"/>
    <cellStyle name="Vejica 2 2 3 3 6" xfId="4353" xr:uid="{00000000-0005-0000-0000-00008B5E0000}"/>
    <cellStyle name="Vejica 2 2 3 3 6 2" xfId="8579" xr:uid="{00000000-0005-0000-0000-00008C5E0000}"/>
    <cellStyle name="Vejica 2 2 3 3 6 2 2" xfId="22737" xr:uid="{00000000-0005-0000-0000-00008D5E0000}"/>
    <cellStyle name="Vejica 2 2 3 3 6 3" xfId="12805" xr:uid="{00000000-0005-0000-0000-00008E5E0000}"/>
    <cellStyle name="Vejica 2 2 3 3 6 3 2" xfId="26963" xr:uid="{00000000-0005-0000-0000-00008F5E0000}"/>
    <cellStyle name="Vejica 2 2 3 3 6 4" xfId="17063" xr:uid="{00000000-0005-0000-0000-0000905E0000}"/>
    <cellStyle name="Vejica 2 2 3 3 7" xfId="2945" xr:uid="{00000000-0005-0000-0000-0000915E0000}"/>
    <cellStyle name="Vejica 2 2 3 3 7 2" xfId="7171" xr:uid="{00000000-0005-0000-0000-0000925E0000}"/>
    <cellStyle name="Vejica 2 2 3 3 7 2 2" xfId="21329" xr:uid="{00000000-0005-0000-0000-0000935E0000}"/>
    <cellStyle name="Vejica 2 2 3 3 7 3" xfId="11397" xr:uid="{00000000-0005-0000-0000-0000945E0000}"/>
    <cellStyle name="Vejica 2 2 3 3 7 3 2" xfId="25555" xr:uid="{00000000-0005-0000-0000-0000955E0000}"/>
    <cellStyle name="Vejica 2 2 3 3 7 4" xfId="15655" xr:uid="{00000000-0005-0000-0000-0000965E0000}"/>
    <cellStyle name="Vejica 2 2 3 3 8" xfId="1505" xr:uid="{00000000-0005-0000-0000-0000975E0000}"/>
    <cellStyle name="Vejica 2 2 3 3 8 2" xfId="18447" xr:uid="{00000000-0005-0000-0000-0000985E0000}"/>
    <cellStyle name="Vejica 2 2 3 3 9" xfId="5731" xr:uid="{00000000-0005-0000-0000-0000995E0000}"/>
    <cellStyle name="Vejica 2 2 3 3 9 2" xfId="19889" xr:uid="{00000000-0005-0000-0000-00009A5E0000}"/>
    <cellStyle name="Vejica 2 2 3 4" xfId="123" xr:uid="{00000000-0005-0000-0000-00009B5E0000}"/>
    <cellStyle name="Vejica 2 2 3 4 10" xfId="14279" xr:uid="{00000000-0005-0000-0000-00009C5E0000}"/>
    <cellStyle name="Vejica 2 2 3 4 2" xfId="283" xr:uid="{00000000-0005-0000-0000-00009D5E0000}"/>
    <cellStyle name="Vejica 2 2 3 4 2 2" xfId="636" xr:uid="{00000000-0005-0000-0000-00009E5E0000}"/>
    <cellStyle name="Vejica 2 2 3 4 2 2 2" xfId="1340" xr:uid="{00000000-0005-0000-0000-00009F5E0000}"/>
    <cellStyle name="Vejica 2 2 3 4 2 2 2 2" xfId="5601" xr:uid="{00000000-0005-0000-0000-0000A05E0000}"/>
    <cellStyle name="Vejica 2 2 3 4 2 2 2 2 2" xfId="9827" xr:uid="{00000000-0005-0000-0000-0000A15E0000}"/>
    <cellStyle name="Vejica 2 2 3 4 2 2 2 2 2 2" xfId="23985" xr:uid="{00000000-0005-0000-0000-0000A25E0000}"/>
    <cellStyle name="Vejica 2 2 3 4 2 2 2 2 3" xfId="14053" xr:uid="{00000000-0005-0000-0000-0000A35E0000}"/>
    <cellStyle name="Vejica 2 2 3 4 2 2 2 2 3 2" xfId="28211" xr:uid="{00000000-0005-0000-0000-0000A45E0000}"/>
    <cellStyle name="Vejica 2 2 3 4 2 2 2 2 4" xfId="18311" xr:uid="{00000000-0005-0000-0000-0000A55E0000}"/>
    <cellStyle name="Vejica 2 2 3 4 2 2 2 3" xfId="4193" xr:uid="{00000000-0005-0000-0000-0000A65E0000}"/>
    <cellStyle name="Vejica 2 2 3 4 2 2 2 3 2" xfId="8419" xr:uid="{00000000-0005-0000-0000-0000A75E0000}"/>
    <cellStyle name="Vejica 2 2 3 4 2 2 2 3 2 2" xfId="22577" xr:uid="{00000000-0005-0000-0000-0000A85E0000}"/>
    <cellStyle name="Vejica 2 2 3 4 2 2 2 3 3" xfId="12645" xr:uid="{00000000-0005-0000-0000-0000A95E0000}"/>
    <cellStyle name="Vejica 2 2 3 4 2 2 2 3 3 2" xfId="26803" xr:uid="{00000000-0005-0000-0000-0000AA5E0000}"/>
    <cellStyle name="Vejica 2 2 3 4 2 2 2 3 4" xfId="16903" xr:uid="{00000000-0005-0000-0000-0000AB5E0000}"/>
    <cellStyle name="Vejica 2 2 3 4 2 2 2 4" xfId="2785" xr:uid="{00000000-0005-0000-0000-0000AC5E0000}"/>
    <cellStyle name="Vejica 2 2 3 4 2 2 2 4 2" xfId="19727" xr:uid="{00000000-0005-0000-0000-0000AD5E0000}"/>
    <cellStyle name="Vejica 2 2 3 4 2 2 2 5" xfId="7011" xr:uid="{00000000-0005-0000-0000-0000AE5E0000}"/>
    <cellStyle name="Vejica 2 2 3 4 2 2 2 5 2" xfId="21169" xr:uid="{00000000-0005-0000-0000-0000AF5E0000}"/>
    <cellStyle name="Vejica 2 2 3 4 2 2 2 6" xfId="11237" xr:uid="{00000000-0005-0000-0000-0000B05E0000}"/>
    <cellStyle name="Vejica 2 2 3 4 2 2 2 6 2" xfId="25395" xr:uid="{00000000-0005-0000-0000-0000B15E0000}"/>
    <cellStyle name="Vejica 2 2 3 4 2 2 2 7" xfId="15495" xr:uid="{00000000-0005-0000-0000-0000B25E0000}"/>
    <cellStyle name="Vejica 2 2 3 4 2 2 3" xfId="4897" xr:uid="{00000000-0005-0000-0000-0000B35E0000}"/>
    <cellStyle name="Vejica 2 2 3 4 2 2 3 2" xfId="9123" xr:uid="{00000000-0005-0000-0000-0000B45E0000}"/>
    <cellStyle name="Vejica 2 2 3 4 2 2 3 2 2" xfId="23281" xr:uid="{00000000-0005-0000-0000-0000B55E0000}"/>
    <cellStyle name="Vejica 2 2 3 4 2 2 3 3" xfId="13349" xr:uid="{00000000-0005-0000-0000-0000B65E0000}"/>
    <cellStyle name="Vejica 2 2 3 4 2 2 3 3 2" xfId="27507" xr:uid="{00000000-0005-0000-0000-0000B75E0000}"/>
    <cellStyle name="Vejica 2 2 3 4 2 2 3 4" xfId="17607" xr:uid="{00000000-0005-0000-0000-0000B85E0000}"/>
    <cellStyle name="Vejica 2 2 3 4 2 2 4" xfId="3489" xr:uid="{00000000-0005-0000-0000-0000B95E0000}"/>
    <cellStyle name="Vejica 2 2 3 4 2 2 4 2" xfId="7715" xr:uid="{00000000-0005-0000-0000-0000BA5E0000}"/>
    <cellStyle name="Vejica 2 2 3 4 2 2 4 2 2" xfId="21873" xr:uid="{00000000-0005-0000-0000-0000BB5E0000}"/>
    <cellStyle name="Vejica 2 2 3 4 2 2 4 3" xfId="11941" xr:uid="{00000000-0005-0000-0000-0000BC5E0000}"/>
    <cellStyle name="Vejica 2 2 3 4 2 2 4 3 2" xfId="26099" xr:uid="{00000000-0005-0000-0000-0000BD5E0000}"/>
    <cellStyle name="Vejica 2 2 3 4 2 2 4 4" xfId="16199" xr:uid="{00000000-0005-0000-0000-0000BE5E0000}"/>
    <cellStyle name="Vejica 2 2 3 4 2 2 5" xfId="2081" xr:uid="{00000000-0005-0000-0000-0000BF5E0000}"/>
    <cellStyle name="Vejica 2 2 3 4 2 2 5 2" xfId="19023" xr:uid="{00000000-0005-0000-0000-0000C05E0000}"/>
    <cellStyle name="Vejica 2 2 3 4 2 2 6" xfId="6307" xr:uid="{00000000-0005-0000-0000-0000C15E0000}"/>
    <cellStyle name="Vejica 2 2 3 4 2 2 6 2" xfId="20465" xr:uid="{00000000-0005-0000-0000-0000C25E0000}"/>
    <cellStyle name="Vejica 2 2 3 4 2 2 7" xfId="10533" xr:uid="{00000000-0005-0000-0000-0000C35E0000}"/>
    <cellStyle name="Vejica 2 2 3 4 2 2 7 2" xfId="24691" xr:uid="{00000000-0005-0000-0000-0000C45E0000}"/>
    <cellStyle name="Vejica 2 2 3 4 2 2 8" xfId="14791" xr:uid="{00000000-0005-0000-0000-0000C55E0000}"/>
    <cellStyle name="Vejica 2 2 3 4 2 3" xfId="988" xr:uid="{00000000-0005-0000-0000-0000C65E0000}"/>
    <cellStyle name="Vejica 2 2 3 4 2 3 2" xfId="5249" xr:uid="{00000000-0005-0000-0000-0000C75E0000}"/>
    <cellStyle name="Vejica 2 2 3 4 2 3 2 2" xfId="9475" xr:uid="{00000000-0005-0000-0000-0000C85E0000}"/>
    <cellStyle name="Vejica 2 2 3 4 2 3 2 2 2" xfId="23633" xr:uid="{00000000-0005-0000-0000-0000C95E0000}"/>
    <cellStyle name="Vejica 2 2 3 4 2 3 2 3" xfId="13701" xr:uid="{00000000-0005-0000-0000-0000CA5E0000}"/>
    <cellStyle name="Vejica 2 2 3 4 2 3 2 3 2" xfId="27859" xr:uid="{00000000-0005-0000-0000-0000CB5E0000}"/>
    <cellStyle name="Vejica 2 2 3 4 2 3 2 4" xfId="17959" xr:uid="{00000000-0005-0000-0000-0000CC5E0000}"/>
    <cellStyle name="Vejica 2 2 3 4 2 3 3" xfId="3841" xr:uid="{00000000-0005-0000-0000-0000CD5E0000}"/>
    <cellStyle name="Vejica 2 2 3 4 2 3 3 2" xfId="8067" xr:uid="{00000000-0005-0000-0000-0000CE5E0000}"/>
    <cellStyle name="Vejica 2 2 3 4 2 3 3 2 2" xfId="22225" xr:uid="{00000000-0005-0000-0000-0000CF5E0000}"/>
    <cellStyle name="Vejica 2 2 3 4 2 3 3 3" xfId="12293" xr:uid="{00000000-0005-0000-0000-0000D05E0000}"/>
    <cellStyle name="Vejica 2 2 3 4 2 3 3 3 2" xfId="26451" xr:uid="{00000000-0005-0000-0000-0000D15E0000}"/>
    <cellStyle name="Vejica 2 2 3 4 2 3 3 4" xfId="16551" xr:uid="{00000000-0005-0000-0000-0000D25E0000}"/>
    <cellStyle name="Vejica 2 2 3 4 2 3 4" xfId="2433" xr:uid="{00000000-0005-0000-0000-0000D35E0000}"/>
    <cellStyle name="Vejica 2 2 3 4 2 3 4 2" xfId="19375" xr:uid="{00000000-0005-0000-0000-0000D45E0000}"/>
    <cellStyle name="Vejica 2 2 3 4 2 3 5" xfId="6659" xr:uid="{00000000-0005-0000-0000-0000D55E0000}"/>
    <cellStyle name="Vejica 2 2 3 4 2 3 5 2" xfId="20817" xr:uid="{00000000-0005-0000-0000-0000D65E0000}"/>
    <cellStyle name="Vejica 2 2 3 4 2 3 6" xfId="10885" xr:uid="{00000000-0005-0000-0000-0000D75E0000}"/>
    <cellStyle name="Vejica 2 2 3 4 2 3 6 2" xfId="25043" xr:uid="{00000000-0005-0000-0000-0000D85E0000}"/>
    <cellStyle name="Vejica 2 2 3 4 2 3 7" xfId="15143" xr:uid="{00000000-0005-0000-0000-0000D95E0000}"/>
    <cellStyle name="Vejica 2 2 3 4 2 4" xfId="4545" xr:uid="{00000000-0005-0000-0000-0000DA5E0000}"/>
    <cellStyle name="Vejica 2 2 3 4 2 4 2" xfId="8771" xr:uid="{00000000-0005-0000-0000-0000DB5E0000}"/>
    <cellStyle name="Vejica 2 2 3 4 2 4 2 2" xfId="22929" xr:uid="{00000000-0005-0000-0000-0000DC5E0000}"/>
    <cellStyle name="Vejica 2 2 3 4 2 4 3" xfId="12997" xr:uid="{00000000-0005-0000-0000-0000DD5E0000}"/>
    <cellStyle name="Vejica 2 2 3 4 2 4 3 2" xfId="27155" xr:uid="{00000000-0005-0000-0000-0000DE5E0000}"/>
    <cellStyle name="Vejica 2 2 3 4 2 4 4" xfId="17255" xr:uid="{00000000-0005-0000-0000-0000DF5E0000}"/>
    <cellStyle name="Vejica 2 2 3 4 2 5" xfId="3137" xr:uid="{00000000-0005-0000-0000-0000E05E0000}"/>
    <cellStyle name="Vejica 2 2 3 4 2 5 2" xfId="7363" xr:uid="{00000000-0005-0000-0000-0000E15E0000}"/>
    <cellStyle name="Vejica 2 2 3 4 2 5 2 2" xfId="21521" xr:uid="{00000000-0005-0000-0000-0000E25E0000}"/>
    <cellStyle name="Vejica 2 2 3 4 2 5 3" xfId="11589" xr:uid="{00000000-0005-0000-0000-0000E35E0000}"/>
    <cellStyle name="Vejica 2 2 3 4 2 5 3 2" xfId="25747" xr:uid="{00000000-0005-0000-0000-0000E45E0000}"/>
    <cellStyle name="Vejica 2 2 3 4 2 5 4" xfId="15847" xr:uid="{00000000-0005-0000-0000-0000E55E0000}"/>
    <cellStyle name="Vejica 2 2 3 4 2 6" xfId="1729" xr:uid="{00000000-0005-0000-0000-0000E65E0000}"/>
    <cellStyle name="Vejica 2 2 3 4 2 6 2" xfId="18671" xr:uid="{00000000-0005-0000-0000-0000E75E0000}"/>
    <cellStyle name="Vejica 2 2 3 4 2 7" xfId="5955" xr:uid="{00000000-0005-0000-0000-0000E85E0000}"/>
    <cellStyle name="Vejica 2 2 3 4 2 7 2" xfId="20113" xr:uid="{00000000-0005-0000-0000-0000E95E0000}"/>
    <cellStyle name="Vejica 2 2 3 4 2 8" xfId="10181" xr:uid="{00000000-0005-0000-0000-0000EA5E0000}"/>
    <cellStyle name="Vejica 2 2 3 4 2 8 2" xfId="24339" xr:uid="{00000000-0005-0000-0000-0000EB5E0000}"/>
    <cellStyle name="Vejica 2 2 3 4 2 9" xfId="14439" xr:uid="{00000000-0005-0000-0000-0000EC5E0000}"/>
    <cellStyle name="Vejica 2 2 3 4 3" xfId="508" xr:uid="{00000000-0005-0000-0000-0000ED5E0000}"/>
    <cellStyle name="Vejica 2 2 3 4 3 2" xfId="1212" xr:uid="{00000000-0005-0000-0000-0000EE5E0000}"/>
    <cellStyle name="Vejica 2 2 3 4 3 2 2" xfId="5473" xr:uid="{00000000-0005-0000-0000-0000EF5E0000}"/>
    <cellStyle name="Vejica 2 2 3 4 3 2 2 2" xfId="9699" xr:uid="{00000000-0005-0000-0000-0000F05E0000}"/>
    <cellStyle name="Vejica 2 2 3 4 3 2 2 2 2" xfId="23857" xr:uid="{00000000-0005-0000-0000-0000F15E0000}"/>
    <cellStyle name="Vejica 2 2 3 4 3 2 2 3" xfId="13925" xr:uid="{00000000-0005-0000-0000-0000F25E0000}"/>
    <cellStyle name="Vejica 2 2 3 4 3 2 2 3 2" xfId="28083" xr:uid="{00000000-0005-0000-0000-0000F35E0000}"/>
    <cellStyle name="Vejica 2 2 3 4 3 2 2 4" xfId="18183" xr:uid="{00000000-0005-0000-0000-0000F45E0000}"/>
    <cellStyle name="Vejica 2 2 3 4 3 2 3" xfId="4065" xr:uid="{00000000-0005-0000-0000-0000F55E0000}"/>
    <cellStyle name="Vejica 2 2 3 4 3 2 3 2" xfId="8291" xr:uid="{00000000-0005-0000-0000-0000F65E0000}"/>
    <cellStyle name="Vejica 2 2 3 4 3 2 3 2 2" xfId="22449" xr:uid="{00000000-0005-0000-0000-0000F75E0000}"/>
    <cellStyle name="Vejica 2 2 3 4 3 2 3 3" xfId="12517" xr:uid="{00000000-0005-0000-0000-0000F85E0000}"/>
    <cellStyle name="Vejica 2 2 3 4 3 2 3 3 2" xfId="26675" xr:uid="{00000000-0005-0000-0000-0000F95E0000}"/>
    <cellStyle name="Vejica 2 2 3 4 3 2 3 4" xfId="16775" xr:uid="{00000000-0005-0000-0000-0000FA5E0000}"/>
    <cellStyle name="Vejica 2 2 3 4 3 2 4" xfId="2657" xr:uid="{00000000-0005-0000-0000-0000FB5E0000}"/>
    <cellStyle name="Vejica 2 2 3 4 3 2 4 2" xfId="19599" xr:uid="{00000000-0005-0000-0000-0000FC5E0000}"/>
    <cellStyle name="Vejica 2 2 3 4 3 2 5" xfId="6883" xr:uid="{00000000-0005-0000-0000-0000FD5E0000}"/>
    <cellStyle name="Vejica 2 2 3 4 3 2 5 2" xfId="21041" xr:uid="{00000000-0005-0000-0000-0000FE5E0000}"/>
    <cellStyle name="Vejica 2 2 3 4 3 2 6" xfId="11109" xr:uid="{00000000-0005-0000-0000-0000FF5E0000}"/>
    <cellStyle name="Vejica 2 2 3 4 3 2 6 2" xfId="25267" xr:uid="{00000000-0005-0000-0000-0000005F0000}"/>
    <cellStyle name="Vejica 2 2 3 4 3 2 7" xfId="15367" xr:uid="{00000000-0005-0000-0000-0000015F0000}"/>
    <cellStyle name="Vejica 2 2 3 4 3 3" xfId="4769" xr:uid="{00000000-0005-0000-0000-0000025F0000}"/>
    <cellStyle name="Vejica 2 2 3 4 3 3 2" xfId="8995" xr:uid="{00000000-0005-0000-0000-0000035F0000}"/>
    <cellStyle name="Vejica 2 2 3 4 3 3 2 2" xfId="23153" xr:uid="{00000000-0005-0000-0000-0000045F0000}"/>
    <cellStyle name="Vejica 2 2 3 4 3 3 3" xfId="13221" xr:uid="{00000000-0005-0000-0000-0000055F0000}"/>
    <cellStyle name="Vejica 2 2 3 4 3 3 3 2" xfId="27379" xr:uid="{00000000-0005-0000-0000-0000065F0000}"/>
    <cellStyle name="Vejica 2 2 3 4 3 3 4" xfId="17479" xr:uid="{00000000-0005-0000-0000-0000075F0000}"/>
    <cellStyle name="Vejica 2 2 3 4 3 4" xfId="3361" xr:uid="{00000000-0005-0000-0000-0000085F0000}"/>
    <cellStyle name="Vejica 2 2 3 4 3 4 2" xfId="7587" xr:uid="{00000000-0005-0000-0000-0000095F0000}"/>
    <cellStyle name="Vejica 2 2 3 4 3 4 2 2" xfId="21745" xr:uid="{00000000-0005-0000-0000-00000A5F0000}"/>
    <cellStyle name="Vejica 2 2 3 4 3 4 3" xfId="11813" xr:uid="{00000000-0005-0000-0000-00000B5F0000}"/>
    <cellStyle name="Vejica 2 2 3 4 3 4 3 2" xfId="25971" xr:uid="{00000000-0005-0000-0000-00000C5F0000}"/>
    <cellStyle name="Vejica 2 2 3 4 3 4 4" xfId="16071" xr:uid="{00000000-0005-0000-0000-00000D5F0000}"/>
    <cellStyle name="Vejica 2 2 3 4 3 5" xfId="1953" xr:uid="{00000000-0005-0000-0000-00000E5F0000}"/>
    <cellStyle name="Vejica 2 2 3 4 3 5 2" xfId="18895" xr:uid="{00000000-0005-0000-0000-00000F5F0000}"/>
    <cellStyle name="Vejica 2 2 3 4 3 6" xfId="6179" xr:uid="{00000000-0005-0000-0000-0000105F0000}"/>
    <cellStyle name="Vejica 2 2 3 4 3 6 2" xfId="20337" xr:uid="{00000000-0005-0000-0000-0000115F0000}"/>
    <cellStyle name="Vejica 2 2 3 4 3 7" xfId="10405" xr:uid="{00000000-0005-0000-0000-0000125F0000}"/>
    <cellStyle name="Vejica 2 2 3 4 3 7 2" xfId="24563" xr:uid="{00000000-0005-0000-0000-0000135F0000}"/>
    <cellStyle name="Vejica 2 2 3 4 3 8" xfId="14663" xr:uid="{00000000-0005-0000-0000-0000145F0000}"/>
    <cellStyle name="Vejica 2 2 3 4 4" xfId="860" xr:uid="{00000000-0005-0000-0000-0000155F0000}"/>
    <cellStyle name="Vejica 2 2 3 4 4 2" xfId="5121" xr:uid="{00000000-0005-0000-0000-0000165F0000}"/>
    <cellStyle name="Vejica 2 2 3 4 4 2 2" xfId="9347" xr:uid="{00000000-0005-0000-0000-0000175F0000}"/>
    <cellStyle name="Vejica 2 2 3 4 4 2 2 2" xfId="23505" xr:uid="{00000000-0005-0000-0000-0000185F0000}"/>
    <cellStyle name="Vejica 2 2 3 4 4 2 3" xfId="13573" xr:uid="{00000000-0005-0000-0000-0000195F0000}"/>
    <cellStyle name="Vejica 2 2 3 4 4 2 3 2" xfId="27731" xr:uid="{00000000-0005-0000-0000-00001A5F0000}"/>
    <cellStyle name="Vejica 2 2 3 4 4 2 4" xfId="17831" xr:uid="{00000000-0005-0000-0000-00001B5F0000}"/>
    <cellStyle name="Vejica 2 2 3 4 4 3" xfId="3713" xr:uid="{00000000-0005-0000-0000-00001C5F0000}"/>
    <cellStyle name="Vejica 2 2 3 4 4 3 2" xfId="7939" xr:uid="{00000000-0005-0000-0000-00001D5F0000}"/>
    <cellStyle name="Vejica 2 2 3 4 4 3 2 2" xfId="22097" xr:uid="{00000000-0005-0000-0000-00001E5F0000}"/>
    <cellStyle name="Vejica 2 2 3 4 4 3 3" xfId="12165" xr:uid="{00000000-0005-0000-0000-00001F5F0000}"/>
    <cellStyle name="Vejica 2 2 3 4 4 3 3 2" xfId="26323" xr:uid="{00000000-0005-0000-0000-0000205F0000}"/>
    <cellStyle name="Vejica 2 2 3 4 4 3 4" xfId="16423" xr:uid="{00000000-0005-0000-0000-0000215F0000}"/>
    <cellStyle name="Vejica 2 2 3 4 4 4" xfId="2305" xr:uid="{00000000-0005-0000-0000-0000225F0000}"/>
    <cellStyle name="Vejica 2 2 3 4 4 4 2" xfId="19247" xr:uid="{00000000-0005-0000-0000-0000235F0000}"/>
    <cellStyle name="Vejica 2 2 3 4 4 5" xfId="6531" xr:uid="{00000000-0005-0000-0000-0000245F0000}"/>
    <cellStyle name="Vejica 2 2 3 4 4 5 2" xfId="20689" xr:uid="{00000000-0005-0000-0000-0000255F0000}"/>
    <cellStyle name="Vejica 2 2 3 4 4 6" xfId="10757" xr:uid="{00000000-0005-0000-0000-0000265F0000}"/>
    <cellStyle name="Vejica 2 2 3 4 4 6 2" xfId="24915" xr:uid="{00000000-0005-0000-0000-0000275F0000}"/>
    <cellStyle name="Vejica 2 2 3 4 4 7" xfId="15015" xr:uid="{00000000-0005-0000-0000-0000285F0000}"/>
    <cellStyle name="Vejica 2 2 3 4 5" xfId="4385" xr:uid="{00000000-0005-0000-0000-0000295F0000}"/>
    <cellStyle name="Vejica 2 2 3 4 5 2" xfId="8611" xr:uid="{00000000-0005-0000-0000-00002A5F0000}"/>
    <cellStyle name="Vejica 2 2 3 4 5 2 2" xfId="22769" xr:uid="{00000000-0005-0000-0000-00002B5F0000}"/>
    <cellStyle name="Vejica 2 2 3 4 5 3" xfId="12837" xr:uid="{00000000-0005-0000-0000-00002C5F0000}"/>
    <cellStyle name="Vejica 2 2 3 4 5 3 2" xfId="26995" xr:uid="{00000000-0005-0000-0000-00002D5F0000}"/>
    <cellStyle name="Vejica 2 2 3 4 5 4" xfId="17095" xr:uid="{00000000-0005-0000-0000-00002E5F0000}"/>
    <cellStyle name="Vejica 2 2 3 4 6" xfId="2977" xr:uid="{00000000-0005-0000-0000-00002F5F0000}"/>
    <cellStyle name="Vejica 2 2 3 4 6 2" xfId="7203" xr:uid="{00000000-0005-0000-0000-0000305F0000}"/>
    <cellStyle name="Vejica 2 2 3 4 6 2 2" xfId="21361" xr:uid="{00000000-0005-0000-0000-0000315F0000}"/>
    <cellStyle name="Vejica 2 2 3 4 6 3" xfId="11429" xr:uid="{00000000-0005-0000-0000-0000325F0000}"/>
    <cellStyle name="Vejica 2 2 3 4 6 3 2" xfId="25587" xr:uid="{00000000-0005-0000-0000-0000335F0000}"/>
    <cellStyle name="Vejica 2 2 3 4 6 4" xfId="15687" xr:uid="{00000000-0005-0000-0000-0000345F0000}"/>
    <cellStyle name="Vejica 2 2 3 4 7" xfId="1569" xr:uid="{00000000-0005-0000-0000-0000355F0000}"/>
    <cellStyle name="Vejica 2 2 3 4 7 2" xfId="18511" xr:uid="{00000000-0005-0000-0000-0000365F0000}"/>
    <cellStyle name="Vejica 2 2 3 4 8" xfId="5795" xr:uid="{00000000-0005-0000-0000-0000375F0000}"/>
    <cellStyle name="Vejica 2 2 3 4 8 2" xfId="19953" xr:uid="{00000000-0005-0000-0000-0000385F0000}"/>
    <cellStyle name="Vejica 2 2 3 4 9" xfId="10021" xr:uid="{00000000-0005-0000-0000-0000395F0000}"/>
    <cellStyle name="Vejica 2 2 3 4 9 2" xfId="24179" xr:uid="{00000000-0005-0000-0000-00003A5F0000}"/>
    <cellStyle name="Vejica 2 2 3 5" xfId="53" xr:uid="{00000000-0005-0000-0000-00003B5F0000}"/>
    <cellStyle name="Vejica 2 2 3 5 10" xfId="14247" xr:uid="{00000000-0005-0000-0000-00003C5F0000}"/>
    <cellStyle name="Vejica 2 2 3 5 2" xfId="219" xr:uid="{00000000-0005-0000-0000-00003D5F0000}"/>
    <cellStyle name="Vejica 2 2 3 5 2 2" xfId="572" xr:uid="{00000000-0005-0000-0000-00003E5F0000}"/>
    <cellStyle name="Vejica 2 2 3 5 2 2 2" xfId="1276" xr:uid="{00000000-0005-0000-0000-00003F5F0000}"/>
    <cellStyle name="Vejica 2 2 3 5 2 2 2 2" xfId="5537" xr:uid="{00000000-0005-0000-0000-0000405F0000}"/>
    <cellStyle name="Vejica 2 2 3 5 2 2 2 2 2" xfId="9763" xr:uid="{00000000-0005-0000-0000-0000415F0000}"/>
    <cellStyle name="Vejica 2 2 3 5 2 2 2 2 2 2" xfId="23921" xr:uid="{00000000-0005-0000-0000-0000425F0000}"/>
    <cellStyle name="Vejica 2 2 3 5 2 2 2 2 3" xfId="13989" xr:uid="{00000000-0005-0000-0000-0000435F0000}"/>
    <cellStyle name="Vejica 2 2 3 5 2 2 2 2 3 2" xfId="28147" xr:uid="{00000000-0005-0000-0000-0000445F0000}"/>
    <cellStyle name="Vejica 2 2 3 5 2 2 2 2 4" xfId="18247" xr:uid="{00000000-0005-0000-0000-0000455F0000}"/>
    <cellStyle name="Vejica 2 2 3 5 2 2 2 3" xfId="4129" xr:uid="{00000000-0005-0000-0000-0000465F0000}"/>
    <cellStyle name="Vejica 2 2 3 5 2 2 2 3 2" xfId="8355" xr:uid="{00000000-0005-0000-0000-0000475F0000}"/>
    <cellStyle name="Vejica 2 2 3 5 2 2 2 3 2 2" xfId="22513" xr:uid="{00000000-0005-0000-0000-0000485F0000}"/>
    <cellStyle name="Vejica 2 2 3 5 2 2 2 3 3" xfId="12581" xr:uid="{00000000-0005-0000-0000-0000495F0000}"/>
    <cellStyle name="Vejica 2 2 3 5 2 2 2 3 3 2" xfId="26739" xr:uid="{00000000-0005-0000-0000-00004A5F0000}"/>
    <cellStyle name="Vejica 2 2 3 5 2 2 2 3 4" xfId="16839" xr:uid="{00000000-0005-0000-0000-00004B5F0000}"/>
    <cellStyle name="Vejica 2 2 3 5 2 2 2 4" xfId="2721" xr:uid="{00000000-0005-0000-0000-00004C5F0000}"/>
    <cellStyle name="Vejica 2 2 3 5 2 2 2 4 2" xfId="19663" xr:uid="{00000000-0005-0000-0000-00004D5F0000}"/>
    <cellStyle name="Vejica 2 2 3 5 2 2 2 5" xfId="6947" xr:uid="{00000000-0005-0000-0000-00004E5F0000}"/>
    <cellStyle name="Vejica 2 2 3 5 2 2 2 5 2" xfId="21105" xr:uid="{00000000-0005-0000-0000-00004F5F0000}"/>
    <cellStyle name="Vejica 2 2 3 5 2 2 2 6" xfId="11173" xr:uid="{00000000-0005-0000-0000-0000505F0000}"/>
    <cellStyle name="Vejica 2 2 3 5 2 2 2 6 2" xfId="25331" xr:uid="{00000000-0005-0000-0000-0000515F0000}"/>
    <cellStyle name="Vejica 2 2 3 5 2 2 2 7" xfId="15431" xr:uid="{00000000-0005-0000-0000-0000525F0000}"/>
    <cellStyle name="Vejica 2 2 3 5 2 2 3" xfId="4833" xr:uid="{00000000-0005-0000-0000-0000535F0000}"/>
    <cellStyle name="Vejica 2 2 3 5 2 2 3 2" xfId="9059" xr:uid="{00000000-0005-0000-0000-0000545F0000}"/>
    <cellStyle name="Vejica 2 2 3 5 2 2 3 2 2" xfId="23217" xr:uid="{00000000-0005-0000-0000-0000555F0000}"/>
    <cellStyle name="Vejica 2 2 3 5 2 2 3 3" xfId="13285" xr:uid="{00000000-0005-0000-0000-0000565F0000}"/>
    <cellStyle name="Vejica 2 2 3 5 2 2 3 3 2" xfId="27443" xr:uid="{00000000-0005-0000-0000-0000575F0000}"/>
    <cellStyle name="Vejica 2 2 3 5 2 2 3 4" xfId="17543" xr:uid="{00000000-0005-0000-0000-0000585F0000}"/>
    <cellStyle name="Vejica 2 2 3 5 2 2 4" xfId="3425" xr:uid="{00000000-0005-0000-0000-0000595F0000}"/>
    <cellStyle name="Vejica 2 2 3 5 2 2 4 2" xfId="7651" xr:uid="{00000000-0005-0000-0000-00005A5F0000}"/>
    <cellStyle name="Vejica 2 2 3 5 2 2 4 2 2" xfId="21809" xr:uid="{00000000-0005-0000-0000-00005B5F0000}"/>
    <cellStyle name="Vejica 2 2 3 5 2 2 4 3" xfId="11877" xr:uid="{00000000-0005-0000-0000-00005C5F0000}"/>
    <cellStyle name="Vejica 2 2 3 5 2 2 4 3 2" xfId="26035" xr:uid="{00000000-0005-0000-0000-00005D5F0000}"/>
    <cellStyle name="Vejica 2 2 3 5 2 2 4 4" xfId="16135" xr:uid="{00000000-0005-0000-0000-00005E5F0000}"/>
    <cellStyle name="Vejica 2 2 3 5 2 2 5" xfId="2017" xr:uid="{00000000-0005-0000-0000-00005F5F0000}"/>
    <cellStyle name="Vejica 2 2 3 5 2 2 5 2" xfId="18959" xr:uid="{00000000-0005-0000-0000-0000605F0000}"/>
    <cellStyle name="Vejica 2 2 3 5 2 2 6" xfId="6243" xr:uid="{00000000-0005-0000-0000-0000615F0000}"/>
    <cellStyle name="Vejica 2 2 3 5 2 2 6 2" xfId="20401" xr:uid="{00000000-0005-0000-0000-0000625F0000}"/>
    <cellStyle name="Vejica 2 2 3 5 2 2 7" xfId="10469" xr:uid="{00000000-0005-0000-0000-0000635F0000}"/>
    <cellStyle name="Vejica 2 2 3 5 2 2 7 2" xfId="24627" xr:uid="{00000000-0005-0000-0000-0000645F0000}"/>
    <cellStyle name="Vejica 2 2 3 5 2 2 8" xfId="14727" xr:uid="{00000000-0005-0000-0000-0000655F0000}"/>
    <cellStyle name="Vejica 2 2 3 5 2 3" xfId="924" xr:uid="{00000000-0005-0000-0000-0000665F0000}"/>
    <cellStyle name="Vejica 2 2 3 5 2 3 2" xfId="5185" xr:uid="{00000000-0005-0000-0000-0000675F0000}"/>
    <cellStyle name="Vejica 2 2 3 5 2 3 2 2" xfId="9411" xr:uid="{00000000-0005-0000-0000-0000685F0000}"/>
    <cellStyle name="Vejica 2 2 3 5 2 3 2 2 2" xfId="23569" xr:uid="{00000000-0005-0000-0000-0000695F0000}"/>
    <cellStyle name="Vejica 2 2 3 5 2 3 2 3" xfId="13637" xr:uid="{00000000-0005-0000-0000-00006A5F0000}"/>
    <cellStyle name="Vejica 2 2 3 5 2 3 2 3 2" xfId="27795" xr:uid="{00000000-0005-0000-0000-00006B5F0000}"/>
    <cellStyle name="Vejica 2 2 3 5 2 3 2 4" xfId="17895" xr:uid="{00000000-0005-0000-0000-00006C5F0000}"/>
    <cellStyle name="Vejica 2 2 3 5 2 3 3" xfId="3777" xr:uid="{00000000-0005-0000-0000-00006D5F0000}"/>
    <cellStyle name="Vejica 2 2 3 5 2 3 3 2" xfId="8003" xr:uid="{00000000-0005-0000-0000-00006E5F0000}"/>
    <cellStyle name="Vejica 2 2 3 5 2 3 3 2 2" xfId="22161" xr:uid="{00000000-0005-0000-0000-00006F5F0000}"/>
    <cellStyle name="Vejica 2 2 3 5 2 3 3 3" xfId="12229" xr:uid="{00000000-0005-0000-0000-0000705F0000}"/>
    <cellStyle name="Vejica 2 2 3 5 2 3 3 3 2" xfId="26387" xr:uid="{00000000-0005-0000-0000-0000715F0000}"/>
    <cellStyle name="Vejica 2 2 3 5 2 3 3 4" xfId="16487" xr:uid="{00000000-0005-0000-0000-0000725F0000}"/>
    <cellStyle name="Vejica 2 2 3 5 2 3 4" xfId="2369" xr:uid="{00000000-0005-0000-0000-0000735F0000}"/>
    <cellStyle name="Vejica 2 2 3 5 2 3 4 2" xfId="19311" xr:uid="{00000000-0005-0000-0000-0000745F0000}"/>
    <cellStyle name="Vejica 2 2 3 5 2 3 5" xfId="6595" xr:uid="{00000000-0005-0000-0000-0000755F0000}"/>
    <cellStyle name="Vejica 2 2 3 5 2 3 5 2" xfId="20753" xr:uid="{00000000-0005-0000-0000-0000765F0000}"/>
    <cellStyle name="Vejica 2 2 3 5 2 3 6" xfId="10821" xr:uid="{00000000-0005-0000-0000-0000775F0000}"/>
    <cellStyle name="Vejica 2 2 3 5 2 3 6 2" xfId="24979" xr:uid="{00000000-0005-0000-0000-0000785F0000}"/>
    <cellStyle name="Vejica 2 2 3 5 2 3 7" xfId="15079" xr:uid="{00000000-0005-0000-0000-0000795F0000}"/>
    <cellStyle name="Vejica 2 2 3 5 2 4" xfId="4481" xr:uid="{00000000-0005-0000-0000-00007A5F0000}"/>
    <cellStyle name="Vejica 2 2 3 5 2 4 2" xfId="8707" xr:uid="{00000000-0005-0000-0000-00007B5F0000}"/>
    <cellStyle name="Vejica 2 2 3 5 2 4 2 2" xfId="22865" xr:uid="{00000000-0005-0000-0000-00007C5F0000}"/>
    <cellStyle name="Vejica 2 2 3 5 2 4 3" xfId="12933" xr:uid="{00000000-0005-0000-0000-00007D5F0000}"/>
    <cellStyle name="Vejica 2 2 3 5 2 4 3 2" xfId="27091" xr:uid="{00000000-0005-0000-0000-00007E5F0000}"/>
    <cellStyle name="Vejica 2 2 3 5 2 4 4" xfId="17191" xr:uid="{00000000-0005-0000-0000-00007F5F0000}"/>
    <cellStyle name="Vejica 2 2 3 5 2 5" xfId="3073" xr:uid="{00000000-0005-0000-0000-0000805F0000}"/>
    <cellStyle name="Vejica 2 2 3 5 2 5 2" xfId="7299" xr:uid="{00000000-0005-0000-0000-0000815F0000}"/>
    <cellStyle name="Vejica 2 2 3 5 2 5 2 2" xfId="21457" xr:uid="{00000000-0005-0000-0000-0000825F0000}"/>
    <cellStyle name="Vejica 2 2 3 5 2 5 3" xfId="11525" xr:uid="{00000000-0005-0000-0000-0000835F0000}"/>
    <cellStyle name="Vejica 2 2 3 5 2 5 3 2" xfId="25683" xr:uid="{00000000-0005-0000-0000-0000845F0000}"/>
    <cellStyle name="Vejica 2 2 3 5 2 5 4" xfId="15783" xr:uid="{00000000-0005-0000-0000-0000855F0000}"/>
    <cellStyle name="Vejica 2 2 3 5 2 6" xfId="1665" xr:uid="{00000000-0005-0000-0000-0000865F0000}"/>
    <cellStyle name="Vejica 2 2 3 5 2 6 2" xfId="18607" xr:uid="{00000000-0005-0000-0000-0000875F0000}"/>
    <cellStyle name="Vejica 2 2 3 5 2 7" xfId="5891" xr:uid="{00000000-0005-0000-0000-0000885F0000}"/>
    <cellStyle name="Vejica 2 2 3 5 2 7 2" xfId="20049" xr:uid="{00000000-0005-0000-0000-0000895F0000}"/>
    <cellStyle name="Vejica 2 2 3 5 2 8" xfId="10117" xr:uid="{00000000-0005-0000-0000-00008A5F0000}"/>
    <cellStyle name="Vejica 2 2 3 5 2 8 2" xfId="24275" xr:uid="{00000000-0005-0000-0000-00008B5F0000}"/>
    <cellStyle name="Vejica 2 2 3 5 2 9" xfId="14375" xr:uid="{00000000-0005-0000-0000-00008C5F0000}"/>
    <cellStyle name="Vejica 2 2 3 5 3" xfId="444" xr:uid="{00000000-0005-0000-0000-00008D5F0000}"/>
    <cellStyle name="Vejica 2 2 3 5 3 2" xfId="1148" xr:uid="{00000000-0005-0000-0000-00008E5F0000}"/>
    <cellStyle name="Vejica 2 2 3 5 3 2 2" xfId="5409" xr:uid="{00000000-0005-0000-0000-00008F5F0000}"/>
    <cellStyle name="Vejica 2 2 3 5 3 2 2 2" xfId="9635" xr:uid="{00000000-0005-0000-0000-0000905F0000}"/>
    <cellStyle name="Vejica 2 2 3 5 3 2 2 2 2" xfId="23793" xr:uid="{00000000-0005-0000-0000-0000915F0000}"/>
    <cellStyle name="Vejica 2 2 3 5 3 2 2 3" xfId="13861" xr:uid="{00000000-0005-0000-0000-0000925F0000}"/>
    <cellStyle name="Vejica 2 2 3 5 3 2 2 3 2" xfId="28019" xr:uid="{00000000-0005-0000-0000-0000935F0000}"/>
    <cellStyle name="Vejica 2 2 3 5 3 2 2 4" xfId="18119" xr:uid="{00000000-0005-0000-0000-0000945F0000}"/>
    <cellStyle name="Vejica 2 2 3 5 3 2 3" xfId="4001" xr:uid="{00000000-0005-0000-0000-0000955F0000}"/>
    <cellStyle name="Vejica 2 2 3 5 3 2 3 2" xfId="8227" xr:uid="{00000000-0005-0000-0000-0000965F0000}"/>
    <cellStyle name="Vejica 2 2 3 5 3 2 3 2 2" xfId="22385" xr:uid="{00000000-0005-0000-0000-0000975F0000}"/>
    <cellStyle name="Vejica 2 2 3 5 3 2 3 3" xfId="12453" xr:uid="{00000000-0005-0000-0000-0000985F0000}"/>
    <cellStyle name="Vejica 2 2 3 5 3 2 3 3 2" xfId="26611" xr:uid="{00000000-0005-0000-0000-0000995F0000}"/>
    <cellStyle name="Vejica 2 2 3 5 3 2 3 4" xfId="16711" xr:uid="{00000000-0005-0000-0000-00009A5F0000}"/>
    <cellStyle name="Vejica 2 2 3 5 3 2 4" xfId="2593" xr:uid="{00000000-0005-0000-0000-00009B5F0000}"/>
    <cellStyle name="Vejica 2 2 3 5 3 2 4 2" xfId="19535" xr:uid="{00000000-0005-0000-0000-00009C5F0000}"/>
    <cellStyle name="Vejica 2 2 3 5 3 2 5" xfId="6819" xr:uid="{00000000-0005-0000-0000-00009D5F0000}"/>
    <cellStyle name="Vejica 2 2 3 5 3 2 5 2" xfId="20977" xr:uid="{00000000-0005-0000-0000-00009E5F0000}"/>
    <cellStyle name="Vejica 2 2 3 5 3 2 6" xfId="11045" xr:uid="{00000000-0005-0000-0000-00009F5F0000}"/>
    <cellStyle name="Vejica 2 2 3 5 3 2 6 2" xfId="25203" xr:uid="{00000000-0005-0000-0000-0000A05F0000}"/>
    <cellStyle name="Vejica 2 2 3 5 3 2 7" xfId="15303" xr:uid="{00000000-0005-0000-0000-0000A15F0000}"/>
    <cellStyle name="Vejica 2 2 3 5 3 3" xfId="4705" xr:uid="{00000000-0005-0000-0000-0000A25F0000}"/>
    <cellStyle name="Vejica 2 2 3 5 3 3 2" xfId="8931" xr:uid="{00000000-0005-0000-0000-0000A35F0000}"/>
    <cellStyle name="Vejica 2 2 3 5 3 3 2 2" xfId="23089" xr:uid="{00000000-0005-0000-0000-0000A45F0000}"/>
    <cellStyle name="Vejica 2 2 3 5 3 3 3" xfId="13157" xr:uid="{00000000-0005-0000-0000-0000A55F0000}"/>
    <cellStyle name="Vejica 2 2 3 5 3 3 3 2" xfId="27315" xr:uid="{00000000-0005-0000-0000-0000A65F0000}"/>
    <cellStyle name="Vejica 2 2 3 5 3 3 4" xfId="17415" xr:uid="{00000000-0005-0000-0000-0000A75F0000}"/>
    <cellStyle name="Vejica 2 2 3 5 3 4" xfId="3297" xr:uid="{00000000-0005-0000-0000-0000A85F0000}"/>
    <cellStyle name="Vejica 2 2 3 5 3 4 2" xfId="7523" xr:uid="{00000000-0005-0000-0000-0000A95F0000}"/>
    <cellStyle name="Vejica 2 2 3 5 3 4 2 2" xfId="21681" xr:uid="{00000000-0005-0000-0000-0000AA5F0000}"/>
    <cellStyle name="Vejica 2 2 3 5 3 4 3" xfId="11749" xr:uid="{00000000-0005-0000-0000-0000AB5F0000}"/>
    <cellStyle name="Vejica 2 2 3 5 3 4 3 2" xfId="25907" xr:uid="{00000000-0005-0000-0000-0000AC5F0000}"/>
    <cellStyle name="Vejica 2 2 3 5 3 4 4" xfId="16007" xr:uid="{00000000-0005-0000-0000-0000AD5F0000}"/>
    <cellStyle name="Vejica 2 2 3 5 3 5" xfId="1889" xr:uid="{00000000-0005-0000-0000-0000AE5F0000}"/>
    <cellStyle name="Vejica 2 2 3 5 3 5 2" xfId="18831" xr:uid="{00000000-0005-0000-0000-0000AF5F0000}"/>
    <cellStyle name="Vejica 2 2 3 5 3 6" xfId="6115" xr:uid="{00000000-0005-0000-0000-0000B05F0000}"/>
    <cellStyle name="Vejica 2 2 3 5 3 6 2" xfId="20273" xr:uid="{00000000-0005-0000-0000-0000B15F0000}"/>
    <cellStyle name="Vejica 2 2 3 5 3 7" xfId="10341" xr:uid="{00000000-0005-0000-0000-0000B25F0000}"/>
    <cellStyle name="Vejica 2 2 3 5 3 7 2" xfId="24499" xr:uid="{00000000-0005-0000-0000-0000B35F0000}"/>
    <cellStyle name="Vejica 2 2 3 5 3 8" xfId="14599" xr:uid="{00000000-0005-0000-0000-0000B45F0000}"/>
    <cellStyle name="Vejica 2 2 3 5 4" xfId="796" xr:uid="{00000000-0005-0000-0000-0000B55F0000}"/>
    <cellStyle name="Vejica 2 2 3 5 4 2" xfId="5057" xr:uid="{00000000-0005-0000-0000-0000B65F0000}"/>
    <cellStyle name="Vejica 2 2 3 5 4 2 2" xfId="9283" xr:uid="{00000000-0005-0000-0000-0000B75F0000}"/>
    <cellStyle name="Vejica 2 2 3 5 4 2 2 2" xfId="23441" xr:uid="{00000000-0005-0000-0000-0000B85F0000}"/>
    <cellStyle name="Vejica 2 2 3 5 4 2 3" xfId="13509" xr:uid="{00000000-0005-0000-0000-0000B95F0000}"/>
    <cellStyle name="Vejica 2 2 3 5 4 2 3 2" xfId="27667" xr:uid="{00000000-0005-0000-0000-0000BA5F0000}"/>
    <cellStyle name="Vejica 2 2 3 5 4 2 4" xfId="17767" xr:uid="{00000000-0005-0000-0000-0000BB5F0000}"/>
    <cellStyle name="Vejica 2 2 3 5 4 3" xfId="3649" xr:uid="{00000000-0005-0000-0000-0000BC5F0000}"/>
    <cellStyle name="Vejica 2 2 3 5 4 3 2" xfId="7875" xr:uid="{00000000-0005-0000-0000-0000BD5F0000}"/>
    <cellStyle name="Vejica 2 2 3 5 4 3 2 2" xfId="22033" xr:uid="{00000000-0005-0000-0000-0000BE5F0000}"/>
    <cellStyle name="Vejica 2 2 3 5 4 3 3" xfId="12101" xr:uid="{00000000-0005-0000-0000-0000BF5F0000}"/>
    <cellStyle name="Vejica 2 2 3 5 4 3 3 2" xfId="26259" xr:uid="{00000000-0005-0000-0000-0000C05F0000}"/>
    <cellStyle name="Vejica 2 2 3 5 4 3 4" xfId="16359" xr:uid="{00000000-0005-0000-0000-0000C15F0000}"/>
    <cellStyle name="Vejica 2 2 3 5 4 4" xfId="2241" xr:uid="{00000000-0005-0000-0000-0000C25F0000}"/>
    <cellStyle name="Vejica 2 2 3 5 4 4 2" xfId="19183" xr:uid="{00000000-0005-0000-0000-0000C35F0000}"/>
    <cellStyle name="Vejica 2 2 3 5 4 5" xfId="6467" xr:uid="{00000000-0005-0000-0000-0000C45F0000}"/>
    <cellStyle name="Vejica 2 2 3 5 4 5 2" xfId="20625" xr:uid="{00000000-0005-0000-0000-0000C55F0000}"/>
    <cellStyle name="Vejica 2 2 3 5 4 6" xfId="10693" xr:uid="{00000000-0005-0000-0000-0000C65F0000}"/>
    <cellStyle name="Vejica 2 2 3 5 4 6 2" xfId="24851" xr:uid="{00000000-0005-0000-0000-0000C75F0000}"/>
    <cellStyle name="Vejica 2 2 3 5 4 7" xfId="14951" xr:uid="{00000000-0005-0000-0000-0000C85F0000}"/>
    <cellStyle name="Vejica 2 2 3 5 5" xfId="4321" xr:uid="{00000000-0005-0000-0000-0000C95F0000}"/>
    <cellStyle name="Vejica 2 2 3 5 5 2" xfId="8547" xr:uid="{00000000-0005-0000-0000-0000CA5F0000}"/>
    <cellStyle name="Vejica 2 2 3 5 5 2 2" xfId="22705" xr:uid="{00000000-0005-0000-0000-0000CB5F0000}"/>
    <cellStyle name="Vejica 2 2 3 5 5 3" xfId="12773" xr:uid="{00000000-0005-0000-0000-0000CC5F0000}"/>
    <cellStyle name="Vejica 2 2 3 5 5 3 2" xfId="26931" xr:uid="{00000000-0005-0000-0000-0000CD5F0000}"/>
    <cellStyle name="Vejica 2 2 3 5 5 4" xfId="17031" xr:uid="{00000000-0005-0000-0000-0000CE5F0000}"/>
    <cellStyle name="Vejica 2 2 3 5 6" xfId="2913" xr:uid="{00000000-0005-0000-0000-0000CF5F0000}"/>
    <cellStyle name="Vejica 2 2 3 5 6 2" xfId="7139" xr:uid="{00000000-0005-0000-0000-0000D05F0000}"/>
    <cellStyle name="Vejica 2 2 3 5 6 2 2" xfId="21297" xr:uid="{00000000-0005-0000-0000-0000D15F0000}"/>
    <cellStyle name="Vejica 2 2 3 5 6 3" xfId="11365" xr:uid="{00000000-0005-0000-0000-0000D25F0000}"/>
    <cellStyle name="Vejica 2 2 3 5 6 3 2" xfId="25523" xr:uid="{00000000-0005-0000-0000-0000D35F0000}"/>
    <cellStyle name="Vejica 2 2 3 5 6 4" xfId="15623" xr:uid="{00000000-0005-0000-0000-0000D45F0000}"/>
    <cellStyle name="Vejica 2 2 3 5 7" xfId="1537" xr:uid="{00000000-0005-0000-0000-0000D55F0000}"/>
    <cellStyle name="Vejica 2 2 3 5 7 2" xfId="18479" xr:uid="{00000000-0005-0000-0000-0000D65F0000}"/>
    <cellStyle name="Vejica 2 2 3 5 8" xfId="5763" xr:uid="{00000000-0005-0000-0000-0000D75F0000}"/>
    <cellStyle name="Vejica 2 2 3 5 8 2" xfId="19921" xr:uid="{00000000-0005-0000-0000-0000D85F0000}"/>
    <cellStyle name="Vejica 2 2 3 5 9" xfId="9989" xr:uid="{00000000-0005-0000-0000-0000D95F0000}"/>
    <cellStyle name="Vejica 2 2 3 5 9 2" xfId="24147" xr:uid="{00000000-0005-0000-0000-0000DA5F0000}"/>
    <cellStyle name="Vejica 2 2 3 6" xfId="153" xr:uid="{00000000-0005-0000-0000-0000DB5F0000}"/>
    <cellStyle name="Vejica 2 2 3 6 2" xfId="538" xr:uid="{00000000-0005-0000-0000-0000DC5F0000}"/>
    <cellStyle name="Vejica 2 2 3 6 2 2" xfId="1242" xr:uid="{00000000-0005-0000-0000-0000DD5F0000}"/>
    <cellStyle name="Vejica 2 2 3 6 2 2 2" xfId="5503" xr:uid="{00000000-0005-0000-0000-0000DE5F0000}"/>
    <cellStyle name="Vejica 2 2 3 6 2 2 2 2" xfId="9729" xr:uid="{00000000-0005-0000-0000-0000DF5F0000}"/>
    <cellStyle name="Vejica 2 2 3 6 2 2 2 2 2" xfId="23887" xr:uid="{00000000-0005-0000-0000-0000E05F0000}"/>
    <cellStyle name="Vejica 2 2 3 6 2 2 2 3" xfId="13955" xr:uid="{00000000-0005-0000-0000-0000E15F0000}"/>
    <cellStyle name="Vejica 2 2 3 6 2 2 2 3 2" xfId="28113" xr:uid="{00000000-0005-0000-0000-0000E25F0000}"/>
    <cellStyle name="Vejica 2 2 3 6 2 2 2 4" xfId="18213" xr:uid="{00000000-0005-0000-0000-0000E35F0000}"/>
    <cellStyle name="Vejica 2 2 3 6 2 2 3" xfId="4095" xr:uid="{00000000-0005-0000-0000-0000E45F0000}"/>
    <cellStyle name="Vejica 2 2 3 6 2 2 3 2" xfId="8321" xr:uid="{00000000-0005-0000-0000-0000E55F0000}"/>
    <cellStyle name="Vejica 2 2 3 6 2 2 3 2 2" xfId="22479" xr:uid="{00000000-0005-0000-0000-0000E65F0000}"/>
    <cellStyle name="Vejica 2 2 3 6 2 2 3 3" xfId="12547" xr:uid="{00000000-0005-0000-0000-0000E75F0000}"/>
    <cellStyle name="Vejica 2 2 3 6 2 2 3 3 2" xfId="26705" xr:uid="{00000000-0005-0000-0000-0000E85F0000}"/>
    <cellStyle name="Vejica 2 2 3 6 2 2 3 4" xfId="16805" xr:uid="{00000000-0005-0000-0000-0000E95F0000}"/>
    <cellStyle name="Vejica 2 2 3 6 2 2 4" xfId="2687" xr:uid="{00000000-0005-0000-0000-0000EA5F0000}"/>
    <cellStyle name="Vejica 2 2 3 6 2 2 4 2" xfId="19629" xr:uid="{00000000-0005-0000-0000-0000EB5F0000}"/>
    <cellStyle name="Vejica 2 2 3 6 2 2 5" xfId="6913" xr:uid="{00000000-0005-0000-0000-0000EC5F0000}"/>
    <cellStyle name="Vejica 2 2 3 6 2 2 5 2" xfId="21071" xr:uid="{00000000-0005-0000-0000-0000ED5F0000}"/>
    <cellStyle name="Vejica 2 2 3 6 2 2 6" xfId="11139" xr:uid="{00000000-0005-0000-0000-0000EE5F0000}"/>
    <cellStyle name="Vejica 2 2 3 6 2 2 6 2" xfId="25297" xr:uid="{00000000-0005-0000-0000-0000EF5F0000}"/>
    <cellStyle name="Vejica 2 2 3 6 2 2 7" xfId="15397" xr:uid="{00000000-0005-0000-0000-0000F05F0000}"/>
    <cellStyle name="Vejica 2 2 3 6 2 3" xfId="4799" xr:uid="{00000000-0005-0000-0000-0000F15F0000}"/>
    <cellStyle name="Vejica 2 2 3 6 2 3 2" xfId="9025" xr:uid="{00000000-0005-0000-0000-0000F25F0000}"/>
    <cellStyle name="Vejica 2 2 3 6 2 3 2 2" xfId="23183" xr:uid="{00000000-0005-0000-0000-0000F35F0000}"/>
    <cellStyle name="Vejica 2 2 3 6 2 3 3" xfId="13251" xr:uid="{00000000-0005-0000-0000-0000F45F0000}"/>
    <cellStyle name="Vejica 2 2 3 6 2 3 3 2" xfId="27409" xr:uid="{00000000-0005-0000-0000-0000F55F0000}"/>
    <cellStyle name="Vejica 2 2 3 6 2 3 4" xfId="17509" xr:uid="{00000000-0005-0000-0000-0000F65F0000}"/>
    <cellStyle name="Vejica 2 2 3 6 2 4" xfId="3391" xr:uid="{00000000-0005-0000-0000-0000F75F0000}"/>
    <cellStyle name="Vejica 2 2 3 6 2 4 2" xfId="7617" xr:uid="{00000000-0005-0000-0000-0000F85F0000}"/>
    <cellStyle name="Vejica 2 2 3 6 2 4 2 2" xfId="21775" xr:uid="{00000000-0005-0000-0000-0000F95F0000}"/>
    <cellStyle name="Vejica 2 2 3 6 2 4 3" xfId="11843" xr:uid="{00000000-0005-0000-0000-0000FA5F0000}"/>
    <cellStyle name="Vejica 2 2 3 6 2 4 3 2" xfId="26001" xr:uid="{00000000-0005-0000-0000-0000FB5F0000}"/>
    <cellStyle name="Vejica 2 2 3 6 2 4 4" xfId="16101" xr:uid="{00000000-0005-0000-0000-0000FC5F0000}"/>
    <cellStyle name="Vejica 2 2 3 6 2 5" xfId="1983" xr:uid="{00000000-0005-0000-0000-0000FD5F0000}"/>
    <cellStyle name="Vejica 2 2 3 6 2 5 2" xfId="18925" xr:uid="{00000000-0005-0000-0000-0000FE5F0000}"/>
    <cellStyle name="Vejica 2 2 3 6 2 6" xfId="6209" xr:uid="{00000000-0005-0000-0000-0000FF5F0000}"/>
    <cellStyle name="Vejica 2 2 3 6 2 6 2" xfId="20367" xr:uid="{00000000-0005-0000-0000-000000600000}"/>
    <cellStyle name="Vejica 2 2 3 6 2 7" xfId="10435" xr:uid="{00000000-0005-0000-0000-000001600000}"/>
    <cellStyle name="Vejica 2 2 3 6 2 7 2" xfId="24593" xr:uid="{00000000-0005-0000-0000-000002600000}"/>
    <cellStyle name="Vejica 2 2 3 6 2 8" xfId="14693" xr:uid="{00000000-0005-0000-0000-000003600000}"/>
    <cellStyle name="Vejica 2 2 3 6 3" xfId="890" xr:uid="{00000000-0005-0000-0000-000004600000}"/>
    <cellStyle name="Vejica 2 2 3 6 3 2" xfId="5151" xr:uid="{00000000-0005-0000-0000-000005600000}"/>
    <cellStyle name="Vejica 2 2 3 6 3 2 2" xfId="9377" xr:uid="{00000000-0005-0000-0000-000006600000}"/>
    <cellStyle name="Vejica 2 2 3 6 3 2 2 2" xfId="23535" xr:uid="{00000000-0005-0000-0000-000007600000}"/>
    <cellStyle name="Vejica 2 2 3 6 3 2 3" xfId="13603" xr:uid="{00000000-0005-0000-0000-000008600000}"/>
    <cellStyle name="Vejica 2 2 3 6 3 2 3 2" xfId="27761" xr:uid="{00000000-0005-0000-0000-000009600000}"/>
    <cellStyle name="Vejica 2 2 3 6 3 2 4" xfId="17861" xr:uid="{00000000-0005-0000-0000-00000A600000}"/>
    <cellStyle name="Vejica 2 2 3 6 3 3" xfId="3743" xr:uid="{00000000-0005-0000-0000-00000B600000}"/>
    <cellStyle name="Vejica 2 2 3 6 3 3 2" xfId="7969" xr:uid="{00000000-0005-0000-0000-00000C600000}"/>
    <cellStyle name="Vejica 2 2 3 6 3 3 2 2" xfId="22127" xr:uid="{00000000-0005-0000-0000-00000D600000}"/>
    <cellStyle name="Vejica 2 2 3 6 3 3 3" xfId="12195" xr:uid="{00000000-0005-0000-0000-00000E600000}"/>
    <cellStyle name="Vejica 2 2 3 6 3 3 3 2" xfId="26353" xr:uid="{00000000-0005-0000-0000-00000F600000}"/>
    <cellStyle name="Vejica 2 2 3 6 3 3 4" xfId="16453" xr:uid="{00000000-0005-0000-0000-000010600000}"/>
    <cellStyle name="Vejica 2 2 3 6 3 4" xfId="2335" xr:uid="{00000000-0005-0000-0000-000011600000}"/>
    <cellStyle name="Vejica 2 2 3 6 3 4 2" xfId="19277" xr:uid="{00000000-0005-0000-0000-000012600000}"/>
    <cellStyle name="Vejica 2 2 3 6 3 5" xfId="6561" xr:uid="{00000000-0005-0000-0000-000013600000}"/>
    <cellStyle name="Vejica 2 2 3 6 3 5 2" xfId="20719" xr:uid="{00000000-0005-0000-0000-000014600000}"/>
    <cellStyle name="Vejica 2 2 3 6 3 6" xfId="10787" xr:uid="{00000000-0005-0000-0000-000015600000}"/>
    <cellStyle name="Vejica 2 2 3 6 3 6 2" xfId="24945" xr:uid="{00000000-0005-0000-0000-000016600000}"/>
    <cellStyle name="Vejica 2 2 3 6 3 7" xfId="15045" xr:uid="{00000000-0005-0000-0000-000017600000}"/>
    <cellStyle name="Vejica 2 2 3 6 4" xfId="4415" xr:uid="{00000000-0005-0000-0000-000018600000}"/>
    <cellStyle name="Vejica 2 2 3 6 4 2" xfId="8641" xr:uid="{00000000-0005-0000-0000-000019600000}"/>
    <cellStyle name="Vejica 2 2 3 6 4 2 2" xfId="22799" xr:uid="{00000000-0005-0000-0000-00001A600000}"/>
    <cellStyle name="Vejica 2 2 3 6 4 3" xfId="12867" xr:uid="{00000000-0005-0000-0000-00001B600000}"/>
    <cellStyle name="Vejica 2 2 3 6 4 3 2" xfId="27025" xr:uid="{00000000-0005-0000-0000-00001C600000}"/>
    <cellStyle name="Vejica 2 2 3 6 4 4" xfId="17125" xr:uid="{00000000-0005-0000-0000-00001D600000}"/>
    <cellStyle name="Vejica 2 2 3 6 5" xfId="3007" xr:uid="{00000000-0005-0000-0000-00001E600000}"/>
    <cellStyle name="Vejica 2 2 3 6 5 2" xfId="7233" xr:uid="{00000000-0005-0000-0000-00001F600000}"/>
    <cellStyle name="Vejica 2 2 3 6 5 2 2" xfId="21391" xr:uid="{00000000-0005-0000-0000-000020600000}"/>
    <cellStyle name="Vejica 2 2 3 6 5 3" xfId="11459" xr:uid="{00000000-0005-0000-0000-000021600000}"/>
    <cellStyle name="Vejica 2 2 3 6 5 3 2" xfId="25617" xr:uid="{00000000-0005-0000-0000-000022600000}"/>
    <cellStyle name="Vejica 2 2 3 6 5 4" xfId="15717" xr:uid="{00000000-0005-0000-0000-000023600000}"/>
    <cellStyle name="Vejica 2 2 3 6 6" xfId="1599" xr:uid="{00000000-0005-0000-0000-000024600000}"/>
    <cellStyle name="Vejica 2 2 3 6 6 2" xfId="18541" xr:uid="{00000000-0005-0000-0000-000025600000}"/>
    <cellStyle name="Vejica 2 2 3 6 7" xfId="5825" xr:uid="{00000000-0005-0000-0000-000026600000}"/>
    <cellStyle name="Vejica 2 2 3 6 7 2" xfId="19983" xr:uid="{00000000-0005-0000-0000-000027600000}"/>
    <cellStyle name="Vejica 2 2 3 6 8" xfId="10051" xr:uid="{00000000-0005-0000-0000-000028600000}"/>
    <cellStyle name="Vejica 2 2 3 6 8 2" xfId="24209" xr:uid="{00000000-0005-0000-0000-000029600000}"/>
    <cellStyle name="Vejica 2 2 3 6 9" xfId="14309" xr:uid="{00000000-0005-0000-0000-00002A600000}"/>
    <cellStyle name="Vejica 2 2 3 7" xfId="185" xr:uid="{00000000-0005-0000-0000-00002B600000}"/>
    <cellStyle name="Vejica 2 2 3 7 2" xfId="410" xr:uid="{00000000-0005-0000-0000-00002C600000}"/>
    <cellStyle name="Vejica 2 2 3 7 2 2" xfId="1114" xr:uid="{00000000-0005-0000-0000-00002D600000}"/>
    <cellStyle name="Vejica 2 2 3 7 2 2 2" xfId="5375" xr:uid="{00000000-0005-0000-0000-00002E600000}"/>
    <cellStyle name="Vejica 2 2 3 7 2 2 2 2" xfId="9601" xr:uid="{00000000-0005-0000-0000-00002F600000}"/>
    <cellStyle name="Vejica 2 2 3 7 2 2 2 2 2" xfId="23759" xr:uid="{00000000-0005-0000-0000-000030600000}"/>
    <cellStyle name="Vejica 2 2 3 7 2 2 2 3" xfId="13827" xr:uid="{00000000-0005-0000-0000-000031600000}"/>
    <cellStyle name="Vejica 2 2 3 7 2 2 2 3 2" xfId="27985" xr:uid="{00000000-0005-0000-0000-000032600000}"/>
    <cellStyle name="Vejica 2 2 3 7 2 2 2 4" xfId="18085" xr:uid="{00000000-0005-0000-0000-000033600000}"/>
    <cellStyle name="Vejica 2 2 3 7 2 2 3" xfId="3967" xr:uid="{00000000-0005-0000-0000-000034600000}"/>
    <cellStyle name="Vejica 2 2 3 7 2 2 3 2" xfId="8193" xr:uid="{00000000-0005-0000-0000-000035600000}"/>
    <cellStyle name="Vejica 2 2 3 7 2 2 3 2 2" xfId="22351" xr:uid="{00000000-0005-0000-0000-000036600000}"/>
    <cellStyle name="Vejica 2 2 3 7 2 2 3 3" xfId="12419" xr:uid="{00000000-0005-0000-0000-000037600000}"/>
    <cellStyle name="Vejica 2 2 3 7 2 2 3 3 2" xfId="26577" xr:uid="{00000000-0005-0000-0000-000038600000}"/>
    <cellStyle name="Vejica 2 2 3 7 2 2 3 4" xfId="16677" xr:uid="{00000000-0005-0000-0000-000039600000}"/>
    <cellStyle name="Vejica 2 2 3 7 2 2 4" xfId="2559" xr:uid="{00000000-0005-0000-0000-00003A600000}"/>
    <cellStyle name="Vejica 2 2 3 7 2 2 4 2" xfId="19501" xr:uid="{00000000-0005-0000-0000-00003B600000}"/>
    <cellStyle name="Vejica 2 2 3 7 2 2 5" xfId="6785" xr:uid="{00000000-0005-0000-0000-00003C600000}"/>
    <cellStyle name="Vejica 2 2 3 7 2 2 5 2" xfId="20943" xr:uid="{00000000-0005-0000-0000-00003D600000}"/>
    <cellStyle name="Vejica 2 2 3 7 2 2 6" xfId="11011" xr:uid="{00000000-0005-0000-0000-00003E600000}"/>
    <cellStyle name="Vejica 2 2 3 7 2 2 6 2" xfId="25169" xr:uid="{00000000-0005-0000-0000-00003F600000}"/>
    <cellStyle name="Vejica 2 2 3 7 2 2 7" xfId="15269" xr:uid="{00000000-0005-0000-0000-000040600000}"/>
    <cellStyle name="Vejica 2 2 3 7 2 3" xfId="4671" xr:uid="{00000000-0005-0000-0000-000041600000}"/>
    <cellStyle name="Vejica 2 2 3 7 2 3 2" xfId="8897" xr:uid="{00000000-0005-0000-0000-000042600000}"/>
    <cellStyle name="Vejica 2 2 3 7 2 3 2 2" xfId="23055" xr:uid="{00000000-0005-0000-0000-000043600000}"/>
    <cellStyle name="Vejica 2 2 3 7 2 3 3" xfId="13123" xr:uid="{00000000-0005-0000-0000-000044600000}"/>
    <cellStyle name="Vejica 2 2 3 7 2 3 3 2" xfId="27281" xr:uid="{00000000-0005-0000-0000-000045600000}"/>
    <cellStyle name="Vejica 2 2 3 7 2 3 4" xfId="17381" xr:uid="{00000000-0005-0000-0000-000046600000}"/>
    <cellStyle name="Vejica 2 2 3 7 2 4" xfId="3263" xr:uid="{00000000-0005-0000-0000-000047600000}"/>
    <cellStyle name="Vejica 2 2 3 7 2 4 2" xfId="7489" xr:uid="{00000000-0005-0000-0000-000048600000}"/>
    <cellStyle name="Vejica 2 2 3 7 2 4 2 2" xfId="21647" xr:uid="{00000000-0005-0000-0000-000049600000}"/>
    <cellStyle name="Vejica 2 2 3 7 2 4 3" xfId="11715" xr:uid="{00000000-0005-0000-0000-00004A600000}"/>
    <cellStyle name="Vejica 2 2 3 7 2 4 3 2" xfId="25873" xr:uid="{00000000-0005-0000-0000-00004B600000}"/>
    <cellStyle name="Vejica 2 2 3 7 2 4 4" xfId="15973" xr:uid="{00000000-0005-0000-0000-00004C600000}"/>
    <cellStyle name="Vejica 2 2 3 7 2 5" xfId="1855" xr:uid="{00000000-0005-0000-0000-00004D600000}"/>
    <cellStyle name="Vejica 2 2 3 7 2 5 2" xfId="18797" xr:uid="{00000000-0005-0000-0000-00004E600000}"/>
    <cellStyle name="Vejica 2 2 3 7 2 6" xfId="6081" xr:uid="{00000000-0005-0000-0000-00004F600000}"/>
    <cellStyle name="Vejica 2 2 3 7 2 6 2" xfId="20239" xr:uid="{00000000-0005-0000-0000-000050600000}"/>
    <cellStyle name="Vejica 2 2 3 7 2 7" xfId="10307" xr:uid="{00000000-0005-0000-0000-000051600000}"/>
    <cellStyle name="Vejica 2 2 3 7 2 7 2" xfId="24465" xr:uid="{00000000-0005-0000-0000-000052600000}"/>
    <cellStyle name="Vejica 2 2 3 7 2 8" xfId="14565" xr:uid="{00000000-0005-0000-0000-000053600000}"/>
    <cellStyle name="Vejica 2 2 3 7 3" xfId="762" xr:uid="{00000000-0005-0000-0000-000054600000}"/>
    <cellStyle name="Vejica 2 2 3 7 3 2" xfId="5023" xr:uid="{00000000-0005-0000-0000-000055600000}"/>
    <cellStyle name="Vejica 2 2 3 7 3 2 2" xfId="9249" xr:uid="{00000000-0005-0000-0000-000056600000}"/>
    <cellStyle name="Vejica 2 2 3 7 3 2 2 2" xfId="23407" xr:uid="{00000000-0005-0000-0000-000057600000}"/>
    <cellStyle name="Vejica 2 2 3 7 3 2 3" xfId="13475" xr:uid="{00000000-0005-0000-0000-000058600000}"/>
    <cellStyle name="Vejica 2 2 3 7 3 2 3 2" xfId="27633" xr:uid="{00000000-0005-0000-0000-000059600000}"/>
    <cellStyle name="Vejica 2 2 3 7 3 2 4" xfId="17733" xr:uid="{00000000-0005-0000-0000-00005A600000}"/>
    <cellStyle name="Vejica 2 2 3 7 3 3" xfId="3615" xr:uid="{00000000-0005-0000-0000-00005B600000}"/>
    <cellStyle name="Vejica 2 2 3 7 3 3 2" xfId="7841" xr:uid="{00000000-0005-0000-0000-00005C600000}"/>
    <cellStyle name="Vejica 2 2 3 7 3 3 2 2" xfId="21999" xr:uid="{00000000-0005-0000-0000-00005D600000}"/>
    <cellStyle name="Vejica 2 2 3 7 3 3 3" xfId="12067" xr:uid="{00000000-0005-0000-0000-00005E600000}"/>
    <cellStyle name="Vejica 2 2 3 7 3 3 3 2" xfId="26225" xr:uid="{00000000-0005-0000-0000-00005F600000}"/>
    <cellStyle name="Vejica 2 2 3 7 3 3 4" xfId="16325" xr:uid="{00000000-0005-0000-0000-000060600000}"/>
    <cellStyle name="Vejica 2 2 3 7 3 4" xfId="2207" xr:uid="{00000000-0005-0000-0000-000061600000}"/>
    <cellStyle name="Vejica 2 2 3 7 3 4 2" xfId="19149" xr:uid="{00000000-0005-0000-0000-000062600000}"/>
    <cellStyle name="Vejica 2 2 3 7 3 5" xfId="6433" xr:uid="{00000000-0005-0000-0000-000063600000}"/>
    <cellStyle name="Vejica 2 2 3 7 3 5 2" xfId="20591" xr:uid="{00000000-0005-0000-0000-000064600000}"/>
    <cellStyle name="Vejica 2 2 3 7 3 6" xfId="10659" xr:uid="{00000000-0005-0000-0000-000065600000}"/>
    <cellStyle name="Vejica 2 2 3 7 3 6 2" xfId="24817" xr:uid="{00000000-0005-0000-0000-000066600000}"/>
    <cellStyle name="Vejica 2 2 3 7 3 7" xfId="14917" xr:uid="{00000000-0005-0000-0000-000067600000}"/>
    <cellStyle name="Vejica 2 2 3 7 4" xfId="4447" xr:uid="{00000000-0005-0000-0000-000068600000}"/>
    <cellStyle name="Vejica 2 2 3 7 4 2" xfId="8673" xr:uid="{00000000-0005-0000-0000-000069600000}"/>
    <cellStyle name="Vejica 2 2 3 7 4 2 2" xfId="22831" xr:uid="{00000000-0005-0000-0000-00006A600000}"/>
    <cellStyle name="Vejica 2 2 3 7 4 3" xfId="12899" xr:uid="{00000000-0005-0000-0000-00006B600000}"/>
    <cellStyle name="Vejica 2 2 3 7 4 3 2" xfId="27057" xr:uid="{00000000-0005-0000-0000-00006C600000}"/>
    <cellStyle name="Vejica 2 2 3 7 4 4" xfId="17157" xr:uid="{00000000-0005-0000-0000-00006D600000}"/>
    <cellStyle name="Vejica 2 2 3 7 5" xfId="3039" xr:uid="{00000000-0005-0000-0000-00006E600000}"/>
    <cellStyle name="Vejica 2 2 3 7 5 2" xfId="7265" xr:uid="{00000000-0005-0000-0000-00006F600000}"/>
    <cellStyle name="Vejica 2 2 3 7 5 2 2" xfId="21423" xr:uid="{00000000-0005-0000-0000-000070600000}"/>
    <cellStyle name="Vejica 2 2 3 7 5 3" xfId="11491" xr:uid="{00000000-0005-0000-0000-000071600000}"/>
    <cellStyle name="Vejica 2 2 3 7 5 3 2" xfId="25649" xr:uid="{00000000-0005-0000-0000-000072600000}"/>
    <cellStyle name="Vejica 2 2 3 7 5 4" xfId="15749" xr:uid="{00000000-0005-0000-0000-000073600000}"/>
    <cellStyle name="Vejica 2 2 3 7 6" xfId="1631" xr:uid="{00000000-0005-0000-0000-000074600000}"/>
    <cellStyle name="Vejica 2 2 3 7 6 2" xfId="18573" xr:uid="{00000000-0005-0000-0000-000075600000}"/>
    <cellStyle name="Vejica 2 2 3 7 7" xfId="5857" xr:uid="{00000000-0005-0000-0000-000076600000}"/>
    <cellStyle name="Vejica 2 2 3 7 7 2" xfId="20015" xr:uid="{00000000-0005-0000-0000-000077600000}"/>
    <cellStyle name="Vejica 2 2 3 7 8" xfId="10083" xr:uid="{00000000-0005-0000-0000-000078600000}"/>
    <cellStyle name="Vejica 2 2 3 7 8 2" xfId="24241" xr:uid="{00000000-0005-0000-0000-000079600000}"/>
    <cellStyle name="Vejica 2 2 3 7 9" xfId="14341" xr:uid="{00000000-0005-0000-0000-00007A600000}"/>
    <cellStyle name="Vejica 2 2 3 8" xfId="315" xr:uid="{00000000-0005-0000-0000-00007B600000}"/>
    <cellStyle name="Vejica 2 2 3 8 2" xfId="667" xr:uid="{00000000-0005-0000-0000-00007C600000}"/>
    <cellStyle name="Vejica 2 2 3 8 2 2" xfId="1371" xr:uid="{00000000-0005-0000-0000-00007D600000}"/>
    <cellStyle name="Vejica 2 2 3 8 2 2 2" xfId="5632" xr:uid="{00000000-0005-0000-0000-00007E600000}"/>
    <cellStyle name="Vejica 2 2 3 8 2 2 2 2" xfId="9858" xr:uid="{00000000-0005-0000-0000-00007F600000}"/>
    <cellStyle name="Vejica 2 2 3 8 2 2 2 2 2" xfId="24016" xr:uid="{00000000-0005-0000-0000-000080600000}"/>
    <cellStyle name="Vejica 2 2 3 8 2 2 2 3" xfId="14084" xr:uid="{00000000-0005-0000-0000-000081600000}"/>
    <cellStyle name="Vejica 2 2 3 8 2 2 2 3 2" xfId="28242" xr:uid="{00000000-0005-0000-0000-000082600000}"/>
    <cellStyle name="Vejica 2 2 3 8 2 2 2 4" xfId="18342" xr:uid="{00000000-0005-0000-0000-000083600000}"/>
    <cellStyle name="Vejica 2 2 3 8 2 2 3" xfId="4224" xr:uid="{00000000-0005-0000-0000-000084600000}"/>
    <cellStyle name="Vejica 2 2 3 8 2 2 3 2" xfId="8450" xr:uid="{00000000-0005-0000-0000-000085600000}"/>
    <cellStyle name="Vejica 2 2 3 8 2 2 3 2 2" xfId="22608" xr:uid="{00000000-0005-0000-0000-000086600000}"/>
    <cellStyle name="Vejica 2 2 3 8 2 2 3 3" xfId="12676" xr:uid="{00000000-0005-0000-0000-000087600000}"/>
    <cellStyle name="Vejica 2 2 3 8 2 2 3 3 2" xfId="26834" xr:uid="{00000000-0005-0000-0000-000088600000}"/>
    <cellStyle name="Vejica 2 2 3 8 2 2 3 4" xfId="16934" xr:uid="{00000000-0005-0000-0000-000089600000}"/>
    <cellStyle name="Vejica 2 2 3 8 2 2 4" xfId="2816" xr:uid="{00000000-0005-0000-0000-00008A600000}"/>
    <cellStyle name="Vejica 2 2 3 8 2 2 4 2" xfId="19758" xr:uid="{00000000-0005-0000-0000-00008B600000}"/>
    <cellStyle name="Vejica 2 2 3 8 2 2 5" xfId="7042" xr:uid="{00000000-0005-0000-0000-00008C600000}"/>
    <cellStyle name="Vejica 2 2 3 8 2 2 5 2" xfId="21200" xr:uid="{00000000-0005-0000-0000-00008D600000}"/>
    <cellStyle name="Vejica 2 2 3 8 2 2 6" xfId="11268" xr:uid="{00000000-0005-0000-0000-00008E600000}"/>
    <cellStyle name="Vejica 2 2 3 8 2 2 6 2" xfId="25426" xr:uid="{00000000-0005-0000-0000-00008F600000}"/>
    <cellStyle name="Vejica 2 2 3 8 2 2 7" xfId="15526" xr:uid="{00000000-0005-0000-0000-000090600000}"/>
    <cellStyle name="Vejica 2 2 3 8 2 3" xfId="4928" xr:uid="{00000000-0005-0000-0000-000091600000}"/>
    <cellStyle name="Vejica 2 2 3 8 2 3 2" xfId="9154" xr:uid="{00000000-0005-0000-0000-000092600000}"/>
    <cellStyle name="Vejica 2 2 3 8 2 3 2 2" xfId="23312" xr:uid="{00000000-0005-0000-0000-000093600000}"/>
    <cellStyle name="Vejica 2 2 3 8 2 3 3" xfId="13380" xr:uid="{00000000-0005-0000-0000-000094600000}"/>
    <cellStyle name="Vejica 2 2 3 8 2 3 3 2" xfId="27538" xr:uid="{00000000-0005-0000-0000-000095600000}"/>
    <cellStyle name="Vejica 2 2 3 8 2 3 4" xfId="17638" xr:uid="{00000000-0005-0000-0000-000096600000}"/>
    <cellStyle name="Vejica 2 2 3 8 2 4" xfId="3520" xr:uid="{00000000-0005-0000-0000-000097600000}"/>
    <cellStyle name="Vejica 2 2 3 8 2 4 2" xfId="7746" xr:uid="{00000000-0005-0000-0000-000098600000}"/>
    <cellStyle name="Vejica 2 2 3 8 2 4 2 2" xfId="21904" xr:uid="{00000000-0005-0000-0000-000099600000}"/>
    <cellStyle name="Vejica 2 2 3 8 2 4 3" xfId="11972" xr:uid="{00000000-0005-0000-0000-00009A600000}"/>
    <cellStyle name="Vejica 2 2 3 8 2 4 3 2" xfId="26130" xr:uid="{00000000-0005-0000-0000-00009B600000}"/>
    <cellStyle name="Vejica 2 2 3 8 2 4 4" xfId="16230" xr:uid="{00000000-0005-0000-0000-00009C600000}"/>
    <cellStyle name="Vejica 2 2 3 8 2 5" xfId="2112" xr:uid="{00000000-0005-0000-0000-00009D600000}"/>
    <cellStyle name="Vejica 2 2 3 8 2 5 2" xfId="19054" xr:uid="{00000000-0005-0000-0000-00009E600000}"/>
    <cellStyle name="Vejica 2 2 3 8 2 6" xfId="6338" xr:uid="{00000000-0005-0000-0000-00009F600000}"/>
    <cellStyle name="Vejica 2 2 3 8 2 6 2" xfId="20496" xr:uid="{00000000-0005-0000-0000-0000A0600000}"/>
    <cellStyle name="Vejica 2 2 3 8 2 7" xfId="10564" xr:uid="{00000000-0005-0000-0000-0000A1600000}"/>
    <cellStyle name="Vejica 2 2 3 8 2 7 2" xfId="24722" xr:uid="{00000000-0005-0000-0000-0000A2600000}"/>
    <cellStyle name="Vejica 2 2 3 8 2 8" xfId="14822" xr:uid="{00000000-0005-0000-0000-0000A3600000}"/>
    <cellStyle name="Vejica 2 2 3 8 3" xfId="1019" xr:uid="{00000000-0005-0000-0000-0000A4600000}"/>
    <cellStyle name="Vejica 2 2 3 8 3 2" xfId="5280" xr:uid="{00000000-0005-0000-0000-0000A5600000}"/>
    <cellStyle name="Vejica 2 2 3 8 3 2 2" xfId="9506" xr:uid="{00000000-0005-0000-0000-0000A6600000}"/>
    <cellStyle name="Vejica 2 2 3 8 3 2 2 2" xfId="23664" xr:uid="{00000000-0005-0000-0000-0000A7600000}"/>
    <cellStyle name="Vejica 2 2 3 8 3 2 3" xfId="13732" xr:uid="{00000000-0005-0000-0000-0000A8600000}"/>
    <cellStyle name="Vejica 2 2 3 8 3 2 3 2" xfId="27890" xr:uid="{00000000-0005-0000-0000-0000A9600000}"/>
    <cellStyle name="Vejica 2 2 3 8 3 2 4" xfId="17990" xr:uid="{00000000-0005-0000-0000-0000AA600000}"/>
    <cellStyle name="Vejica 2 2 3 8 3 3" xfId="3872" xr:uid="{00000000-0005-0000-0000-0000AB600000}"/>
    <cellStyle name="Vejica 2 2 3 8 3 3 2" xfId="8098" xr:uid="{00000000-0005-0000-0000-0000AC600000}"/>
    <cellStyle name="Vejica 2 2 3 8 3 3 2 2" xfId="22256" xr:uid="{00000000-0005-0000-0000-0000AD600000}"/>
    <cellStyle name="Vejica 2 2 3 8 3 3 3" xfId="12324" xr:uid="{00000000-0005-0000-0000-0000AE600000}"/>
    <cellStyle name="Vejica 2 2 3 8 3 3 3 2" xfId="26482" xr:uid="{00000000-0005-0000-0000-0000AF600000}"/>
    <cellStyle name="Vejica 2 2 3 8 3 3 4" xfId="16582" xr:uid="{00000000-0005-0000-0000-0000B0600000}"/>
    <cellStyle name="Vejica 2 2 3 8 3 4" xfId="2464" xr:uid="{00000000-0005-0000-0000-0000B1600000}"/>
    <cellStyle name="Vejica 2 2 3 8 3 4 2" xfId="19406" xr:uid="{00000000-0005-0000-0000-0000B2600000}"/>
    <cellStyle name="Vejica 2 2 3 8 3 5" xfId="6690" xr:uid="{00000000-0005-0000-0000-0000B3600000}"/>
    <cellStyle name="Vejica 2 2 3 8 3 5 2" xfId="20848" xr:uid="{00000000-0005-0000-0000-0000B4600000}"/>
    <cellStyle name="Vejica 2 2 3 8 3 6" xfId="10916" xr:uid="{00000000-0005-0000-0000-0000B5600000}"/>
    <cellStyle name="Vejica 2 2 3 8 3 6 2" xfId="25074" xr:uid="{00000000-0005-0000-0000-0000B6600000}"/>
    <cellStyle name="Vejica 2 2 3 8 3 7" xfId="15174" xr:uid="{00000000-0005-0000-0000-0000B7600000}"/>
    <cellStyle name="Vejica 2 2 3 8 4" xfId="4576" xr:uid="{00000000-0005-0000-0000-0000B8600000}"/>
    <cellStyle name="Vejica 2 2 3 8 4 2" xfId="8802" xr:uid="{00000000-0005-0000-0000-0000B9600000}"/>
    <cellStyle name="Vejica 2 2 3 8 4 2 2" xfId="22960" xr:uid="{00000000-0005-0000-0000-0000BA600000}"/>
    <cellStyle name="Vejica 2 2 3 8 4 3" xfId="13028" xr:uid="{00000000-0005-0000-0000-0000BB600000}"/>
    <cellStyle name="Vejica 2 2 3 8 4 3 2" xfId="27186" xr:uid="{00000000-0005-0000-0000-0000BC600000}"/>
    <cellStyle name="Vejica 2 2 3 8 4 4" xfId="17286" xr:uid="{00000000-0005-0000-0000-0000BD600000}"/>
    <cellStyle name="Vejica 2 2 3 8 5" xfId="3168" xr:uid="{00000000-0005-0000-0000-0000BE600000}"/>
    <cellStyle name="Vejica 2 2 3 8 5 2" xfId="7394" xr:uid="{00000000-0005-0000-0000-0000BF600000}"/>
    <cellStyle name="Vejica 2 2 3 8 5 2 2" xfId="21552" xr:uid="{00000000-0005-0000-0000-0000C0600000}"/>
    <cellStyle name="Vejica 2 2 3 8 5 3" xfId="11620" xr:uid="{00000000-0005-0000-0000-0000C1600000}"/>
    <cellStyle name="Vejica 2 2 3 8 5 3 2" xfId="25778" xr:uid="{00000000-0005-0000-0000-0000C2600000}"/>
    <cellStyle name="Vejica 2 2 3 8 5 4" xfId="15878" xr:uid="{00000000-0005-0000-0000-0000C3600000}"/>
    <cellStyle name="Vejica 2 2 3 8 6" xfId="1760" xr:uid="{00000000-0005-0000-0000-0000C4600000}"/>
    <cellStyle name="Vejica 2 2 3 8 6 2" xfId="18702" xr:uid="{00000000-0005-0000-0000-0000C5600000}"/>
    <cellStyle name="Vejica 2 2 3 8 7" xfId="5986" xr:uid="{00000000-0005-0000-0000-0000C6600000}"/>
    <cellStyle name="Vejica 2 2 3 8 7 2" xfId="20144" xr:uid="{00000000-0005-0000-0000-0000C7600000}"/>
    <cellStyle name="Vejica 2 2 3 8 8" xfId="10212" xr:uid="{00000000-0005-0000-0000-0000C8600000}"/>
    <cellStyle name="Vejica 2 2 3 8 8 2" xfId="24370" xr:uid="{00000000-0005-0000-0000-0000C9600000}"/>
    <cellStyle name="Vejica 2 2 3 8 9" xfId="14470" xr:uid="{00000000-0005-0000-0000-0000CA600000}"/>
    <cellStyle name="Vejica 2 2 3 9" xfId="378" xr:uid="{00000000-0005-0000-0000-0000CB600000}"/>
    <cellStyle name="Vejica 2 2 3 9 2" xfId="1082" xr:uid="{00000000-0005-0000-0000-0000CC600000}"/>
    <cellStyle name="Vejica 2 2 3 9 2 2" xfId="5343" xr:uid="{00000000-0005-0000-0000-0000CD600000}"/>
    <cellStyle name="Vejica 2 2 3 9 2 2 2" xfId="9569" xr:uid="{00000000-0005-0000-0000-0000CE600000}"/>
    <cellStyle name="Vejica 2 2 3 9 2 2 2 2" xfId="23727" xr:uid="{00000000-0005-0000-0000-0000CF600000}"/>
    <cellStyle name="Vejica 2 2 3 9 2 2 3" xfId="13795" xr:uid="{00000000-0005-0000-0000-0000D0600000}"/>
    <cellStyle name="Vejica 2 2 3 9 2 2 3 2" xfId="27953" xr:uid="{00000000-0005-0000-0000-0000D1600000}"/>
    <cellStyle name="Vejica 2 2 3 9 2 2 4" xfId="18053" xr:uid="{00000000-0005-0000-0000-0000D2600000}"/>
    <cellStyle name="Vejica 2 2 3 9 2 3" xfId="3935" xr:uid="{00000000-0005-0000-0000-0000D3600000}"/>
    <cellStyle name="Vejica 2 2 3 9 2 3 2" xfId="8161" xr:uid="{00000000-0005-0000-0000-0000D4600000}"/>
    <cellStyle name="Vejica 2 2 3 9 2 3 2 2" xfId="22319" xr:uid="{00000000-0005-0000-0000-0000D5600000}"/>
    <cellStyle name="Vejica 2 2 3 9 2 3 3" xfId="12387" xr:uid="{00000000-0005-0000-0000-0000D6600000}"/>
    <cellStyle name="Vejica 2 2 3 9 2 3 3 2" xfId="26545" xr:uid="{00000000-0005-0000-0000-0000D7600000}"/>
    <cellStyle name="Vejica 2 2 3 9 2 3 4" xfId="16645" xr:uid="{00000000-0005-0000-0000-0000D8600000}"/>
    <cellStyle name="Vejica 2 2 3 9 2 4" xfId="2527" xr:uid="{00000000-0005-0000-0000-0000D9600000}"/>
    <cellStyle name="Vejica 2 2 3 9 2 4 2" xfId="19469" xr:uid="{00000000-0005-0000-0000-0000DA600000}"/>
    <cellStyle name="Vejica 2 2 3 9 2 5" xfId="6753" xr:uid="{00000000-0005-0000-0000-0000DB600000}"/>
    <cellStyle name="Vejica 2 2 3 9 2 5 2" xfId="20911" xr:uid="{00000000-0005-0000-0000-0000DC600000}"/>
    <cellStyle name="Vejica 2 2 3 9 2 6" xfId="10979" xr:uid="{00000000-0005-0000-0000-0000DD600000}"/>
    <cellStyle name="Vejica 2 2 3 9 2 6 2" xfId="25137" xr:uid="{00000000-0005-0000-0000-0000DE600000}"/>
    <cellStyle name="Vejica 2 2 3 9 2 7" xfId="15237" xr:uid="{00000000-0005-0000-0000-0000DF600000}"/>
    <cellStyle name="Vejica 2 2 3 9 3" xfId="4639" xr:uid="{00000000-0005-0000-0000-0000E0600000}"/>
    <cellStyle name="Vejica 2 2 3 9 3 2" xfId="8865" xr:uid="{00000000-0005-0000-0000-0000E1600000}"/>
    <cellStyle name="Vejica 2 2 3 9 3 2 2" xfId="23023" xr:uid="{00000000-0005-0000-0000-0000E2600000}"/>
    <cellStyle name="Vejica 2 2 3 9 3 3" xfId="13091" xr:uid="{00000000-0005-0000-0000-0000E3600000}"/>
    <cellStyle name="Vejica 2 2 3 9 3 3 2" xfId="27249" xr:uid="{00000000-0005-0000-0000-0000E4600000}"/>
    <cellStyle name="Vejica 2 2 3 9 3 4" xfId="17349" xr:uid="{00000000-0005-0000-0000-0000E5600000}"/>
    <cellStyle name="Vejica 2 2 3 9 4" xfId="3231" xr:uid="{00000000-0005-0000-0000-0000E6600000}"/>
    <cellStyle name="Vejica 2 2 3 9 4 2" xfId="7457" xr:uid="{00000000-0005-0000-0000-0000E7600000}"/>
    <cellStyle name="Vejica 2 2 3 9 4 2 2" xfId="21615" xr:uid="{00000000-0005-0000-0000-0000E8600000}"/>
    <cellStyle name="Vejica 2 2 3 9 4 3" xfId="11683" xr:uid="{00000000-0005-0000-0000-0000E9600000}"/>
    <cellStyle name="Vejica 2 2 3 9 4 3 2" xfId="25841" xr:uid="{00000000-0005-0000-0000-0000EA600000}"/>
    <cellStyle name="Vejica 2 2 3 9 4 4" xfId="15941" xr:uid="{00000000-0005-0000-0000-0000EB600000}"/>
    <cellStyle name="Vejica 2 2 3 9 5" xfId="1823" xr:uid="{00000000-0005-0000-0000-0000EC600000}"/>
    <cellStyle name="Vejica 2 2 3 9 5 2" xfId="18765" xr:uid="{00000000-0005-0000-0000-0000ED600000}"/>
    <cellStyle name="Vejica 2 2 3 9 6" xfId="6049" xr:uid="{00000000-0005-0000-0000-0000EE600000}"/>
    <cellStyle name="Vejica 2 2 3 9 6 2" xfId="20207" xr:uid="{00000000-0005-0000-0000-0000EF600000}"/>
    <cellStyle name="Vejica 2 2 3 9 7" xfId="10275" xr:uid="{00000000-0005-0000-0000-0000F0600000}"/>
    <cellStyle name="Vejica 2 2 3 9 7 2" xfId="24433" xr:uid="{00000000-0005-0000-0000-0000F1600000}"/>
    <cellStyle name="Vejica 2 2 3 9 8" xfId="14533" xr:uid="{00000000-0005-0000-0000-0000F2600000}"/>
    <cellStyle name="Vejica 2 2 4" xfId="27" xr:uid="{00000000-0005-0000-0000-0000F3600000}"/>
    <cellStyle name="Vejica 2 2 4 10" xfId="1444" xr:uid="{00000000-0005-0000-0000-0000F4600000}"/>
    <cellStyle name="Vejica 2 2 4 10 2" xfId="4295" xr:uid="{00000000-0005-0000-0000-0000F5600000}"/>
    <cellStyle name="Vejica 2 2 4 10 2 2" xfId="19829" xr:uid="{00000000-0005-0000-0000-0000F6600000}"/>
    <cellStyle name="Vejica 2 2 4 10 3" xfId="8521" xr:uid="{00000000-0005-0000-0000-0000F7600000}"/>
    <cellStyle name="Vejica 2 2 4 10 3 2" xfId="22679" xr:uid="{00000000-0005-0000-0000-0000F8600000}"/>
    <cellStyle name="Vejica 2 2 4 10 4" xfId="12747" xr:uid="{00000000-0005-0000-0000-0000F9600000}"/>
    <cellStyle name="Vejica 2 2 4 10 4 2" xfId="26905" xr:uid="{00000000-0005-0000-0000-0000FA600000}"/>
    <cellStyle name="Vejica 2 2 4 10 5" xfId="17005" xr:uid="{00000000-0005-0000-0000-0000FB600000}"/>
    <cellStyle name="Vejica 2 2 4 11" xfId="2887" xr:uid="{00000000-0005-0000-0000-0000FC600000}"/>
    <cellStyle name="Vejica 2 2 4 11 2" xfId="7113" xr:uid="{00000000-0005-0000-0000-0000FD600000}"/>
    <cellStyle name="Vejica 2 2 4 11 2 2" xfId="21271" xr:uid="{00000000-0005-0000-0000-0000FE600000}"/>
    <cellStyle name="Vejica 2 2 4 11 3" xfId="11339" xr:uid="{00000000-0005-0000-0000-0000FF600000}"/>
    <cellStyle name="Vejica 2 2 4 11 3 2" xfId="25497" xr:uid="{00000000-0005-0000-0000-000000610000}"/>
    <cellStyle name="Vejica 2 2 4 11 4" xfId="15597" xr:uid="{00000000-0005-0000-0000-000001610000}"/>
    <cellStyle name="Vejica 2 2 4 12" xfId="1481" xr:uid="{00000000-0005-0000-0000-000002610000}"/>
    <cellStyle name="Vejica 2 2 4 12 2" xfId="18423" xr:uid="{00000000-0005-0000-0000-000003610000}"/>
    <cellStyle name="Vejica 2 2 4 13" xfId="5707" xr:uid="{00000000-0005-0000-0000-000004610000}"/>
    <cellStyle name="Vejica 2 2 4 13 2" xfId="19865" xr:uid="{00000000-0005-0000-0000-000005610000}"/>
    <cellStyle name="Vejica 2 2 4 14" xfId="9933" xr:uid="{00000000-0005-0000-0000-000006610000}"/>
    <cellStyle name="Vejica 2 2 4 14 2" xfId="24091" xr:uid="{00000000-0005-0000-0000-000007610000}"/>
    <cellStyle name="Vejica 2 2 4 15" xfId="14157" xr:uid="{00000000-0005-0000-0000-000008610000}"/>
    <cellStyle name="Vejica 2 2 4 15 2" xfId="28315" xr:uid="{00000000-0005-0000-0000-000009610000}"/>
    <cellStyle name="Vejica 2 2 4 16" xfId="14191" xr:uid="{00000000-0005-0000-0000-00000A610000}"/>
    <cellStyle name="Vejica 2 2 4 2" xfId="99" xr:uid="{00000000-0005-0000-0000-00000B610000}"/>
    <cellStyle name="Vejica 2 2 4 2 10" xfId="9965" xr:uid="{00000000-0005-0000-0000-00000C610000}"/>
    <cellStyle name="Vejica 2 2 4 2 10 2" xfId="24123" xr:uid="{00000000-0005-0000-0000-00000D610000}"/>
    <cellStyle name="Vejica 2 2 4 2 11" xfId="14223" xr:uid="{00000000-0005-0000-0000-00000E610000}"/>
    <cellStyle name="Vejica 2 2 4 2 2" xfId="259" xr:uid="{00000000-0005-0000-0000-00000F610000}"/>
    <cellStyle name="Vejica 2 2 4 2 2 2" xfId="612" xr:uid="{00000000-0005-0000-0000-000010610000}"/>
    <cellStyle name="Vejica 2 2 4 2 2 2 2" xfId="1316" xr:uid="{00000000-0005-0000-0000-000011610000}"/>
    <cellStyle name="Vejica 2 2 4 2 2 2 2 2" xfId="5577" xr:uid="{00000000-0005-0000-0000-000012610000}"/>
    <cellStyle name="Vejica 2 2 4 2 2 2 2 2 2" xfId="9803" xr:uid="{00000000-0005-0000-0000-000013610000}"/>
    <cellStyle name="Vejica 2 2 4 2 2 2 2 2 2 2" xfId="23961" xr:uid="{00000000-0005-0000-0000-000014610000}"/>
    <cellStyle name="Vejica 2 2 4 2 2 2 2 2 3" xfId="14029" xr:uid="{00000000-0005-0000-0000-000015610000}"/>
    <cellStyle name="Vejica 2 2 4 2 2 2 2 2 3 2" xfId="28187" xr:uid="{00000000-0005-0000-0000-000016610000}"/>
    <cellStyle name="Vejica 2 2 4 2 2 2 2 2 4" xfId="18287" xr:uid="{00000000-0005-0000-0000-000017610000}"/>
    <cellStyle name="Vejica 2 2 4 2 2 2 2 3" xfId="4169" xr:uid="{00000000-0005-0000-0000-000018610000}"/>
    <cellStyle name="Vejica 2 2 4 2 2 2 2 3 2" xfId="8395" xr:uid="{00000000-0005-0000-0000-000019610000}"/>
    <cellStyle name="Vejica 2 2 4 2 2 2 2 3 2 2" xfId="22553" xr:uid="{00000000-0005-0000-0000-00001A610000}"/>
    <cellStyle name="Vejica 2 2 4 2 2 2 2 3 3" xfId="12621" xr:uid="{00000000-0005-0000-0000-00001B610000}"/>
    <cellStyle name="Vejica 2 2 4 2 2 2 2 3 3 2" xfId="26779" xr:uid="{00000000-0005-0000-0000-00001C610000}"/>
    <cellStyle name="Vejica 2 2 4 2 2 2 2 3 4" xfId="16879" xr:uid="{00000000-0005-0000-0000-00001D610000}"/>
    <cellStyle name="Vejica 2 2 4 2 2 2 2 4" xfId="2761" xr:uid="{00000000-0005-0000-0000-00001E610000}"/>
    <cellStyle name="Vejica 2 2 4 2 2 2 2 4 2" xfId="19703" xr:uid="{00000000-0005-0000-0000-00001F610000}"/>
    <cellStyle name="Vejica 2 2 4 2 2 2 2 5" xfId="6987" xr:uid="{00000000-0005-0000-0000-000020610000}"/>
    <cellStyle name="Vejica 2 2 4 2 2 2 2 5 2" xfId="21145" xr:uid="{00000000-0005-0000-0000-000021610000}"/>
    <cellStyle name="Vejica 2 2 4 2 2 2 2 6" xfId="11213" xr:uid="{00000000-0005-0000-0000-000022610000}"/>
    <cellStyle name="Vejica 2 2 4 2 2 2 2 6 2" xfId="25371" xr:uid="{00000000-0005-0000-0000-000023610000}"/>
    <cellStyle name="Vejica 2 2 4 2 2 2 2 7" xfId="15471" xr:uid="{00000000-0005-0000-0000-000024610000}"/>
    <cellStyle name="Vejica 2 2 4 2 2 2 3" xfId="4873" xr:uid="{00000000-0005-0000-0000-000025610000}"/>
    <cellStyle name="Vejica 2 2 4 2 2 2 3 2" xfId="9099" xr:uid="{00000000-0005-0000-0000-000026610000}"/>
    <cellStyle name="Vejica 2 2 4 2 2 2 3 2 2" xfId="23257" xr:uid="{00000000-0005-0000-0000-000027610000}"/>
    <cellStyle name="Vejica 2 2 4 2 2 2 3 3" xfId="13325" xr:uid="{00000000-0005-0000-0000-000028610000}"/>
    <cellStyle name="Vejica 2 2 4 2 2 2 3 3 2" xfId="27483" xr:uid="{00000000-0005-0000-0000-000029610000}"/>
    <cellStyle name="Vejica 2 2 4 2 2 2 3 4" xfId="17583" xr:uid="{00000000-0005-0000-0000-00002A610000}"/>
    <cellStyle name="Vejica 2 2 4 2 2 2 4" xfId="3465" xr:uid="{00000000-0005-0000-0000-00002B610000}"/>
    <cellStyle name="Vejica 2 2 4 2 2 2 4 2" xfId="7691" xr:uid="{00000000-0005-0000-0000-00002C610000}"/>
    <cellStyle name="Vejica 2 2 4 2 2 2 4 2 2" xfId="21849" xr:uid="{00000000-0005-0000-0000-00002D610000}"/>
    <cellStyle name="Vejica 2 2 4 2 2 2 4 3" xfId="11917" xr:uid="{00000000-0005-0000-0000-00002E610000}"/>
    <cellStyle name="Vejica 2 2 4 2 2 2 4 3 2" xfId="26075" xr:uid="{00000000-0005-0000-0000-00002F610000}"/>
    <cellStyle name="Vejica 2 2 4 2 2 2 4 4" xfId="16175" xr:uid="{00000000-0005-0000-0000-000030610000}"/>
    <cellStyle name="Vejica 2 2 4 2 2 2 5" xfId="2057" xr:uid="{00000000-0005-0000-0000-000031610000}"/>
    <cellStyle name="Vejica 2 2 4 2 2 2 5 2" xfId="18999" xr:uid="{00000000-0005-0000-0000-000032610000}"/>
    <cellStyle name="Vejica 2 2 4 2 2 2 6" xfId="6283" xr:uid="{00000000-0005-0000-0000-000033610000}"/>
    <cellStyle name="Vejica 2 2 4 2 2 2 6 2" xfId="20441" xr:uid="{00000000-0005-0000-0000-000034610000}"/>
    <cellStyle name="Vejica 2 2 4 2 2 2 7" xfId="10509" xr:uid="{00000000-0005-0000-0000-000035610000}"/>
    <cellStyle name="Vejica 2 2 4 2 2 2 7 2" xfId="24667" xr:uid="{00000000-0005-0000-0000-000036610000}"/>
    <cellStyle name="Vejica 2 2 4 2 2 2 8" xfId="14767" xr:uid="{00000000-0005-0000-0000-000037610000}"/>
    <cellStyle name="Vejica 2 2 4 2 2 3" xfId="964" xr:uid="{00000000-0005-0000-0000-000038610000}"/>
    <cellStyle name="Vejica 2 2 4 2 2 3 2" xfId="5225" xr:uid="{00000000-0005-0000-0000-000039610000}"/>
    <cellStyle name="Vejica 2 2 4 2 2 3 2 2" xfId="9451" xr:uid="{00000000-0005-0000-0000-00003A610000}"/>
    <cellStyle name="Vejica 2 2 4 2 2 3 2 2 2" xfId="23609" xr:uid="{00000000-0005-0000-0000-00003B610000}"/>
    <cellStyle name="Vejica 2 2 4 2 2 3 2 3" xfId="13677" xr:uid="{00000000-0005-0000-0000-00003C610000}"/>
    <cellStyle name="Vejica 2 2 4 2 2 3 2 3 2" xfId="27835" xr:uid="{00000000-0005-0000-0000-00003D610000}"/>
    <cellStyle name="Vejica 2 2 4 2 2 3 2 4" xfId="17935" xr:uid="{00000000-0005-0000-0000-00003E610000}"/>
    <cellStyle name="Vejica 2 2 4 2 2 3 3" xfId="3817" xr:uid="{00000000-0005-0000-0000-00003F610000}"/>
    <cellStyle name="Vejica 2 2 4 2 2 3 3 2" xfId="8043" xr:uid="{00000000-0005-0000-0000-000040610000}"/>
    <cellStyle name="Vejica 2 2 4 2 2 3 3 2 2" xfId="22201" xr:uid="{00000000-0005-0000-0000-000041610000}"/>
    <cellStyle name="Vejica 2 2 4 2 2 3 3 3" xfId="12269" xr:uid="{00000000-0005-0000-0000-000042610000}"/>
    <cellStyle name="Vejica 2 2 4 2 2 3 3 3 2" xfId="26427" xr:uid="{00000000-0005-0000-0000-000043610000}"/>
    <cellStyle name="Vejica 2 2 4 2 2 3 3 4" xfId="16527" xr:uid="{00000000-0005-0000-0000-000044610000}"/>
    <cellStyle name="Vejica 2 2 4 2 2 3 4" xfId="2409" xr:uid="{00000000-0005-0000-0000-000045610000}"/>
    <cellStyle name="Vejica 2 2 4 2 2 3 4 2" xfId="19351" xr:uid="{00000000-0005-0000-0000-000046610000}"/>
    <cellStyle name="Vejica 2 2 4 2 2 3 5" xfId="6635" xr:uid="{00000000-0005-0000-0000-000047610000}"/>
    <cellStyle name="Vejica 2 2 4 2 2 3 5 2" xfId="20793" xr:uid="{00000000-0005-0000-0000-000048610000}"/>
    <cellStyle name="Vejica 2 2 4 2 2 3 6" xfId="10861" xr:uid="{00000000-0005-0000-0000-000049610000}"/>
    <cellStyle name="Vejica 2 2 4 2 2 3 6 2" xfId="25019" xr:uid="{00000000-0005-0000-0000-00004A610000}"/>
    <cellStyle name="Vejica 2 2 4 2 2 3 7" xfId="15119" xr:uid="{00000000-0005-0000-0000-00004B610000}"/>
    <cellStyle name="Vejica 2 2 4 2 2 4" xfId="4521" xr:uid="{00000000-0005-0000-0000-00004C610000}"/>
    <cellStyle name="Vejica 2 2 4 2 2 4 2" xfId="8747" xr:uid="{00000000-0005-0000-0000-00004D610000}"/>
    <cellStyle name="Vejica 2 2 4 2 2 4 2 2" xfId="22905" xr:uid="{00000000-0005-0000-0000-00004E610000}"/>
    <cellStyle name="Vejica 2 2 4 2 2 4 3" xfId="12973" xr:uid="{00000000-0005-0000-0000-00004F610000}"/>
    <cellStyle name="Vejica 2 2 4 2 2 4 3 2" xfId="27131" xr:uid="{00000000-0005-0000-0000-000050610000}"/>
    <cellStyle name="Vejica 2 2 4 2 2 4 4" xfId="17231" xr:uid="{00000000-0005-0000-0000-000051610000}"/>
    <cellStyle name="Vejica 2 2 4 2 2 5" xfId="3113" xr:uid="{00000000-0005-0000-0000-000052610000}"/>
    <cellStyle name="Vejica 2 2 4 2 2 5 2" xfId="7339" xr:uid="{00000000-0005-0000-0000-000053610000}"/>
    <cellStyle name="Vejica 2 2 4 2 2 5 2 2" xfId="21497" xr:uid="{00000000-0005-0000-0000-000054610000}"/>
    <cellStyle name="Vejica 2 2 4 2 2 5 3" xfId="11565" xr:uid="{00000000-0005-0000-0000-000055610000}"/>
    <cellStyle name="Vejica 2 2 4 2 2 5 3 2" xfId="25723" xr:uid="{00000000-0005-0000-0000-000056610000}"/>
    <cellStyle name="Vejica 2 2 4 2 2 5 4" xfId="15823" xr:uid="{00000000-0005-0000-0000-000057610000}"/>
    <cellStyle name="Vejica 2 2 4 2 2 6" xfId="1705" xr:uid="{00000000-0005-0000-0000-000058610000}"/>
    <cellStyle name="Vejica 2 2 4 2 2 6 2" xfId="18647" xr:uid="{00000000-0005-0000-0000-000059610000}"/>
    <cellStyle name="Vejica 2 2 4 2 2 7" xfId="5931" xr:uid="{00000000-0005-0000-0000-00005A610000}"/>
    <cellStyle name="Vejica 2 2 4 2 2 7 2" xfId="20089" xr:uid="{00000000-0005-0000-0000-00005B610000}"/>
    <cellStyle name="Vejica 2 2 4 2 2 8" xfId="10157" xr:uid="{00000000-0005-0000-0000-00005C610000}"/>
    <cellStyle name="Vejica 2 2 4 2 2 8 2" xfId="24315" xr:uid="{00000000-0005-0000-0000-00005D610000}"/>
    <cellStyle name="Vejica 2 2 4 2 2 9" xfId="14415" xr:uid="{00000000-0005-0000-0000-00005E610000}"/>
    <cellStyle name="Vejica 2 2 4 2 3" xfId="314" xr:uid="{00000000-0005-0000-0000-00005F610000}"/>
    <cellStyle name="Vejica 2 2 4 2 3 2" xfId="666" xr:uid="{00000000-0005-0000-0000-000060610000}"/>
    <cellStyle name="Vejica 2 2 4 2 3 2 2" xfId="1370" xr:uid="{00000000-0005-0000-0000-000061610000}"/>
    <cellStyle name="Vejica 2 2 4 2 3 2 2 2" xfId="5631" xr:uid="{00000000-0005-0000-0000-000062610000}"/>
    <cellStyle name="Vejica 2 2 4 2 3 2 2 2 2" xfId="9857" xr:uid="{00000000-0005-0000-0000-000063610000}"/>
    <cellStyle name="Vejica 2 2 4 2 3 2 2 2 2 2" xfId="24015" xr:uid="{00000000-0005-0000-0000-000064610000}"/>
    <cellStyle name="Vejica 2 2 4 2 3 2 2 2 3" xfId="14083" xr:uid="{00000000-0005-0000-0000-000065610000}"/>
    <cellStyle name="Vejica 2 2 4 2 3 2 2 2 3 2" xfId="28241" xr:uid="{00000000-0005-0000-0000-000066610000}"/>
    <cellStyle name="Vejica 2 2 4 2 3 2 2 2 4" xfId="18341" xr:uid="{00000000-0005-0000-0000-000067610000}"/>
    <cellStyle name="Vejica 2 2 4 2 3 2 2 3" xfId="4223" xr:uid="{00000000-0005-0000-0000-000068610000}"/>
    <cellStyle name="Vejica 2 2 4 2 3 2 2 3 2" xfId="8449" xr:uid="{00000000-0005-0000-0000-000069610000}"/>
    <cellStyle name="Vejica 2 2 4 2 3 2 2 3 2 2" xfId="22607" xr:uid="{00000000-0005-0000-0000-00006A610000}"/>
    <cellStyle name="Vejica 2 2 4 2 3 2 2 3 3" xfId="12675" xr:uid="{00000000-0005-0000-0000-00006B610000}"/>
    <cellStyle name="Vejica 2 2 4 2 3 2 2 3 3 2" xfId="26833" xr:uid="{00000000-0005-0000-0000-00006C610000}"/>
    <cellStyle name="Vejica 2 2 4 2 3 2 2 3 4" xfId="16933" xr:uid="{00000000-0005-0000-0000-00006D610000}"/>
    <cellStyle name="Vejica 2 2 4 2 3 2 2 4" xfId="2815" xr:uid="{00000000-0005-0000-0000-00006E610000}"/>
    <cellStyle name="Vejica 2 2 4 2 3 2 2 4 2" xfId="19757" xr:uid="{00000000-0005-0000-0000-00006F610000}"/>
    <cellStyle name="Vejica 2 2 4 2 3 2 2 5" xfId="7041" xr:uid="{00000000-0005-0000-0000-000070610000}"/>
    <cellStyle name="Vejica 2 2 4 2 3 2 2 5 2" xfId="21199" xr:uid="{00000000-0005-0000-0000-000071610000}"/>
    <cellStyle name="Vejica 2 2 4 2 3 2 2 6" xfId="11267" xr:uid="{00000000-0005-0000-0000-000072610000}"/>
    <cellStyle name="Vejica 2 2 4 2 3 2 2 6 2" xfId="25425" xr:uid="{00000000-0005-0000-0000-000073610000}"/>
    <cellStyle name="Vejica 2 2 4 2 3 2 2 7" xfId="15525" xr:uid="{00000000-0005-0000-0000-000074610000}"/>
    <cellStyle name="Vejica 2 2 4 2 3 2 3" xfId="4927" xr:uid="{00000000-0005-0000-0000-000075610000}"/>
    <cellStyle name="Vejica 2 2 4 2 3 2 3 2" xfId="9153" xr:uid="{00000000-0005-0000-0000-000076610000}"/>
    <cellStyle name="Vejica 2 2 4 2 3 2 3 2 2" xfId="23311" xr:uid="{00000000-0005-0000-0000-000077610000}"/>
    <cellStyle name="Vejica 2 2 4 2 3 2 3 3" xfId="13379" xr:uid="{00000000-0005-0000-0000-000078610000}"/>
    <cellStyle name="Vejica 2 2 4 2 3 2 3 3 2" xfId="27537" xr:uid="{00000000-0005-0000-0000-000079610000}"/>
    <cellStyle name="Vejica 2 2 4 2 3 2 3 4" xfId="17637" xr:uid="{00000000-0005-0000-0000-00007A610000}"/>
    <cellStyle name="Vejica 2 2 4 2 3 2 4" xfId="3519" xr:uid="{00000000-0005-0000-0000-00007B610000}"/>
    <cellStyle name="Vejica 2 2 4 2 3 2 4 2" xfId="7745" xr:uid="{00000000-0005-0000-0000-00007C610000}"/>
    <cellStyle name="Vejica 2 2 4 2 3 2 4 2 2" xfId="21903" xr:uid="{00000000-0005-0000-0000-00007D610000}"/>
    <cellStyle name="Vejica 2 2 4 2 3 2 4 3" xfId="11971" xr:uid="{00000000-0005-0000-0000-00007E610000}"/>
    <cellStyle name="Vejica 2 2 4 2 3 2 4 3 2" xfId="26129" xr:uid="{00000000-0005-0000-0000-00007F610000}"/>
    <cellStyle name="Vejica 2 2 4 2 3 2 4 4" xfId="16229" xr:uid="{00000000-0005-0000-0000-000080610000}"/>
    <cellStyle name="Vejica 2 2 4 2 3 2 5" xfId="2111" xr:uid="{00000000-0005-0000-0000-000081610000}"/>
    <cellStyle name="Vejica 2 2 4 2 3 2 5 2" xfId="19053" xr:uid="{00000000-0005-0000-0000-000082610000}"/>
    <cellStyle name="Vejica 2 2 4 2 3 2 6" xfId="6337" xr:uid="{00000000-0005-0000-0000-000083610000}"/>
    <cellStyle name="Vejica 2 2 4 2 3 2 6 2" xfId="20495" xr:uid="{00000000-0005-0000-0000-000084610000}"/>
    <cellStyle name="Vejica 2 2 4 2 3 2 7" xfId="10563" xr:uid="{00000000-0005-0000-0000-000085610000}"/>
    <cellStyle name="Vejica 2 2 4 2 3 2 7 2" xfId="24721" xr:uid="{00000000-0005-0000-0000-000086610000}"/>
    <cellStyle name="Vejica 2 2 4 2 3 2 8" xfId="14821" xr:uid="{00000000-0005-0000-0000-000087610000}"/>
    <cellStyle name="Vejica 2 2 4 2 3 3" xfId="1018" xr:uid="{00000000-0005-0000-0000-000088610000}"/>
    <cellStyle name="Vejica 2 2 4 2 3 3 2" xfId="5279" xr:uid="{00000000-0005-0000-0000-000089610000}"/>
    <cellStyle name="Vejica 2 2 4 2 3 3 2 2" xfId="9505" xr:uid="{00000000-0005-0000-0000-00008A610000}"/>
    <cellStyle name="Vejica 2 2 4 2 3 3 2 2 2" xfId="23663" xr:uid="{00000000-0005-0000-0000-00008B610000}"/>
    <cellStyle name="Vejica 2 2 4 2 3 3 2 3" xfId="13731" xr:uid="{00000000-0005-0000-0000-00008C610000}"/>
    <cellStyle name="Vejica 2 2 4 2 3 3 2 3 2" xfId="27889" xr:uid="{00000000-0005-0000-0000-00008D610000}"/>
    <cellStyle name="Vejica 2 2 4 2 3 3 2 4" xfId="17989" xr:uid="{00000000-0005-0000-0000-00008E610000}"/>
    <cellStyle name="Vejica 2 2 4 2 3 3 3" xfId="3871" xr:uid="{00000000-0005-0000-0000-00008F610000}"/>
    <cellStyle name="Vejica 2 2 4 2 3 3 3 2" xfId="8097" xr:uid="{00000000-0005-0000-0000-000090610000}"/>
    <cellStyle name="Vejica 2 2 4 2 3 3 3 2 2" xfId="22255" xr:uid="{00000000-0005-0000-0000-000091610000}"/>
    <cellStyle name="Vejica 2 2 4 2 3 3 3 3" xfId="12323" xr:uid="{00000000-0005-0000-0000-000092610000}"/>
    <cellStyle name="Vejica 2 2 4 2 3 3 3 3 2" xfId="26481" xr:uid="{00000000-0005-0000-0000-000093610000}"/>
    <cellStyle name="Vejica 2 2 4 2 3 3 3 4" xfId="16581" xr:uid="{00000000-0005-0000-0000-000094610000}"/>
    <cellStyle name="Vejica 2 2 4 2 3 3 4" xfId="2463" xr:uid="{00000000-0005-0000-0000-000095610000}"/>
    <cellStyle name="Vejica 2 2 4 2 3 3 4 2" xfId="19405" xr:uid="{00000000-0005-0000-0000-000096610000}"/>
    <cellStyle name="Vejica 2 2 4 2 3 3 5" xfId="6689" xr:uid="{00000000-0005-0000-0000-000097610000}"/>
    <cellStyle name="Vejica 2 2 4 2 3 3 5 2" xfId="20847" xr:uid="{00000000-0005-0000-0000-000098610000}"/>
    <cellStyle name="Vejica 2 2 4 2 3 3 6" xfId="10915" xr:uid="{00000000-0005-0000-0000-000099610000}"/>
    <cellStyle name="Vejica 2 2 4 2 3 3 6 2" xfId="25073" xr:uid="{00000000-0005-0000-0000-00009A610000}"/>
    <cellStyle name="Vejica 2 2 4 2 3 3 7" xfId="15173" xr:uid="{00000000-0005-0000-0000-00009B610000}"/>
    <cellStyle name="Vejica 2 2 4 2 3 4" xfId="4575" xr:uid="{00000000-0005-0000-0000-00009C610000}"/>
    <cellStyle name="Vejica 2 2 4 2 3 4 2" xfId="8801" xr:uid="{00000000-0005-0000-0000-00009D610000}"/>
    <cellStyle name="Vejica 2 2 4 2 3 4 2 2" xfId="22959" xr:uid="{00000000-0005-0000-0000-00009E610000}"/>
    <cellStyle name="Vejica 2 2 4 2 3 4 3" xfId="13027" xr:uid="{00000000-0005-0000-0000-00009F610000}"/>
    <cellStyle name="Vejica 2 2 4 2 3 4 3 2" xfId="27185" xr:uid="{00000000-0005-0000-0000-0000A0610000}"/>
    <cellStyle name="Vejica 2 2 4 2 3 4 4" xfId="17285" xr:uid="{00000000-0005-0000-0000-0000A1610000}"/>
    <cellStyle name="Vejica 2 2 4 2 3 5" xfId="3167" xr:uid="{00000000-0005-0000-0000-0000A2610000}"/>
    <cellStyle name="Vejica 2 2 4 2 3 5 2" xfId="7393" xr:uid="{00000000-0005-0000-0000-0000A3610000}"/>
    <cellStyle name="Vejica 2 2 4 2 3 5 2 2" xfId="21551" xr:uid="{00000000-0005-0000-0000-0000A4610000}"/>
    <cellStyle name="Vejica 2 2 4 2 3 5 3" xfId="11619" xr:uid="{00000000-0005-0000-0000-0000A5610000}"/>
    <cellStyle name="Vejica 2 2 4 2 3 5 3 2" xfId="25777" xr:uid="{00000000-0005-0000-0000-0000A6610000}"/>
    <cellStyle name="Vejica 2 2 4 2 3 5 4" xfId="15877" xr:uid="{00000000-0005-0000-0000-0000A7610000}"/>
    <cellStyle name="Vejica 2 2 4 2 3 6" xfId="1759" xr:uid="{00000000-0005-0000-0000-0000A8610000}"/>
    <cellStyle name="Vejica 2 2 4 2 3 6 2" xfId="18701" xr:uid="{00000000-0005-0000-0000-0000A9610000}"/>
    <cellStyle name="Vejica 2 2 4 2 3 7" xfId="5985" xr:uid="{00000000-0005-0000-0000-0000AA610000}"/>
    <cellStyle name="Vejica 2 2 4 2 3 7 2" xfId="20143" xr:uid="{00000000-0005-0000-0000-0000AB610000}"/>
    <cellStyle name="Vejica 2 2 4 2 3 8" xfId="10211" xr:uid="{00000000-0005-0000-0000-0000AC610000}"/>
    <cellStyle name="Vejica 2 2 4 2 3 8 2" xfId="24369" xr:uid="{00000000-0005-0000-0000-0000AD610000}"/>
    <cellStyle name="Vejica 2 2 4 2 3 9" xfId="14469" xr:uid="{00000000-0005-0000-0000-0000AE610000}"/>
    <cellStyle name="Vejica 2 2 4 2 4" xfId="484" xr:uid="{00000000-0005-0000-0000-0000AF610000}"/>
    <cellStyle name="Vejica 2 2 4 2 4 2" xfId="1188" xr:uid="{00000000-0005-0000-0000-0000B0610000}"/>
    <cellStyle name="Vejica 2 2 4 2 4 2 2" xfId="5449" xr:uid="{00000000-0005-0000-0000-0000B1610000}"/>
    <cellStyle name="Vejica 2 2 4 2 4 2 2 2" xfId="9675" xr:uid="{00000000-0005-0000-0000-0000B2610000}"/>
    <cellStyle name="Vejica 2 2 4 2 4 2 2 2 2" xfId="23833" xr:uid="{00000000-0005-0000-0000-0000B3610000}"/>
    <cellStyle name="Vejica 2 2 4 2 4 2 2 3" xfId="13901" xr:uid="{00000000-0005-0000-0000-0000B4610000}"/>
    <cellStyle name="Vejica 2 2 4 2 4 2 2 3 2" xfId="28059" xr:uid="{00000000-0005-0000-0000-0000B5610000}"/>
    <cellStyle name="Vejica 2 2 4 2 4 2 2 4" xfId="18159" xr:uid="{00000000-0005-0000-0000-0000B6610000}"/>
    <cellStyle name="Vejica 2 2 4 2 4 2 3" xfId="4041" xr:uid="{00000000-0005-0000-0000-0000B7610000}"/>
    <cellStyle name="Vejica 2 2 4 2 4 2 3 2" xfId="8267" xr:uid="{00000000-0005-0000-0000-0000B8610000}"/>
    <cellStyle name="Vejica 2 2 4 2 4 2 3 2 2" xfId="22425" xr:uid="{00000000-0005-0000-0000-0000B9610000}"/>
    <cellStyle name="Vejica 2 2 4 2 4 2 3 3" xfId="12493" xr:uid="{00000000-0005-0000-0000-0000BA610000}"/>
    <cellStyle name="Vejica 2 2 4 2 4 2 3 3 2" xfId="26651" xr:uid="{00000000-0005-0000-0000-0000BB610000}"/>
    <cellStyle name="Vejica 2 2 4 2 4 2 3 4" xfId="16751" xr:uid="{00000000-0005-0000-0000-0000BC610000}"/>
    <cellStyle name="Vejica 2 2 4 2 4 2 4" xfId="2633" xr:uid="{00000000-0005-0000-0000-0000BD610000}"/>
    <cellStyle name="Vejica 2 2 4 2 4 2 4 2" xfId="19575" xr:uid="{00000000-0005-0000-0000-0000BE610000}"/>
    <cellStyle name="Vejica 2 2 4 2 4 2 5" xfId="6859" xr:uid="{00000000-0005-0000-0000-0000BF610000}"/>
    <cellStyle name="Vejica 2 2 4 2 4 2 5 2" xfId="21017" xr:uid="{00000000-0005-0000-0000-0000C0610000}"/>
    <cellStyle name="Vejica 2 2 4 2 4 2 6" xfId="11085" xr:uid="{00000000-0005-0000-0000-0000C1610000}"/>
    <cellStyle name="Vejica 2 2 4 2 4 2 6 2" xfId="25243" xr:uid="{00000000-0005-0000-0000-0000C2610000}"/>
    <cellStyle name="Vejica 2 2 4 2 4 2 7" xfId="15343" xr:uid="{00000000-0005-0000-0000-0000C3610000}"/>
    <cellStyle name="Vejica 2 2 4 2 4 3" xfId="4745" xr:uid="{00000000-0005-0000-0000-0000C4610000}"/>
    <cellStyle name="Vejica 2 2 4 2 4 3 2" xfId="8971" xr:uid="{00000000-0005-0000-0000-0000C5610000}"/>
    <cellStyle name="Vejica 2 2 4 2 4 3 2 2" xfId="23129" xr:uid="{00000000-0005-0000-0000-0000C6610000}"/>
    <cellStyle name="Vejica 2 2 4 2 4 3 3" xfId="13197" xr:uid="{00000000-0005-0000-0000-0000C7610000}"/>
    <cellStyle name="Vejica 2 2 4 2 4 3 3 2" xfId="27355" xr:uid="{00000000-0005-0000-0000-0000C8610000}"/>
    <cellStyle name="Vejica 2 2 4 2 4 3 4" xfId="17455" xr:uid="{00000000-0005-0000-0000-0000C9610000}"/>
    <cellStyle name="Vejica 2 2 4 2 4 4" xfId="3337" xr:uid="{00000000-0005-0000-0000-0000CA610000}"/>
    <cellStyle name="Vejica 2 2 4 2 4 4 2" xfId="7563" xr:uid="{00000000-0005-0000-0000-0000CB610000}"/>
    <cellStyle name="Vejica 2 2 4 2 4 4 2 2" xfId="21721" xr:uid="{00000000-0005-0000-0000-0000CC610000}"/>
    <cellStyle name="Vejica 2 2 4 2 4 4 3" xfId="11789" xr:uid="{00000000-0005-0000-0000-0000CD610000}"/>
    <cellStyle name="Vejica 2 2 4 2 4 4 3 2" xfId="25947" xr:uid="{00000000-0005-0000-0000-0000CE610000}"/>
    <cellStyle name="Vejica 2 2 4 2 4 4 4" xfId="16047" xr:uid="{00000000-0005-0000-0000-0000CF610000}"/>
    <cellStyle name="Vejica 2 2 4 2 4 5" xfId="1929" xr:uid="{00000000-0005-0000-0000-0000D0610000}"/>
    <cellStyle name="Vejica 2 2 4 2 4 5 2" xfId="18871" xr:uid="{00000000-0005-0000-0000-0000D1610000}"/>
    <cellStyle name="Vejica 2 2 4 2 4 6" xfId="6155" xr:uid="{00000000-0005-0000-0000-0000D2610000}"/>
    <cellStyle name="Vejica 2 2 4 2 4 6 2" xfId="20313" xr:uid="{00000000-0005-0000-0000-0000D3610000}"/>
    <cellStyle name="Vejica 2 2 4 2 4 7" xfId="10381" xr:uid="{00000000-0005-0000-0000-0000D4610000}"/>
    <cellStyle name="Vejica 2 2 4 2 4 7 2" xfId="24539" xr:uid="{00000000-0005-0000-0000-0000D5610000}"/>
    <cellStyle name="Vejica 2 2 4 2 4 8" xfId="14639" xr:uid="{00000000-0005-0000-0000-0000D6610000}"/>
    <cellStyle name="Vejica 2 2 4 2 5" xfId="836" xr:uid="{00000000-0005-0000-0000-0000D7610000}"/>
    <cellStyle name="Vejica 2 2 4 2 5 2" xfId="5097" xr:uid="{00000000-0005-0000-0000-0000D8610000}"/>
    <cellStyle name="Vejica 2 2 4 2 5 2 2" xfId="9323" xr:uid="{00000000-0005-0000-0000-0000D9610000}"/>
    <cellStyle name="Vejica 2 2 4 2 5 2 2 2" xfId="23481" xr:uid="{00000000-0005-0000-0000-0000DA610000}"/>
    <cellStyle name="Vejica 2 2 4 2 5 2 3" xfId="13549" xr:uid="{00000000-0005-0000-0000-0000DB610000}"/>
    <cellStyle name="Vejica 2 2 4 2 5 2 3 2" xfId="27707" xr:uid="{00000000-0005-0000-0000-0000DC610000}"/>
    <cellStyle name="Vejica 2 2 4 2 5 2 4" xfId="17807" xr:uid="{00000000-0005-0000-0000-0000DD610000}"/>
    <cellStyle name="Vejica 2 2 4 2 5 3" xfId="3689" xr:uid="{00000000-0005-0000-0000-0000DE610000}"/>
    <cellStyle name="Vejica 2 2 4 2 5 3 2" xfId="7915" xr:uid="{00000000-0005-0000-0000-0000DF610000}"/>
    <cellStyle name="Vejica 2 2 4 2 5 3 2 2" xfId="22073" xr:uid="{00000000-0005-0000-0000-0000E0610000}"/>
    <cellStyle name="Vejica 2 2 4 2 5 3 3" xfId="12141" xr:uid="{00000000-0005-0000-0000-0000E1610000}"/>
    <cellStyle name="Vejica 2 2 4 2 5 3 3 2" xfId="26299" xr:uid="{00000000-0005-0000-0000-0000E2610000}"/>
    <cellStyle name="Vejica 2 2 4 2 5 3 4" xfId="16399" xr:uid="{00000000-0005-0000-0000-0000E3610000}"/>
    <cellStyle name="Vejica 2 2 4 2 5 4" xfId="2281" xr:uid="{00000000-0005-0000-0000-0000E4610000}"/>
    <cellStyle name="Vejica 2 2 4 2 5 4 2" xfId="19223" xr:uid="{00000000-0005-0000-0000-0000E5610000}"/>
    <cellStyle name="Vejica 2 2 4 2 5 5" xfId="6507" xr:uid="{00000000-0005-0000-0000-0000E6610000}"/>
    <cellStyle name="Vejica 2 2 4 2 5 5 2" xfId="20665" xr:uid="{00000000-0005-0000-0000-0000E7610000}"/>
    <cellStyle name="Vejica 2 2 4 2 5 6" xfId="10733" xr:uid="{00000000-0005-0000-0000-0000E8610000}"/>
    <cellStyle name="Vejica 2 2 4 2 5 6 2" xfId="24891" xr:uid="{00000000-0005-0000-0000-0000E9610000}"/>
    <cellStyle name="Vejica 2 2 4 2 5 7" xfId="14991" xr:uid="{00000000-0005-0000-0000-0000EA610000}"/>
    <cellStyle name="Vejica 2 2 4 2 6" xfId="4361" xr:uid="{00000000-0005-0000-0000-0000EB610000}"/>
    <cellStyle name="Vejica 2 2 4 2 6 2" xfId="8587" xr:uid="{00000000-0005-0000-0000-0000EC610000}"/>
    <cellStyle name="Vejica 2 2 4 2 6 2 2" xfId="22745" xr:uid="{00000000-0005-0000-0000-0000ED610000}"/>
    <cellStyle name="Vejica 2 2 4 2 6 3" xfId="12813" xr:uid="{00000000-0005-0000-0000-0000EE610000}"/>
    <cellStyle name="Vejica 2 2 4 2 6 3 2" xfId="26971" xr:uid="{00000000-0005-0000-0000-0000EF610000}"/>
    <cellStyle name="Vejica 2 2 4 2 6 4" xfId="17071" xr:uid="{00000000-0005-0000-0000-0000F0610000}"/>
    <cellStyle name="Vejica 2 2 4 2 7" xfId="2953" xr:uid="{00000000-0005-0000-0000-0000F1610000}"/>
    <cellStyle name="Vejica 2 2 4 2 7 2" xfId="7179" xr:uid="{00000000-0005-0000-0000-0000F2610000}"/>
    <cellStyle name="Vejica 2 2 4 2 7 2 2" xfId="21337" xr:uid="{00000000-0005-0000-0000-0000F3610000}"/>
    <cellStyle name="Vejica 2 2 4 2 7 3" xfId="11405" xr:uid="{00000000-0005-0000-0000-0000F4610000}"/>
    <cellStyle name="Vejica 2 2 4 2 7 3 2" xfId="25563" xr:uid="{00000000-0005-0000-0000-0000F5610000}"/>
    <cellStyle name="Vejica 2 2 4 2 7 4" xfId="15663" xr:uid="{00000000-0005-0000-0000-0000F6610000}"/>
    <cellStyle name="Vejica 2 2 4 2 8" xfId="1513" xr:uid="{00000000-0005-0000-0000-0000F7610000}"/>
    <cellStyle name="Vejica 2 2 4 2 8 2" xfId="18455" xr:uid="{00000000-0005-0000-0000-0000F8610000}"/>
    <cellStyle name="Vejica 2 2 4 2 9" xfId="5739" xr:uid="{00000000-0005-0000-0000-0000F9610000}"/>
    <cellStyle name="Vejica 2 2 4 2 9 2" xfId="19897" xr:uid="{00000000-0005-0000-0000-0000FA610000}"/>
    <cellStyle name="Vejica 2 2 4 3" xfId="131" xr:uid="{00000000-0005-0000-0000-0000FB610000}"/>
    <cellStyle name="Vejica 2 2 4 3 10" xfId="14287" xr:uid="{00000000-0005-0000-0000-0000FC610000}"/>
    <cellStyle name="Vejica 2 2 4 3 2" xfId="291" xr:uid="{00000000-0005-0000-0000-0000FD610000}"/>
    <cellStyle name="Vejica 2 2 4 3 2 2" xfId="644" xr:uid="{00000000-0005-0000-0000-0000FE610000}"/>
    <cellStyle name="Vejica 2 2 4 3 2 2 2" xfId="1348" xr:uid="{00000000-0005-0000-0000-0000FF610000}"/>
    <cellStyle name="Vejica 2 2 4 3 2 2 2 2" xfId="5609" xr:uid="{00000000-0005-0000-0000-000000620000}"/>
    <cellStyle name="Vejica 2 2 4 3 2 2 2 2 2" xfId="9835" xr:uid="{00000000-0005-0000-0000-000001620000}"/>
    <cellStyle name="Vejica 2 2 4 3 2 2 2 2 2 2" xfId="23993" xr:uid="{00000000-0005-0000-0000-000002620000}"/>
    <cellStyle name="Vejica 2 2 4 3 2 2 2 2 3" xfId="14061" xr:uid="{00000000-0005-0000-0000-000003620000}"/>
    <cellStyle name="Vejica 2 2 4 3 2 2 2 2 3 2" xfId="28219" xr:uid="{00000000-0005-0000-0000-000004620000}"/>
    <cellStyle name="Vejica 2 2 4 3 2 2 2 2 4" xfId="18319" xr:uid="{00000000-0005-0000-0000-000005620000}"/>
    <cellStyle name="Vejica 2 2 4 3 2 2 2 3" xfId="4201" xr:uid="{00000000-0005-0000-0000-000006620000}"/>
    <cellStyle name="Vejica 2 2 4 3 2 2 2 3 2" xfId="8427" xr:uid="{00000000-0005-0000-0000-000007620000}"/>
    <cellStyle name="Vejica 2 2 4 3 2 2 2 3 2 2" xfId="22585" xr:uid="{00000000-0005-0000-0000-000008620000}"/>
    <cellStyle name="Vejica 2 2 4 3 2 2 2 3 3" xfId="12653" xr:uid="{00000000-0005-0000-0000-000009620000}"/>
    <cellStyle name="Vejica 2 2 4 3 2 2 2 3 3 2" xfId="26811" xr:uid="{00000000-0005-0000-0000-00000A620000}"/>
    <cellStyle name="Vejica 2 2 4 3 2 2 2 3 4" xfId="16911" xr:uid="{00000000-0005-0000-0000-00000B620000}"/>
    <cellStyle name="Vejica 2 2 4 3 2 2 2 4" xfId="2793" xr:uid="{00000000-0005-0000-0000-00000C620000}"/>
    <cellStyle name="Vejica 2 2 4 3 2 2 2 4 2" xfId="19735" xr:uid="{00000000-0005-0000-0000-00000D620000}"/>
    <cellStyle name="Vejica 2 2 4 3 2 2 2 5" xfId="7019" xr:uid="{00000000-0005-0000-0000-00000E620000}"/>
    <cellStyle name="Vejica 2 2 4 3 2 2 2 5 2" xfId="21177" xr:uid="{00000000-0005-0000-0000-00000F620000}"/>
    <cellStyle name="Vejica 2 2 4 3 2 2 2 6" xfId="11245" xr:uid="{00000000-0005-0000-0000-000010620000}"/>
    <cellStyle name="Vejica 2 2 4 3 2 2 2 6 2" xfId="25403" xr:uid="{00000000-0005-0000-0000-000011620000}"/>
    <cellStyle name="Vejica 2 2 4 3 2 2 2 7" xfId="15503" xr:uid="{00000000-0005-0000-0000-000012620000}"/>
    <cellStyle name="Vejica 2 2 4 3 2 2 3" xfId="4905" xr:uid="{00000000-0005-0000-0000-000013620000}"/>
    <cellStyle name="Vejica 2 2 4 3 2 2 3 2" xfId="9131" xr:uid="{00000000-0005-0000-0000-000014620000}"/>
    <cellStyle name="Vejica 2 2 4 3 2 2 3 2 2" xfId="23289" xr:uid="{00000000-0005-0000-0000-000015620000}"/>
    <cellStyle name="Vejica 2 2 4 3 2 2 3 3" xfId="13357" xr:uid="{00000000-0005-0000-0000-000016620000}"/>
    <cellStyle name="Vejica 2 2 4 3 2 2 3 3 2" xfId="27515" xr:uid="{00000000-0005-0000-0000-000017620000}"/>
    <cellStyle name="Vejica 2 2 4 3 2 2 3 4" xfId="17615" xr:uid="{00000000-0005-0000-0000-000018620000}"/>
    <cellStyle name="Vejica 2 2 4 3 2 2 4" xfId="3497" xr:uid="{00000000-0005-0000-0000-000019620000}"/>
    <cellStyle name="Vejica 2 2 4 3 2 2 4 2" xfId="7723" xr:uid="{00000000-0005-0000-0000-00001A620000}"/>
    <cellStyle name="Vejica 2 2 4 3 2 2 4 2 2" xfId="21881" xr:uid="{00000000-0005-0000-0000-00001B620000}"/>
    <cellStyle name="Vejica 2 2 4 3 2 2 4 3" xfId="11949" xr:uid="{00000000-0005-0000-0000-00001C620000}"/>
    <cellStyle name="Vejica 2 2 4 3 2 2 4 3 2" xfId="26107" xr:uid="{00000000-0005-0000-0000-00001D620000}"/>
    <cellStyle name="Vejica 2 2 4 3 2 2 4 4" xfId="16207" xr:uid="{00000000-0005-0000-0000-00001E620000}"/>
    <cellStyle name="Vejica 2 2 4 3 2 2 5" xfId="2089" xr:uid="{00000000-0005-0000-0000-00001F620000}"/>
    <cellStyle name="Vejica 2 2 4 3 2 2 5 2" xfId="19031" xr:uid="{00000000-0005-0000-0000-000020620000}"/>
    <cellStyle name="Vejica 2 2 4 3 2 2 6" xfId="6315" xr:uid="{00000000-0005-0000-0000-000021620000}"/>
    <cellStyle name="Vejica 2 2 4 3 2 2 6 2" xfId="20473" xr:uid="{00000000-0005-0000-0000-000022620000}"/>
    <cellStyle name="Vejica 2 2 4 3 2 2 7" xfId="10541" xr:uid="{00000000-0005-0000-0000-000023620000}"/>
    <cellStyle name="Vejica 2 2 4 3 2 2 7 2" xfId="24699" xr:uid="{00000000-0005-0000-0000-000024620000}"/>
    <cellStyle name="Vejica 2 2 4 3 2 2 8" xfId="14799" xr:uid="{00000000-0005-0000-0000-000025620000}"/>
    <cellStyle name="Vejica 2 2 4 3 2 3" xfId="996" xr:uid="{00000000-0005-0000-0000-000026620000}"/>
    <cellStyle name="Vejica 2 2 4 3 2 3 2" xfId="5257" xr:uid="{00000000-0005-0000-0000-000027620000}"/>
    <cellStyle name="Vejica 2 2 4 3 2 3 2 2" xfId="9483" xr:uid="{00000000-0005-0000-0000-000028620000}"/>
    <cellStyle name="Vejica 2 2 4 3 2 3 2 2 2" xfId="23641" xr:uid="{00000000-0005-0000-0000-000029620000}"/>
    <cellStyle name="Vejica 2 2 4 3 2 3 2 3" xfId="13709" xr:uid="{00000000-0005-0000-0000-00002A620000}"/>
    <cellStyle name="Vejica 2 2 4 3 2 3 2 3 2" xfId="27867" xr:uid="{00000000-0005-0000-0000-00002B620000}"/>
    <cellStyle name="Vejica 2 2 4 3 2 3 2 4" xfId="17967" xr:uid="{00000000-0005-0000-0000-00002C620000}"/>
    <cellStyle name="Vejica 2 2 4 3 2 3 3" xfId="3849" xr:uid="{00000000-0005-0000-0000-00002D620000}"/>
    <cellStyle name="Vejica 2 2 4 3 2 3 3 2" xfId="8075" xr:uid="{00000000-0005-0000-0000-00002E620000}"/>
    <cellStyle name="Vejica 2 2 4 3 2 3 3 2 2" xfId="22233" xr:uid="{00000000-0005-0000-0000-00002F620000}"/>
    <cellStyle name="Vejica 2 2 4 3 2 3 3 3" xfId="12301" xr:uid="{00000000-0005-0000-0000-000030620000}"/>
    <cellStyle name="Vejica 2 2 4 3 2 3 3 3 2" xfId="26459" xr:uid="{00000000-0005-0000-0000-000031620000}"/>
    <cellStyle name="Vejica 2 2 4 3 2 3 3 4" xfId="16559" xr:uid="{00000000-0005-0000-0000-000032620000}"/>
    <cellStyle name="Vejica 2 2 4 3 2 3 4" xfId="2441" xr:uid="{00000000-0005-0000-0000-000033620000}"/>
    <cellStyle name="Vejica 2 2 4 3 2 3 4 2" xfId="19383" xr:uid="{00000000-0005-0000-0000-000034620000}"/>
    <cellStyle name="Vejica 2 2 4 3 2 3 5" xfId="6667" xr:uid="{00000000-0005-0000-0000-000035620000}"/>
    <cellStyle name="Vejica 2 2 4 3 2 3 5 2" xfId="20825" xr:uid="{00000000-0005-0000-0000-000036620000}"/>
    <cellStyle name="Vejica 2 2 4 3 2 3 6" xfId="10893" xr:uid="{00000000-0005-0000-0000-000037620000}"/>
    <cellStyle name="Vejica 2 2 4 3 2 3 6 2" xfId="25051" xr:uid="{00000000-0005-0000-0000-000038620000}"/>
    <cellStyle name="Vejica 2 2 4 3 2 3 7" xfId="15151" xr:uid="{00000000-0005-0000-0000-000039620000}"/>
    <cellStyle name="Vejica 2 2 4 3 2 4" xfId="4553" xr:uid="{00000000-0005-0000-0000-00003A620000}"/>
    <cellStyle name="Vejica 2 2 4 3 2 4 2" xfId="8779" xr:uid="{00000000-0005-0000-0000-00003B620000}"/>
    <cellStyle name="Vejica 2 2 4 3 2 4 2 2" xfId="22937" xr:uid="{00000000-0005-0000-0000-00003C620000}"/>
    <cellStyle name="Vejica 2 2 4 3 2 4 3" xfId="13005" xr:uid="{00000000-0005-0000-0000-00003D620000}"/>
    <cellStyle name="Vejica 2 2 4 3 2 4 3 2" xfId="27163" xr:uid="{00000000-0005-0000-0000-00003E620000}"/>
    <cellStyle name="Vejica 2 2 4 3 2 4 4" xfId="17263" xr:uid="{00000000-0005-0000-0000-00003F620000}"/>
    <cellStyle name="Vejica 2 2 4 3 2 5" xfId="3145" xr:uid="{00000000-0005-0000-0000-000040620000}"/>
    <cellStyle name="Vejica 2 2 4 3 2 5 2" xfId="7371" xr:uid="{00000000-0005-0000-0000-000041620000}"/>
    <cellStyle name="Vejica 2 2 4 3 2 5 2 2" xfId="21529" xr:uid="{00000000-0005-0000-0000-000042620000}"/>
    <cellStyle name="Vejica 2 2 4 3 2 5 3" xfId="11597" xr:uid="{00000000-0005-0000-0000-000043620000}"/>
    <cellStyle name="Vejica 2 2 4 3 2 5 3 2" xfId="25755" xr:uid="{00000000-0005-0000-0000-000044620000}"/>
    <cellStyle name="Vejica 2 2 4 3 2 5 4" xfId="15855" xr:uid="{00000000-0005-0000-0000-000045620000}"/>
    <cellStyle name="Vejica 2 2 4 3 2 6" xfId="1737" xr:uid="{00000000-0005-0000-0000-000046620000}"/>
    <cellStyle name="Vejica 2 2 4 3 2 6 2" xfId="18679" xr:uid="{00000000-0005-0000-0000-000047620000}"/>
    <cellStyle name="Vejica 2 2 4 3 2 7" xfId="5963" xr:uid="{00000000-0005-0000-0000-000048620000}"/>
    <cellStyle name="Vejica 2 2 4 3 2 7 2" xfId="20121" xr:uid="{00000000-0005-0000-0000-000049620000}"/>
    <cellStyle name="Vejica 2 2 4 3 2 8" xfId="10189" xr:uid="{00000000-0005-0000-0000-00004A620000}"/>
    <cellStyle name="Vejica 2 2 4 3 2 8 2" xfId="24347" xr:uid="{00000000-0005-0000-0000-00004B620000}"/>
    <cellStyle name="Vejica 2 2 4 3 2 9" xfId="14447" xr:uid="{00000000-0005-0000-0000-00004C620000}"/>
    <cellStyle name="Vejica 2 2 4 3 3" xfId="516" xr:uid="{00000000-0005-0000-0000-00004D620000}"/>
    <cellStyle name="Vejica 2 2 4 3 3 2" xfId="1220" xr:uid="{00000000-0005-0000-0000-00004E620000}"/>
    <cellStyle name="Vejica 2 2 4 3 3 2 2" xfId="5481" xr:uid="{00000000-0005-0000-0000-00004F620000}"/>
    <cellStyle name="Vejica 2 2 4 3 3 2 2 2" xfId="9707" xr:uid="{00000000-0005-0000-0000-000050620000}"/>
    <cellStyle name="Vejica 2 2 4 3 3 2 2 2 2" xfId="23865" xr:uid="{00000000-0005-0000-0000-000051620000}"/>
    <cellStyle name="Vejica 2 2 4 3 3 2 2 3" xfId="13933" xr:uid="{00000000-0005-0000-0000-000052620000}"/>
    <cellStyle name="Vejica 2 2 4 3 3 2 2 3 2" xfId="28091" xr:uid="{00000000-0005-0000-0000-000053620000}"/>
    <cellStyle name="Vejica 2 2 4 3 3 2 2 4" xfId="18191" xr:uid="{00000000-0005-0000-0000-000054620000}"/>
    <cellStyle name="Vejica 2 2 4 3 3 2 3" xfId="4073" xr:uid="{00000000-0005-0000-0000-000055620000}"/>
    <cellStyle name="Vejica 2 2 4 3 3 2 3 2" xfId="8299" xr:uid="{00000000-0005-0000-0000-000056620000}"/>
    <cellStyle name="Vejica 2 2 4 3 3 2 3 2 2" xfId="22457" xr:uid="{00000000-0005-0000-0000-000057620000}"/>
    <cellStyle name="Vejica 2 2 4 3 3 2 3 3" xfId="12525" xr:uid="{00000000-0005-0000-0000-000058620000}"/>
    <cellStyle name="Vejica 2 2 4 3 3 2 3 3 2" xfId="26683" xr:uid="{00000000-0005-0000-0000-000059620000}"/>
    <cellStyle name="Vejica 2 2 4 3 3 2 3 4" xfId="16783" xr:uid="{00000000-0005-0000-0000-00005A620000}"/>
    <cellStyle name="Vejica 2 2 4 3 3 2 4" xfId="2665" xr:uid="{00000000-0005-0000-0000-00005B620000}"/>
    <cellStyle name="Vejica 2 2 4 3 3 2 4 2" xfId="19607" xr:uid="{00000000-0005-0000-0000-00005C620000}"/>
    <cellStyle name="Vejica 2 2 4 3 3 2 5" xfId="6891" xr:uid="{00000000-0005-0000-0000-00005D620000}"/>
    <cellStyle name="Vejica 2 2 4 3 3 2 5 2" xfId="21049" xr:uid="{00000000-0005-0000-0000-00005E620000}"/>
    <cellStyle name="Vejica 2 2 4 3 3 2 6" xfId="11117" xr:uid="{00000000-0005-0000-0000-00005F620000}"/>
    <cellStyle name="Vejica 2 2 4 3 3 2 6 2" xfId="25275" xr:uid="{00000000-0005-0000-0000-000060620000}"/>
    <cellStyle name="Vejica 2 2 4 3 3 2 7" xfId="15375" xr:uid="{00000000-0005-0000-0000-000061620000}"/>
    <cellStyle name="Vejica 2 2 4 3 3 3" xfId="4777" xr:uid="{00000000-0005-0000-0000-000062620000}"/>
    <cellStyle name="Vejica 2 2 4 3 3 3 2" xfId="9003" xr:uid="{00000000-0005-0000-0000-000063620000}"/>
    <cellStyle name="Vejica 2 2 4 3 3 3 2 2" xfId="23161" xr:uid="{00000000-0005-0000-0000-000064620000}"/>
    <cellStyle name="Vejica 2 2 4 3 3 3 3" xfId="13229" xr:uid="{00000000-0005-0000-0000-000065620000}"/>
    <cellStyle name="Vejica 2 2 4 3 3 3 3 2" xfId="27387" xr:uid="{00000000-0005-0000-0000-000066620000}"/>
    <cellStyle name="Vejica 2 2 4 3 3 3 4" xfId="17487" xr:uid="{00000000-0005-0000-0000-000067620000}"/>
    <cellStyle name="Vejica 2 2 4 3 3 4" xfId="3369" xr:uid="{00000000-0005-0000-0000-000068620000}"/>
    <cellStyle name="Vejica 2 2 4 3 3 4 2" xfId="7595" xr:uid="{00000000-0005-0000-0000-000069620000}"/>
    <cellStyle name="Vejica 2 2 4 3 3 4 2 2" xfId="21753" xr:uid="{00000000-0005-0000-0000-00006A620000}"/>
    <cellStyle name="Vejica 2 2 4 3 3 4 3" xfId="11821" xr:uid="{00000000-0005-0000-0000-00006B620000}"/>
    <cellStyle name="Vejica 2 2 4 3 3 4 3 2" xfId="25979" xr:uid="{00000000-0005-0000-0000-00006C620000}"/>
    <cellStyle name="Vejica 2 2 4 3 3 4 4" xfId="16079" xr:uid="{00000000-0005-0000-0000-00006D620000}"/>
    <cellStyle name="Vejica 2 2 4 3 3 5" xfId="1961" xr:uid="{00000000-0005-0000-0000-00006E620000}"/>
    <cellStyle name="Vejica 2 2 4 3 3 5 2" xfId="18903" xr:uid="{00000000-0005-0000-0000-00006F620000}"/>
    <cellStyle name="Vejica 2 2 4 3 3 6" xfId="6187" xr:uid="{00000000-0005-0000-0000-000070620000}"/>
    <cellStyle name="Vejica 2 2 4 3 3 6 2" xfId="20345" xr:uid="{00000000-0005-0000-0000-000071620000}"/>
    <cellStyle name="Vejica 2 2 4 3 3 7" xfId="10413" xr:uid="{00000000-0005-0000-0000-000072620000}"/>
    <cellStyle name="Vejica 2 2 4 3 3 7 2" xfId="24571" xr:uid="{00000000-0005-0000-0000-000073620000}"/>
    <cellStyle name="Vejica 2 2 4 3 3 8" xfId="14671" xr:uid="{00000000-0005-0000-0000-000074620000}"/>
    <cellStyle name="Vejica 2 2 4 3 4" xfId="868" xr:uid="{00000000-0005-0000-0000-000075620000}"/>
    <cellStyle name="Vejica 2 2 4 3 4 2" xfId="5129" xr:uid="{00000000-0005-0000-0000-000076620000}"/>
    <cellStyle name="Vejica 2 2 4 3 4 2 2" xfId="9355" xr:uid="{00000000-0005-0000-0000-000077620000}"/>
    <cellStyle name="Vejica 2 2 4 3 4 2 2 2" xfId="23513" xr:uid="{00000000-0005-0000-0000-000078620000}"/>
    <cellStyle name="Vejica 2 2 4 3 4 2 3" xfId="13581" xr:uid="{00000000-0005-0000-0000-000079620000}"/>
    <cellStyle name="Vejica 2 2 4 3 4 2 3 2" xfId="27739" xr:uid="{00000000-0005-0000-0000-00007A620000}"/>
    <cellStyle name="Vejica 2 2 4 3 4 2 4" xfId="17839" xr:uid="{00000000-0005-0000-0000-00007B620000}"/>
    <cellStyle name="Vejica 2 2 4 3 4 3" xfId="3721" xr:uid="{00000000-0005-0000-0000-00007C620000}"/>
    <cellStyle name="Vejica 2 2 4 3 4 3 2" xfId="7947" xr:uid="{00000000-0005-0000-0000-00007D620000}"/>
    <cellStyle name="Vejica 2 2 4 3 4 3 2 2" xfId="22105" xr:uid="{00000000-0005-0000-0000-00007E620000}"/>
    <cellStyle name="Vejica 2 2 4 3 4 3 3" xfId="12173" xr:uid="{00000000-0005-0000-0000-00007F620000}"/>
    <cellStyle name="Vejica 2 2 4 3 4 3 3 2" xfId="26331" xr:uid="{00000000-0005-0000-0000-000080620000}"/>
    <cellStyle name="Vejica 2 2 4 3 4 3 4" xfId="16431" xr:uid="{00000000-0005-0000-0000-000081620000}"/>
    <cellStyle name="Vejica 2 2 4 3 4 4" xfId="2313" xr:uid="{00000000-0005-0000-0000-000082620000}"/>
    <cellStyle name="Vejica 2 2 4 3 4 4 2" xfId="19255" xr:uid="{00000000-0005-0000-0000-000083620000}"/>
    <cellStyle name="Vejica 2 2 4 3 4 5" xfId="6539" xr:uid="{00000000-0005-0000-0000-000084620000}"/>
    <cellStyle name="Vejica 2 2 4 3 4 5 2" xfId="20697" xr:uid="{00000000-0005-0000-0000-000085620000}"/>
    <cellStyle name="Vejica 2 2 4 3 4 6" xfId="10765" xr:uid="{00000000-0005-0000-0000-000086620000}"/>
    <cellStyle name="Vejica 2 2 4 3 4 6 2" xfId="24923" xr:uid="{00000000-0005-0000-0000-000087620000}"/>
    <cellStyle name="Vejica 2 2 4 3 4 7" xfId="15023" xr:uid="{00000000-0005-0000-0000-000088620000}"/>
    <cellStyle name="Vejica 2 2 4 3 5" xfId="4393" xr:uid="{00000000-0005-0000-0000-000089620000}"/>
    <cellStyle name="Vejica 2 2 4 3 5 2" xfId="8619" xr:uid="{00000000-0005-0000-0000-00008A620000}"/>
    <cellStyle name="Vejica 2 2 4 3 5 2 2" xfId="22777" xr:uid="{00000000-0005-0000-0000-00008B620000}"/>
    <cellStyle name="Vejica 2 2 4 3 5 3" xfId="12845" xr:uid="{00000000-0005-0000-0000-00008C620000}"/>
    <cellStyle name="Vejica 2 2 4 3 5 3 2" xfId="27003" xr:uid="{00000000-0005-0000-0000-00008D620000}"/>
    <cellStyle name="Vejica 2 2 4 3 5 4" xfId="17103" xr:uid="{00000000-0005-0000-0000-00008E620000}"/>
    <cellStyle name="Vejica 2 2 4 3 6" xfId="2985" xr:uid="{00000000-0005-0000-0000-00008F620000}"/>
    <cellStyle name="Vejica 2 2 4 3 6 2" xfId="7211" xr:uid="{00000000-0005-0000-0000-000090620000}"/>
    <cellStyle name="Vejica 2 2 4 3 6 2 2" xfId="21369" xr:uid="{00000000-0005-0000-0000-000091620000}"/>
    <cellStyle name="Vejica 2 2 4 3 6 3" xfId="11437" xr:uid="{00000000-0005-0000-0000-000092620000}"/>
    <cellStyle name="Vejica 2 2 4 3 6 3 2" xfId="25595" xr:uid="{00000000-0005-0000-0000-000093620000}"/>
    <cellStyle name="Vejica 2 2 4 3 6 4" xfId="15695" xr:uid="{00000000-0005-0000-0000-000094620000}"/>
    <cellStyle name="Vejica 2 2 4 3 7" xfId="1577" xr:uid="{00000000-0005-0000-0000-000095620000}"/>
    <cellStyle name="Vejica 2 2 4 3 7 2" xfId="18519" xr:uid="{00000000-0005-0000-0000-000096620000}"/>
    <cellStyle name="Vejica 2 2 4 3 8" xfId="5803" xr:uid="{00000000-0005-0000-0000-000097620000}"/>
    <cellStyle name="Vejica 2 2 4 3 8 2" xfId="19961" xr:uid="{00000000-0005-0000-0000-000098620000}"/>
    <cellStyle name="Vejica 2 2 4 3 9" xfId="10029" xr:uid="{00000000-0005-0000-0000-000099620000}"/>
    <cellStyle name="Vejica 2 2 4 3 9 2" xfId="24187" xr:uid="{00000000-0005-0000-0000-00009A620000}"/>
    <cellStyle name="Vejica 2 2 4 4" xfId="61" xr:uid="{00000000-0005-0000-0000-00009B620000}"/>
    <cellStyle name="Vejica 2 2 4 4 10" xfId="14255" xr:uid="{00000000-0005-0000-0000-00009C620000}"/>
    <cellStyle name="Vejica 2 2 4 4 2" xfId="227" xr:uid="{00000000-0005-0000-0000-00009D620000}"/>
    <cellStyle name="Vejica 2 2 4 4 2 2" xfId="580" xr:uid="{00000000-0005-0000-0000-00009E620000}"/>
    <cellStyle name="Vejica 2 2 4 4 2 2 2" xfId="1284" xr:uid="{00000000-0005-0000-0000-00009F620000}"/>
    <cellStyle name="Vejica 2 2 4 4 2 2 2 2" xfId="5545" xr:uid="{00000000-0005-0000-0000-0000A0620000}"/>
    <cellStyle name="Vejica 2 2 4 4 2 2 2 2 2" xfId="9771" xr:uid="{00000000-0005-0000-0000-0000A1620000}"/>
    <cellStyle name="Vejica 2 2 4 4 2 2 2 2 2 2" xfId="23929" xr:uid="{00000000-0005-0000-0000-0000A2620000}"/>
    <cellStyle name="Vejica 2 2 4 4 2 2 2 2 3" xfId="13997" xr:uid="{00000000-0005-0000-0000-0000A3620000}"/>
    <cellStyle name="Vejica 2 2 4 4 2 2 2 2 3 2" xfId="28155" xr:uid="{00000000-0005-0000-0000-0000A4620000}"/>
    <cellStyle name="Vejica 2 2 4 4 2 2 2 2 4" xfId="18255" xr:uid="{00000000-0005-0000-0000-0000A5620000}"/>
    <cellStyle name="Vejica 2 2 4 4 2 2 2 3" xfId="4137" xr:uid="{00000000-0005-0000-0000-0000A6620000}"/>
    <cellStyle name="Vejica 2 2 4 4 2 2 2 3 2" xfId="8363" xr:uid="{00000000-0005-0000-0000-0000A7620000}"/>
    <cellStyle name="Vejica 2 2 4 4 2 2 2 3 2 2" xfId="22521" xr:uid="{00000000-0005-0000-0000-0000A8620000}"/>
    <cellStyle name="Vejica 2 2 4 4 2 2 2 3 3" xfId="12589" xr:uid="{00000000-0005-0000-0000-0000A9620000}"/>
    <cellStyle name="Vejica 2 2 4 4 2 2 2 3 3 2" xfId="26747" xr:uid="{00000000-0005-0000-0000-0000AA620000}"/>
    <cellStyle name="Vejica 2 2 4 4 2 2 2 3 4" xfId="16847" xr:uid="{00000000-0005-0000-0000-0000AB620000}"/>
    <cellStyle name="Vejica 2 2 4 4 2 2 2 4" xfId="2729" xr:uid="{00000000-0005-0000-0000-0000AC620000}"/>
    <cellStyle name="Vejica 2 2 4 4 2 2 2 4 2" xfId="19671" xr:uid="{00000000-0005-0000-0000-0000AD620000}"/>
    <cellStyle name="Vejica 2 2 4 4 2 2 2 5" xfId="6955" xr:uid="{00000000-0005-0000-0000-0000AE620000}"/>
    <cellStyle name="Vejica 2 2 4 4 2 2 2 5 2" xfId="21113" xr:uid="{00000000-0005-0000-0000-0000AF620000}"/>
    <cellStyle name="Vejica 2 2 4 4 2 2 2 6" xfId="11181" xr:uid="{00000000-0005-0000-0000-0000B0620000}"/>
    <cellStyle name="Vejica 2 2 4 4 2 2 2 6 2" xfId="25339" xr:uid="{00000000-0005-0000-0000-0000B1620000}"/>
    <cellStyle name="Vejica 2 2 4 4 2 2 2 7" xfId="15439" xr:uid="{00000000-0005-0000-0000-0000B2620000}"/>
    <cellStyle name="Vejica 2 2 4 4 2 2 3" xfId="4841" xr:uid="{00000000-0005-0000-0000-0000B3620000}"/>
    <cellStyle name="Vejica 2 2 4 4 2 2 3 2" xfId="9067" xr:uid="{00000000-0005-0000-0000-0000B4620000}"/>
    <cellStyle name="Vejica 2 2 4 4 2 2 3 2 2" xfId="23225" xr:uid="{00000000-0005-0000-0000-0000B5620000}"/>
    <cellStyle name="Vejica 2 2 4 4 2 2 3 3" xfId="13293" xr:uid="{00000000-0005-0000-0000-0000B6620000}"/>
    <cellStyle name="Vejica 2 2 4 4 2 2 3 3 2" xfId="27451" xr:uid="{00000000-0005-0000-0000-0000B7620000}"/>
    <cellStyle name="Vejica 2 2 4 4 2 2 3 4" xfId="17551" xr:uid="{00000000-0005-0000-0000-0000B8620000}"/>
    <cellStyle name="Vejica 2 2 4 4 2 2 4" xfId="3433" xr:uid="{00000000-0005-0000-0000-0000B9620000}"/>
    <cellStyle name="Vejica 2 2 4 4 2 2 4 2" xfId="7659" xr:uid="{00000000-0005-0000-0000-0000BA620000}"/>
    <cellStyle name="Vejica 2 2 4 4 2 2 4 2 2" xfId="21817" xr:uid="{00000000-0005-0000-0000-0000BB620000}"/>
    <cellStyle name="Vejica 2 2 4 4 2 2 4 3" xfId="11885" xr:uid="{00000000-0005-0000-0000-0000BC620000}"/>
    <cellStyle name="Vejica 2 2 4 4 2 2 4 3 2" xfId="26043" xr:uid="{00000000-0005-0000-0000-0000BD620000}"/>
    <cellStyle name="Vejica 2 2 4 4 2 2 4 4" xfId="16143" xr:uid="{00000000-0005-0000-0000-0000BE620000}"/>
    <cellStyle name="Vejica 2 2 4 4 2 2 5" xfId="2025" xr:uid="{00000000-0005-0000-0000-0000BF620000}"/>
    <cellStyle name="Vejica 2 2 4 4 2 2 5 2" xfId="18967" xr:uid="{00000000-0005-0000-0000-0000C0620000}"/>
    <cellStyle name="Vejica 2 2 4 4 2 2 6" xfId="6251" xr:uid="{00000000-0005-0000-0000-0000C1620000}"/>
    <cellStyle name="Vejica 2 2 4 4 2 2 6 2" xfId="20409" xr:uid="{00000000-0005-0000-0000-0000C2620000}"/>
    <cellStyle name="Vejica 2 2 4 4 2 2 7" xfId="10477" xr:uid="{00000000-0005-0000-0000-0000C3620000}"/>
    <cellStyle name="Vejica 2 2 4 4 2 2 7 2" xfId="24635" xr:uid="{00000000-0005-0000-0000-0000C4620000}"/>
    <cellStyle name="Vejica 2 2 4 4 2 2 8" xfId="14735" xr:uid="{00000000-0005-0000-0000-0000C5620000}"/>
    <cellStyle name="Vejica 2 2 4 4 2 3" xfId="932" xr:uid="{00000000-0005-0000-0000-0000C6620000}"/>
    <cellStyle name="Vejica 2 2 4 4 2 3 2" xfId="5193" xr:uid="{00000000-0005-0000-0000-0000C7620000}"/>
    <cellStyle name="Vejica 2 2 4 4 2 3 2 2" xfId="9419" xr:uid="{00000000-0005-0000-0000-0000C8620000}"/>
    <cellStyle name="Vejica 2 2 4 4 2 3 2 2 2" xfId="23577" xr:uid="{00000000-0005-0000-0000-0000C9620000}"/>
    <cellStyle name="Vejica 2 2 4 4 2 3 2 3" xfId="13645" xr:uid="{00000000-0005-0000-0000-0000CA620000}"/>
    <cellStyle name="Vejica 2 2 4 4 2 3 2 3 2" xfId="27803" xr:uid="{00000000-0005-0000-0000-0000CB620000}"/>
    <cellStyle name="Vejica 2 2 4 4 2 3 2 4" xfId="17903" xr:uid="{00000000-0005-0000-0000-0000CC620000}"/>
    <cellStyle name="Vejica 2 2 4 4 2 3 3" xfId="3785" xr:uid="{00000000-0005-0000-0000-0000CD620000}"/>
    <cellStyle name="Vejica 2 2 4 4 2 3 3 2" xfId="8011" xr:uid="{00000000-0005-0000-0000-0000CE620000}"/>
    <cellStyle name="Vejica 2 2 4 4 2 3 3 2 2" xfId="22169" xr:uid="{00000000-0005-0000-0000-0000CF620000}"/>
    <cellStyle name="Vejica 2 2 4 4 2 3 3 3" xfId="12237" xr:uid="{00000000-0005-0000-0000-0000D0620000}"/>
    <cellStyle name="Vejica 2 2 4 4 2 3 3 3 2" xfId="26395" xr:uid="{00000000-0005-0000-0000-0000D1620000}"/>
    <cellStyle name="Vejica 2 2 4 4 2 3 3 4" xfId="16495" xr:uid="{00000000-0005-0000-0000-0000D2620000}"/>
    <cellStyle name="Vejica 2 2 4 4 2 3 4" xfId="2377" xr:uid="{00000000-0005-0000-0000-0000D3620000}"/>
    <cellStyle name="Vejica 2 2 4 4 2 3 4 2" xfId="19319" xr:uid="{00000000-0005-0000-0000-0000D4620000}"/>
    <cellStyle name="Vejica 2 2 4 4 2 3 5" xfId="6603" xr:uid="{00000000-0005-0000-0000-0000D5620000}"/>
    <cellStyle name="Vejica 2 2 4 4 2 3 5 2" xfId="20761" xr:uid="{00000000-0005-0000-0000-0000D6620000}"/>
    <cellStyle name="Vejica 2 2 4 4 2 3 6" xfId="10829" xr:uid="{00000000-0005-0000-0000-0000D7620000}"/>
    <cellStyle name="Vejica 2 2 4 4 2 3 6 2" xfId="24987" xr:uid="{00000000-0005-0000-0000-0000D8620000}"/>
    <cellStyle name="Vejica 2 2 4 4 2 3 7" xfId="15087" xr:uid="{00000000-0005-0000-0000-0000D9620000}"/>
    <cellStyle name="Vejica 2 2 4 4 2 4" xfId="4489" xr:uid="{00000000-0005-0000-0000-0000DA620000}"/>
    <cellStyle name="Vejica 2 2 4 4 2 4 2" xfId="8715" xr:uid="{00000000-0005-0000-0000-0000DB620000}"/>
    <cellStyle name="Vejica 2 2 4 4 2 4 2 2" xfId="22873" xr:uid="{00000000-0005-0000-0000-0000DC620000}"/>
    <cellStyle name="Vejica 2 2 4 4 2 4 3" xfId="12941" xr:uid="{00000000-0005-0000-0000-0000DD620000}"/>
    <cellStyle name="Vejica 2 2 4 4 2 4 3 2" xfId="27099" xr:uid="{00000000-0005-0000-0000-0000DE620000}"/>
    <cellStyle name="Vejica 2 2 4 4 2 4 4" xfId="17199" xr:uid="{00000000-0005-0000-0000-0000DF620000}"/>
    <cellStyle name="Vejica 2 2 4 4 2 5" xfId="3081" xr:uid="{00000000-0005-0000-0000-0000E0620000}"/>
    <cellStyle name="Vejica 2 2 4 4 2 5 2" xfId="7307" xr:uid="{00000000-0005-0000-0000-0000E1620000}"/>
    <cellStyle name="Vejica 2 2 4 4 2 5 2 2" xfId="21465" xr:uid="{00000000-0005-0000-0000-0000E2620000}"/>
    <cellStyle name="Vejica 2 2 4 4 2 5 3" xfId="11533" xr:uid="{00000000-0005-0000-0000-0000E3620000}"/>
    <cellStyle name="Vejica 2 2 4 4 2 5 3 2" xfId="25691" xr:uid="{00000000-0005-0000-0000-0000E4620000}"/>
    <cellStyle name="Vejica 2 2 4 4 2 5 4" xfId="15791" xr:uid="{00000000-0005-0000-0000-0000E5620000}"/>
    <cellStyle name="Vejica 2 2 4 4 2 6" xfId="1673" xr:uid="{00000000-0005-0000-0000-0000E6620000}"/>
    <cellStyle name="Vejica 2 2 4 4 2 6 2" xfId="18615" xr:uid="{00000000-0005-0000-0000-0000E7620000}"/>
    <cellStyle name="Vejica 2 2 4 4 2 7" xfId="5899" xr:uid="{00000000-0005-0000-0000-0000E8620000}"/>
    <cellStyle name="Vejica 2 2 4 4 2 7 2" xfId="20057" xr:uid="{00000000-0005-0000-0000-0000E9620000}"/>
    <cellStyle name="Vejica 2 2 4 4 2 8" xfId="10125" xr:uid="{00000000-0005-0000-0000-0000EA620000}"/>
    <cellStyle name="Vejica 2 2 4 4 2 8 2" xfId="24283" xr:uid="{00000000-0005-0000-0000-0000EB620000}"/>
    <cellStyle name="Vejica 2 2 4 4 2 9" xfId="14383" xr:uid="{00000000-0005-0000-0000-0000EC620000}"/>
    <cellStyle name="Vejica 2 2 4 4 3" xfId="452" xr:uid="{00000000-0005-0000-0000-0000ED620000}"/>
    <cellStyle name="Vejica 2 2 4 4 3 2" xfId="1156" xr:uid="{00000000-0005-0000-0000-0000EE620000}"/>
    <cellStyle name="Vejica 2 2 4 4 3 2 2" xfId="5417" xr:uid="{00000000-0005-0000-0000-0000EF620000}"/>
    <cellStyle name="Vejica 2 2 4 4 3 2 2 2" xfId="9643" xr:uid="{00000000-0005-0000-0000-0000F0620000}"/>
    <cellStyle name="Vejica 2 2 4 4 3 2 2 2 2" xfId="23801" xr:uid="{00000000-0005-0000-0000-0000F1620000}"/>
    <cellStyle name="Vejica 2 2 4 4 3 2 2 3" xfId="13869" xr:uid="{00000000-0005-0000-0000-0000F2620000}"/>
    <cellStyle name="Vejica 2 2 4 4 3 2 2 3 2" xfId="28027" xr:uid="{00000000-0005-0000-0000-0000F3620000}"/>
    <cellStyle name="Vejica 2 2 4 4 3 2 2 4" xfId="18127" xr:uid="{00000000-0005-0000-0000-0000F4620000}"/>
    <cellStyle name="Vejica 2 2 4 4 3 2 3" xfId="4009" xr:uid="{00000000-0005-0000-0000-0000F5620000}"/>
    <cellStyle name="Vejica 2 2 4 4 3 2 3 2" xfId="8235" xr:uid="{00000000-0005-0000-0000-0000F6620000}"/>
    <cellStyle name="Vejica 2 2 4 4 3 2 3 2 2" xfId="22393" xr:uid="{00000000-0005-0000-0000-0000F7620000}"/>
    <cellStyle name="Vejica 2 2 4 4 3 2 3 3" xfId="12461" xr:uid="{00000000-0005-0000-0000-0000F8620000}"/>
    <cellStyle name="Vejica 2 2 4 4 3 2 3 3 2" xfId="26619" xr:uid="{00000000-0005-0000-0000-0000F9620000}"/>
    <cellStyle name="Vejica 2 2 4 4 3 2 3 4" xfId="16719" xr:uid="{00000000-0005-0000-0000-0000FA620000}"/>
    <cellStyle name="Vejica 2 2 4 4 3 2 4" xfId="2601" xr:uid="{00000000-0005-0000-0000-0000FB620000}"/>
    <cellStyle name="Vejica 2 2 4 4 3 2 4 2" xfId="19543" xr:uid="{00000000-0005-0000-0000-0000FC620000}"/>
    <cellStyle name="Vejica 2 2 4 4 3 2 5" xfId="6827" xr:uid="{00000000-0005-0000-0000-0000FD620000}"/>
    <cellStyle name="Vejica 2 2 4 4 3 2 5 2" xfId="20985" xr:uid="{00000000-0005-0000-0000-0000FE620000}"/>
    <cellStyle name="Vejica 2 2 4 4 3 2 6" xfId="11053" xr:uid="{00000000-0005-0000-0000-0000FF620000}"/>
    <cellStyle name="Vejica 2 2 4 4 3 2 6 2" xfId="25211" xr:uid="{00000000-0005-0000-0000-000000630000}"/>
    <cellStyle name="Vejica 2 2 4 4 3 2 7" xfId="15311" xr:uid="{00000000-0005-0000-0000-000001630000}"/>
    <cellStyle name="Vejica 2 2 4 4 3 3" xfId="4713" xr:uid="{00000000-0005-0000-0000-000002630000}"/>
    <cellStyle name="Vejica 2 2 4 4 3 3 2" xfId="8939" xr:uid="{00000000-0005-0000-0000-000003630000}"/>
    <cellStyle name="Vejica 2 2 4 4 3 3 2 2" xfId="23097" xr:uid="{00000000-0005-0000-0000-000004630000}"/>
    <cellStyle name="Vejica 2 2 4 4 3 3 3" xfId="13165" xr:uid="{00000000-0005-0000-0000-000005630000}"/>
    <cellStyle name="Vejica 2 2 4 4 3 3 3 2" xfId="27323" xr:uid="{00000000-0005-0000-0000-000006630000}"/>
    <cellStyle name="Vejica 2 2 4 4 3 3 4" xfId="17423" xr:uid="{00000000-0005-0000-0000-000007630000}"/>
    <cellStyle name="Vejica 2 2 4 4 3 4" xfId="3305" xr:uid="{00000000-0005-0000-0000-000008630000}"/>
    <cellStyle name="Vejica 2 2 4 4 3 4 2" xfId="7531" xr:uid="{00000000-0005-0000-0000-000009630000}"/>
    <cellStyle name="Vejica 2 2 4 4 3 4 2 2" xfId="21689" xr:uid="{00000000-0005-0000-0000-00000A630000}"/>
    <cellStyle name="Vejica 2 2 4 4 3 4 3" xfId="11757" xr:uid="{00000000-0005-0000-0000-00000B630000}"/>
    <cellStyle name="Vejica 2 2 4 4 3 4 3 2" xfId="25915" xr:uid="{00000000-0005-0000-0000-00000C630000}"/>
    <cellStyle name="Vejica 2 2 4 4 3 4 4" xfId="16015" xr:uid="{00000000-0005-0000-0000-00000D630000}"/>
    <cellStyle name="Vejica 2 2 4 4 3 5" xfId="1897" xr:uid="{00000000-0005-0000-0000-00000E630000}"/>
    <cellStyle name="Vejica 2 2 4 4 3 5 2" xfId="18839" xr:uid="{00000000-0005-0000-0000-00000F630000}"/>
    <cellStyle name="Vejica 2 2 4 4 3 6" xfId="6123" xr:uid="{00000000-0005-0000-0000-000010630000}"/>
    <cellStyle name="Vejica 2 2 4 4 3 6 2" xfId="20281" xr:uid="{00000000-0005-0000-0000-000011630000}"/>
    <cellStyle name="Vejica 2 2 4 4 3 7" xfId="10349" xr:uid="{00000000-0005-0000-0000-000012630000}"/>
    <cellStyle name="Vejica 2 2 4 4 3 7 2" xfId="24507" xr:uid="{00000000-0005-0000-0000-000013630000}"/>
    <cellStyle name="Vejica 2 2 4 4 3 8" xfId="14607" xr:uid="{00000000-0005-0000-0000-000014630000}"/>
    <cellStyle name="Vejica 2 2 4 4 4" xfId="804" xr:uid="{00000000-0005-0000-0000-000015630000}"/>
    <cellStyle name="Vejica 2 2 4 4 4 2" xfId="5065" xr:uid="{00000000-0005-0000-0000-000016630000}"/>
    <cellStyle name="Vejica 2 2 4 4 4 2 2" xfId="9291" xr:uid="{00000000-0005-0000-0000-000017630000}"/>
    <cellStyle name="Vejica 2 2 4 4 4 2 2 2" xfId="23449" xr:uid="{00000000-0005-0000-0000-000018630000}"/>
    <cellStyle name="Vejica 2 2 4 4 4 2 3" xfId="13517" xr:uid="{00000000-0005-0000-0000-000019630000}"/>
    <cellStyle name="Vejica 2 2 4 4 4 2 3 2" xfId="27675" xr:uid="{00000000-0005-0000-0000-00001A630000}"/>
    <cellStyle name="Vejica 2 2 4 4 4 2 4" xfId="17775" xr:uid="{00000000-0005-0000-0000-00001B630000}"/>
    <cellStyle name="Vejica 2 2 4 4 4 3" xfId="3657" xr:uid="{00000000-0005-0000-0000-00001C630000}"/>
    <cellStyle name="Vejica 2 2 4 4 4 3 2" xfId="7883" xr:uid="{00000000-0005-0000-0000-00001D630000}"/>
    <cellStyle name="Vejica 2 2 4 4 4 3 2 2" xfId="22041" xr:uid="{00000000-0005-0000-0000-00001E630000}"/>
    <cellStyle name="Vejica 2 2 4 4 4 3 3" xfId="12109" xr:uid="{00000000-0005-0000-0000-00001F630000}"/>
    <cellStyle name="Vejica 2 2 4 4 4 3 3 2" xfId="26267" xr:uid="{00000000-0005-0000-0000-000020630000}"/>
    <cellStyle name="Vejica 2 2 4 4 4 3 4" xfId="16367" xr:uid="{00000000-0005-0000-0000-000021630000}"/>
    <cellStyle name="Vejica 2 2 4 4 4 4" xfId="2249" xr:uid="{00000000-0005-0000-0000-000022630000}"/>
    <cellStyle name="Vejica 2 2 4 4 4 4 2" xfId="19191" xr:uid="{00000000-0005-0000-0000-000023630000}"/>
    <cellStyle name="Vejica 2 2 4 4 4 5" xfId="6475" xr:uid="{00000000-0005-0000-0000-000024630000}"/>
    <cellStyle name="Vejica 2 2 4 4 4 5 2" xfId="20633" xr:uid="{00000000-0005-0000-0000-000025630000}"/>
    <cellStyle name="Vejica 2 2 4 4 4 6" xfId="10701" xr:uid="{00000000-0005-0000-0000-000026630000}"/>
    <cellStyle name="Vejica 2 2 4 4 4 6 2" xfId="24859" xr:uid="{00000000-0005-0000-0000-000027630000}"/>
    <cellStyle name="Vejica 2 2 4 4 4 7" xfId="14959" xr:uid="{00000000-0005-0000-0000-000028630000}"/>
    <cellStyle name="Vejica 2 2 4 4 5" xfId="4329" xr:uid="{00000000-0005-0000-0000-000029630000}"/>
    <cellStyle name="Vejica 2 2 4 4 5 2" xfId="8555" xr:uid="{00000000-0005-0000-0000-00002A630000}"/>
    <cellStyle name="Vejica 2 2 4 4 5 2 2" xfId="22713" xr:uid="{00000000-0005-0000-0000-00002B630000}"/>
    <cellStyle name="Vejica 2 2 4 4 5 3" xfId="12781" xr:uid="{00000000-0005-0000-0000-00002C630000}"/>
    <cellStyle name="Vejica 2 2 4 4 5 3 2" xfId="26939" xr:uid="{00000000-0005-0000-0000-00002D630000}"/>
    <cellStyle name="Vejica 2 2 4 4 5 4" xfId="17039" xr:uid="{00000000-0005-0000-0000-00002E630000}"/>
    <cellStyle name="Vejica 2 2 4 4 6" xfId="2921" xr:uid="{00000000-0005-0000-0000-00002F630000}"/>
    <cellStyle name="Vejica 2 2 4 4 6 2" xfId="7147" xr:uid="{00000000-0005-0000-0000-000030630000}"/>
    <cellStyle name="Vejica 2 2 4 4 6 2 2" xfId="21305" xr:uid="{00000000-0005-0000-0000-000031630000}"/>
    <cellStyle name="Vejica 2 2 4 4 6 3" xfId="11373" xr:uid="{00000000-0005-0000-0000-000032630000}"/>
    <cellStyle name="Vejica 2 2 4 4 6 3 2" xfId="25531" xr:uid="{00000000-0005-0000-0000-000033630000}"/>
    <cellStyle name="Vejica 2 2 4 4 6 4" xfId="15631" xr:uid="{00000000-0005-0000-0000-000034630000}"/>
    <cellStyle name="Vejica 2 2 4 4 7" xfId="1545" xr:uid="{00000000-0005-0000-0000-000035630000}"/>
    <cellStyle name="Vejica 2 2 4 4 7 2" xfId="18487" xr:uid="{00000000-0005-0000-0000-000036630000}"/>
    <cellStyle name="Vejica 2 2 4 4 8" xfId="5771" xr:uid="{00000000-0005-0000-0000-000037630000}"/>
    <cellStyle name="Vejica 2 2 4 4 8 2" xfId="19929" xr:uid="{00000000-0005-0000-0000-000038630000}"/>
    <cellStyle name="Vejica 2 2 4 4 9" xfId="9997" xr:uid="{00000000-0005-0000-0000-000039630000}"/>
    <cellStyle name="Vejica 2 2 4 4 9 2" xfId="24155" xr:uid="{00000000-0005-0000-0000-00003A630000}"/>
    <cellStyle name="Vejica 2 2 4 5" xfId="161" xr:uid="{00000000-0005-0000-0000-00003B630000}"/>
    <cellStyle name="Vejica 2 2 4 5 2" xfId="546" xr:uid="{00000000-0005-0000-0000-00003C630000}"/>
    <cellStyle name="Vejica 2 2 4 5 2 2" xfId="1250" xr:uid="{00000000-0005-0000-0000-00003D630000}"/>
    <cellStyle name="Vejica 2 2 4 5 2 2 2" xfId="5511" xr:uid="{00000000-0005-0000-0000-00003E630000}"/>
    <cellStyle name="Vejica 2 2 4 5 2 2 2 2" xfId="9737" xr:uid="{00000000-0005-0000-0000-00003F630000}"/>
    <cellStyle name="Vejica 2 2 4 5 2 2 2 2 2" xfId="23895" xr:uid="{00000000-0005-0000-0000-000040630000}"/>
    <cellStyle name="Vejica 2 2 4 5 2 2 2 3" xfId="13963" xr:uid="{00000000-0005-0000-0000-000041630000}"/>
    <cellStyle name="Vejica 2 2 4 5 2 2 2 3 2" xfId="28121" xr:uid="{00000000-0005-0000-0000-000042630000}"/>
    <cellStyle name="Vejica 2 2 4 5 2 2 2 4" xfId="18221" xr:uid="{00000000-0005-0000-0000-000043630000}"/>
    <cellStyle name="Vejica 2 2 4 5 2 2 3" xfId="4103" xr:uid="{00000000-0005-0000-0000-000044630000}"/>
    <cellStyle name="Vejica 2 2 4 5 2 2 3 2" xfId="8329" xr:uid="{00000000-0005-0000-0000-000045630000}"/>
    <cellStyle name="Vejica 2 2 4 5 2 2 3 2 2" xfId="22487" xr:uid="{00000000-0005-0000-0000-000046630000}"/>
    <cellStyle name="Vejica 2 2 4 5 2 2 3 3" xfId="12555" xr:uid="{00000000-0005-0000-0000-000047630000}"/>
    <cellStyle name="Vejica 2 2 4 5 2 2 3 3 2" xfId="26713" xr:uid="{00000000-0005-0000-0000-000048630000}"/>
    <cellStyle name="Vejica 2 2 4 5 2 2 3 4" xfId="16813" xr:uid="{00000000-0005-0000-0000-000049630000}"/>
    <cellStyle name="Vejica 2 2 4 5 2 2 4" xfId="2695" xr:uid="{00000000-0005-0000-0000-00004A630000}"/>
    <cellStyle name="Vejica 2 2 4 5 2 2 4 2" xfId="19637" xr:uid="{00000000-0005-0000-0000-00004B630000}"/>
    <cellStyle name="Vejica 2 2 4 5 2 2 5" xfId="6921" xr:uid="{00000000-0005-0000-0000-00004C630000}"/>
    <cellStyle name="Vejica 2 2 4 5 2 2 5 2" xfId="21079" xr:uid="{00000000-0005-0000-0000-00004D630000}"/>
    <cellStyle name="Vejica 2 2 4 5 2 2 6" xfId="11147" xr:uid="{00000000-0005-0000-0000-00004E630000}"/>
    <cellStyle name="Vejica 2 2 4 5 2 2 6 2" xfId="25305" xr:uid="{00000000-0005-0000-0000-00004F630000}"/>
    <cellStyle name="Vejica 2 2 4 5 2 2 7" xfId="15405" xr:uid="{00000000-0005-0000-0000-000050630000}"/>
    <cellStyle name="Vejica 2 2 4 5 2 3" xfId="4807" xr:uid="{00000000-0005-0000-0000-000051630000}"/>
    <cellStyle name="Vejica 2 2 4 5 2 3 2" xfId="9033" xr:uid="{00000000-0005-0000-0000-000052630000}"/>
    <cellStyle name="Vejica 2 2 4 5 2 3 2 2" xfId="23191" xr:uid="{00000000-0005-0000-0000-000053630000}"/>
    <cellStyle name="Vejica 2 2 4 5 2 3 3" xfId="13259" xr:uid="{00000000-0005-0000-0000-000054630000}"/>
    <cellStyle name="Vejica 2 2 4 5 2 3 3 2" xfId="27417" xr:uid="{00000000-0005-0000-0000-000055630000}"/>
    <cellStyle name="Vejica 2 2 4 5 2 3 4" xfId="17517" xr:uid="{00000000-0005-0000-0000-000056630000}"/>
    <cellStyle name="Vejica 2 2 4 5 2 4" xfId="3399" xr:uid="{00000000-0005-0000-0000-000057630000}"/>
    <cellStyle name="Vejica 2 2 4 5 2 4 2" xfId="7625" xr:uid="{00000000-0005-0000-0000-000058630000}"/>
    <cellStyle name="Vejica 2 2 4 5 2 4 2 2" xfId="21783" xr:uid="{00000000-0005-0000-0000-000059630000}"/>
    <cellStyle name="Vejica 2 2 4 5 2 4 3" xfId="11851" xr:uid="{00000000-0005-0000-0000-00005A630000}"/>
    <cellStyle name="Vejica 2 2 4 5 2 4 3 2" xfId="26009" xr:uid="{00000000-0005-0000-0000-00005B630000}"/>
    <cellStyle name="Vejica 2 2 4 5 2 4 4" xfId="16109" xr:uid="{00000000-0005-0000-0000-00005C630000}"/>
    <cellStyle name="Vejica 2 2 4 5 2 5" xfId="1991" xr:uid="{00000000-0005-0000-0000-00005D630000}"/>
    <cellStyle name="Vejica 2 2 4 5 2 5 2" xfId="18933" xr:uid="{00000000-0005-0000-0000-00005E630000}"/>
    <cellStyle name="Vejica 2 2 4 5 2 6" xfId="6217" xr:uid="{00000000-0005-0000-0000-00005F630000}"/>
    <cellStyle name="Vejica 2 2 4 5 2 6 2" xfId="20375" xr:uid="{00000000-0005-0000-0000-000060630000}"/>
    <cellStyle name="Vejica 2 2 4 5 2 7" xfId="10443" xr:uid="{00000000-0005-0000-0000-000061630000}"/>
    <cellStyle name="Vejica 2 2 4 5 2 7 2" xfId="24601" xr:uid="{00000000-0005-0000-0000-000062630000}"/>
    <cellStyle name="Vejica 2 2 4 5 2 8" xfId="14701" xr:uid="{00000000-0005-0000-0000-000063630000}"/>
    <cellStyle name="Vejica 2 2 4 5 3" xfId="898" xr:uid="{00000000-0005-0000-0000-000064630000}"/>
    <cellStyle name="Vejica 2 2 4 5 3 2" xfId="5159" xr:uid="{00000000-0005-0000-0000-000065630000}"/>
    <cellStyle name="Vejica 2 2 4 5 3 2 2" xfId="9385" xr:uid="{00000000-0005-0000-0000-000066630000}"/>
    <cellStyle name="Vejica 2 2 4 5 3 2 2 2" xfId="23543" xr:uid="{00000000-0005-0000-0000-000067630000}"/>
    <cellStyle name="Vejica 2 2 4 5 3 2 3" xfId="13611" xr:uid="{00000000-0005-0000-0000-000068630000}"/>
    <cellStyle name="Vejica 2 2 4 5 3 2 3 2" xfId="27769" xr:uid="{00000000-0005-0000-0000-000069630000}"/>
    <cellStyle name="Vejica 2 2 4 5 3 2 4" xfId="17869" xr:uid="{00000000-0005-0000-0000-00006A630000}"/>
    <cellStyle name="Vejica 2 2 4 5 3 3" xfId="3751" xr:uid="{00000000-0005-0000-0000-00006B630000}"/>
    <cellStyle name="Vejica 2 2 4 5 3 3 2" xfId="7977" xr:uid="{00000000-0005-0000-0000-00006C630000}"/>
    <cellStyle name="Vejica 2 2 4 5 3 3 2 2" xfId="22135" xr:uid="{00000000-0005-0000-0000-00006D630000}"/>
    <cellStyle name="Vejica 2 2 4 5 3 3 3" xfId="12203" xr:uid="{00000000-0005-0000-0000-00006E630000}"/>
    <cellStyle name="Vejica 2 2 4 5 3 3 3 2" xfId="26361" xr:uid="{00000000-0005-0000-0000-00006F630000}"/>
    <cellStyle name="Vejica 2 2 4 5 3 3 4" xfId="16461" xr:uid="{00000000-0005-0000-0000-000070630000}"/>
    <cellStyle name="Vejica 2 2 4 5 3 4" xfId="2343" xr:uid="{00000000-0005-0000-0000-000071630000}"/>
    <cellStyle name="Vejica 2 2 4 5 3 4 2" xfId="19285" xr:uid="{00000000-0005-0000-0000-000072630000}"/>
    <cellStyle name="Vejica 2 2 4 5 3 5" xfId="6569" xr:uid="{00000000-0005-0000-0000-000073630000}"/>
    <cellStyle name="Vejica 2 2 4 5 3 5 2" xfId="20727" xr:uid="{00000000-0005-0000-0000-000074630000}"/>
    <cellStyle name="Vejica 2 2 4 5 3 6" xfId="10795" xr:uid="{00000000-0005-0000-0000-000075630000}"/>
    <cellStyle name="Vejica 2 2 4 5 3 6 2" xfId="24953" xr:uid="{00000000-0005-0000-0000-000076630000}"/>
    <cellStyle name="Vejica 2 2 4 5 3 7" xfId="15053" xr:uid="{00000000-0005-0000-0000-000077630000}"/>
    <cellStyle name="Vejica 2 2 4 5 4" xfId="4423" xr:uid="{00000000-0005-0000-0000-000078630000}"/>
    <cellStyle name="Vejica 2 2 4 5 4 2" xfId="8649" xr:uid="{00000000-0005-0000-0000-000079630000}"/>
    <cellStyle name="Vejica 2 2 4 5 4 2 2" xfId="22807" xr:uid="{00000000-0005-0000-0000-00007A630000}"/>
    <cellStyle name="Vejica 2 2 4 5 4 3" xfId="12875" xr:uid="{00000000-0005-0000-0000-00007B630000}"/>
    <cellStyle name="Vejica 2 2 4 5 4 3 2" xfId="27033" xr:uid="{00000000-0005-0000-0000-00007C630000}"/>
    <cellStyle name="Vejica 2 2 4 5 4 4" xfId="17133" xr:uid="{00000000-0005-0000-0000-00007D630000}"/>
    <cellStyle name="Vejica 2 2 4 5 5" xfId="3015" xr:uid="{00000000-0005-0000-0000-00007E630000}"/>
    <cellStyle name="Vejica 2 2 4 5 5 2" xfId="7241" xr:uid="{00000000-0005-0000-0000-00007F630000}"/>
    <cellStyle name="Vejica 2 2 4 5 5 2 2" xfId="21399" xr:uid="{00000000-0005-0000-0000-000080630000}"/>
    <cellStyle name="Vejica 2 2 4 5 5 3" xfId="11467" xr:uid="{00000000-0005-0000-0000-000081630000}"/>
    <cellStyle name="Vejica 2 2 4 5 5 3 2" xfId="25625" xr:uid="{00000000-0005-0000-0000-000082630000}"/>
    <cellStyle name="Vejica 2 2 4 5 5 4" xfId="15725" xr:uid="{00000000-0005-0000-0000-000083630000}"/>
    <cellStyle name="Vejica 2 2 4 5 6" xfId="1607" xr:uid="{00000000-0005-0000-0000-000084630000}"/>
    <cellStyle name="Vejica 2 2 4 5 6 2" xfId="18549" xr:uid="{00000000-0005-0000-0000-000085630000}"/>
    <cellStyle name="Vejica 2 2 4 5 7" xfId="5833" xr:uid="{00000000-0005-0000-0000-000086630000}"/>
    <cellStyle name="Vejica 2 2 4 5 7 2" xfId="19991" xr:uid="{00000000-0005-0000-0000-000087630000}"/>
    <cellStyle name="Vejica 2 2 4 5 8" xfId="10059" xr:uid="{00000000-0005-0000-0000-000088630000}"/>
    <cellStyle name="Vejica 2 2 4 5 8 2" xfId="24217" xr:uid="{00000000-0005-0000-0000-000089630000}"/>
    <cellStyle name="Vejica 2 2 4 5 9" xfId="14317" xr:uid="{00000000-0005-0000-0000-00008A630000}"/>
    <cellStyle name="Vejica 2 2 4 6" xfId="193" xr:uid="{00000000-0005-0000-0000-00008B630000}"/>
    <cellStyle name="Vejica 2 2 4 6 2" xfId="418" xr:uid="{00000000-0005-0000-0000-00008C630000}"/>
    <cellStyle name="Vejica 2 2 4 6 2 2" xfId="1122" xr:uid="{00000000-0005-0000-0000-00008D630000}"/>
    <cellStyle name="Vejica 2 2 4 6 2 2 2" xfId="5383" xr:uid="{00000000-0005-0000-0000-00008E630000}"/>
    <cellStyle name="Vejica 2 2 4 6 2 2 2 2" xfId="9609" xr:uid="{00000000-0005-0000-0000-00008F630000}"/>
    <cellStyle name="Vejica 2 2 4 6 2 2 2 2 2" xfId="23767" xr:uid="{00000000-0005-0000-0000-000090630000}"/>
    <cellStyle name="Vejica 2 2 4 6 2 2 2 3" xfId="13835" xr:uid="{00000000-0005-0000-0000-000091630000}"/>
    <cellStyle name="Vejica 2 2 4 6 2 2 2 3 2" xfId="27993" xr:uid="{00000000-0005-0000-0000-000092630000}"/>
    <cellStyle name="Vejica 2 2 4 6 2 2 2 4" xfId="18093" xr:uid="{00000000-0005-0000-0000-000093630000}"/>
    <cellStyle name="Vejica 2 2 4 6 2 2 3" xfId="3975" xr:uid="{00000000-0005-0000-0000-000094630000}"/>
    <cellStyle name="Vejica 2 2 4 6 2 2 3 2" xfId="8201" xr:uid="{00000000-0005-0000-0000-000095630000}"/>
    <cellStyle name="Vejica 2 2 4 6 2 2 3 2 2" xfId="22359" xr:uid="{00000000-0005-0000-0000-000096630000}"/>
    <cellStyle name="Vejica 2 2 4 6 2 2 3 3" xfId="12427" xr:uid="{00000000-0005-0000-0000-000097630000}"/>
    <cellStyle name="Vejica 2 2 4 6 2 2 3 3 2" xfId="26585" xr:uid="{00000000-0005-0000-0000-000098630000}"/>
    <cellStyle name="Vejica 2 2 4 6 2 2 3 4" xfId="16685" xr:uid="{00000000-0005-0000-0000-000099630000}"/>
    <cellStyle name="Vejica 2 2 4 6 2 2 4" xfId="2567" xr:uid="{00000000-0005-0000-0000-00009A630000}"/>
    <cellStyle name="Vejica 2 2 4 6 2 2 4 2" xfId="19509" xr:uid="{00000000-0005-0000-0000-00009B630000}"/>
    <cellStyle name="Vejica 2 2 4 6 2 2 5" xfId="6793" xr:uid="{00000000-0005-0000-0000-00009C630000}"/>
    <cellStyle name="Vejica 2 2 4 6 2 2 5 2" xfId="20951" xr:uid="{00000000-0005-0000-0000-00009D630000}"/>
    <cellStyle name="Vejica 2 2 4 6 2 2 6" xfId="11019" xr:uid="{00000000-0005-0000-0000-00009E630000}"/>
    <cellStyle name="Vejica 2 2 4 6 2 2 6 2" xfId="25177" xr:uid="{00000000-0005-0000-0000-00009F630000}"/>
    <cellStyle name="Vejica 2 2 4 6 2 2 7" xfId="15277" xr:uid="{00000000-0005-0000-0000-0000A0630000}"/>
    <cellStyle name="Vejica 2 2 4 6 2 3" xfId="4679" xr:uid="{00000000-0005-0000-0000-0000A1630000}"/>
    <cellStyle name="Vejica 2 2 4 6 2 3 2" xfId="8905" xr:uid="{00000000-0005-0000-0000-0000A2630000}"/>
    <cellStyle name="Vejica 2 2 4 6 2 3 2 2" xfId="23063" xr:uid="{00000000-0005-0000-0000-0000A3630000}"/>
    <cellStyle name="Vejica 2 2 4 6 2 3 3" xfId="13131" xr:uid="{00000000-0005-0000-0000-0000A4630000}"/>
    <cellStyle name="Vejica 2 2 4 6 2 3 3 2" xfId="27289" xr:uid="{00000000-0005-0000-0000-0000A5630000}"/>
    <cellStyle name="Vejica 2 2 4 6 2 3 4" xfId="17389" xr:uid="{00000000-0005-0000-0000-0000A6630000}"/>
    <cellStyle name="Vejica 2 2 4 6 2 4" xfId="3271" xr:uid="{00000000-0005-0000-0000-0000A7630000}"/>
    <cellStyle name="Vejica 2 2 4 6 2 4 2" xfId="7497" xr:uid="{00000000-0005-0000-0000-0000A8630000}"/>
    <cellStyle name="Vejica 2 2 4 6 2 4 2 2" xfId="21655" xr:uid="{00000000-0005-0000-0000-0000A9630000}"/>
    <cellStyle name="Vejica 2 2 4 6 2 4 3" xfId="11723" xr:uid="{00000000-0005-0000-0000-0000AA630000}"/>
    <cellStyle name="Vejica 2 2 4 6 2 4 3 2" xfId="25881" xr:uid="{00000000-0005-0000-0000-0000AB630000}"/>
    <cellStyle name="Vejica 2 2 4 6 2 4 4" xfId="15981" xr:uid="{00000000-0005-0000-0000-0000AC630000}"/>
    <cellStyle name="Vejica 2 2 4 6 2 5" xfId="1863" xr:uid="{00000000-0005-0000-0000-0000AD630000}"/>
    <cellStyle name="Vejica 2 2 4 6 2 5 2" xfId="18805" xr:uid="{00000000-0005-0000-0000-0000AE630000}"/>
    <cellStyle name="Vejica 2 2 4 6 2 6" xfId="6089" xr:uid="{00000000-0005-0000-0000-0000AF630000}"/>
    <cellStyle name="Vejica 2 2 4 6 2 6 2" xfId="20247" xr:uid="{00000000-0005-0000-0000-0000B0630000}"/>
    <cellStyle name="Vejica 2 2 4 6 2 7" xfId="10315" xr:uid="{00000000-0005-0000-0000-0000B1630000}"/>
    <cellStyle name="Vejica 2 2 4 6 2 7 2" xfId="24473" xr:uid="{00000000-0005-0000-0000-0000B2630000}"/>
    <cellStyle name="Vejica 2 2 4 6 2 8" xfId="14573" xr:uid="{00000000-0005-0000-0000-0000B3630000}"/>
    <cellStyle name="Vejica 2 2 4 6 3" xfId="770" xr:uid="{00000000-0005-0000-0000-0000B4630000}"/>
    <cellStyle name="Vejica 2 2 4 6 3 2" xfId="5031" xr:uid="{00000000-0005-0000-0000-0000B5630000}"/>
    <cellStyle name="Vejica 2 2 4 6 3 2 2" xfId="9257" xr:uid="{00000000-0005-0000-0000-0000B6630000}"/>
    <cellStyle name="Vejica 2 2 4 6 3 2 2 2" xfId="23415" xr:uid="{00000000-0005-0000-0000-0000B7630000}"/>
    <cellStyle name="Vejica 2 2 4 6 3 2 3" xfId="13483" xr:uid="{00000000-0005-0000-0000-0000B8630000}"/>
    <cellStyle name="Vejica 2 2 4 6 3 2 3 2" xfId="27641" xr:uid="{00000000-0005-0000-0000-0000B9630000}"/>
    <cellStyle name="Vejica 2 2 4 6 3 2 4" xfId="17741" xr:uid="{00000000-0005-0000-0000-0000BA630000}"/>
    <cellStyle name="Vejica 2 2 4 6 3 3" xfId="3623" xr:uid="{00000000-0005-0000-0000-0000BB630000}"/>
    <cellStyle name="Vejica 2 2 4 6 3 3 2" xfId="7849" xr:uid="{00000000-0005-0000-0000-0000BC630000}"/>
    <cellStyle name="Vejica 2 2 4 6 3 3 2 2" xfId="22007" xr:uid="{00000000-0005-0000-0000-0000BD630000}"/>
    <cellStyle name="Vejica 2 2 4 6 3 3 3" xfId="12075" xr:uid="{00000000-0005-0000-0000-0000BE630000}"/>
    <cellStyle name="Vejica 2 2 4 6 3 3 3 2" xfId="26233" xr:uid="{00000000-0005-0000-0000-0000BF630000}"/>
    <cellStyle name="Vejica 2 2 4 6 3 3 4" xfId="16333" xr:uid="{00000000-0005-0000-0000-0000C0630000}"/>
    <cellStyle name="Vejica 2 2 4 6 3 4" xfId="2215" xr:uid="{00000000-0005-0000-0000-0000C1630000}"/>
    <cellStyle name="Vejica 2 2 4 6 3 4 2" xfId="19157" xr:uid="{00000000-0005-0000-0000-0000C2630000}"/>
    <cellStyle name="Vejica 2 2 4 6 3 5" xfId="6441" xr:uid="{00000000-0005-0000-0000-0000C3630000}"/>
    <cellStyle name="Vejica 2 2 4 6 3 5 2" xfId="20599" xr:uid="{00000000-0005-0000-0000-0000C4630000}"/>
    <cellStyle name="Vejica 2 2 4 6 3 6" xfId="10667" xr:uid="{00000000-0005-0000-0000-0000C5630000}"/>
    <cellStyle name="Vejica 2 2 4 6 3 6 2" xfId="24825" xr:uid="{00000000-0005-0000-0000-0000C6630000}"/>
    <cellStyle name="Vejica 2 2 4 6 3 7" xfId="14925" xr:uid="{00000000-0005-0000-0000-0000C7630000}"/>
    <cellStyle name="Vejica 2 2 4 6 4" xfId="4455" xr:uid="{00000000-0005-0000-0000-0000C8630000}"/>
    <cellStyle name="Vejica 2 2 4 6 4 2" xfId="8681" xr:uid="{00000000-0005-0000-0000-0000C9630000}"/>
    <cellStyle name="Vejica 2 2 4 6 4 2 2" xfId="22839" xr:uid="{00000000-0005-0000-0000-0000CA630000}"/>
    <cellStyle name="Vejica 2 2 4 6 4 3" xfId="12907" xr:uid="{00000000-0005-0000-0000-0000CB630000}"/>
    <cellStyle name="Vejica 2 2 4 6 4 3 2" xfId="27065" xr:uid="{00000000-0005-0000-0000-0000CC630000}"/>
    <cellStyle name="Vejica 2 2 4 6 4 4" xfId="17165" xr:uid="{00000000-0005-0000-0000-0000CD630000}"/>
    <cellStyle name="Vejica 2 2 4 6 5" xfId="3047" xr:uid="{00000000-0005-0000-0000-0000CE630000}"/>
    <cellStyle name="Vejica 2 2 4 6 5 2" xfId="7273" xr:uid="{00000000-0005-0000-0000-0000CF630000}"/>
    <cellStyle name="Vejica 2 2 4 6 5 2 2" xfId="21431" xr:uid="{00000000-0005-0000-0000-0000D0630000}"/>
    <cellStyle name="Vejica 2 2 4 6 5 3" xfId="11499" xr:uid="{00000000-0005-0000-0000-0000D1630000}"/>
    <cellStyle name="Vejica 2 2 4 6 5 3 2" xfId="25657" xr:uid="{00000000-0005-0000-0000-0000D2630000}"/>
    <cellStyle name="Vejica 2 2 4 6 5 4" xfId="15757" xr:uid="{00000000-0005-0000-0000-0000D3630000}"/>
    <cellStyle name="Vejica 2 2 4 6 6" xfId="1639" xr:uid="{00000000-0005-0000-0000-0000D4630000}"/>
    <cellStyle name="Vejica 2 2 4 6 6 2" xfId="18581" xr:uid="{00000000-0005-0000-0000-0000D5630000}"/>
    <cellStyle name="Vejica 2 2 4 6 7" xfId="5865" xr:uid="{00000000-0005-0000-0000-0000D6630000}"/>
    <cellStyle name="Vejica 2 2 4 6 7 2" xfId="20023" xr:uid="{00000000-0005-0000-0000-0000D7630000}"/>
    <cellStyle name="Vejica 2 2 4 6 8" xfId="10091" xr:uid="{00000000-0005-0000-0000-0000D8630000}"/>
    <cellStyle name="Vejica 2 2 4 6 8 2" xfId="24249" xr:uid="{00000000-0005-0000-0000-0000D9630000}"/>
    <cellStyle name="Vejica 2 2 4 6 9" xfId="14349" xr:uid="{00000000-0005-0000-0000-0000DA630000}"/>
    <cellStyle name="Vejica 2 2 4 7" xfId="344" xr:uid="{00000000-0005-0000-0000-0000DB630000}"/>
    <cellStyle name="Vejica 2 2 4 7 2" xfId="696" xr:uid="{00000000-0005-0000-0000-0000DC630000}"/>
    <cellStyle name="Vejica 2 2 4 7 2 2" xfId="1400" xr:uid="{00000000-0005-0000-0000-0000DD630000}"/>
    <cellStyle name="Vejica 2 2 4 7 2 2 2" xfId="5661" xr:uid="{00000000-0005-0000-0000-0000DE630000}"/>
    <cellStyle name="Vejica 2 2 4 7 2 2 2 2" xfId="9887" xr:uid="{00000000-0005-0000-0000-0000DF630000}"/>
    <cellStyle name="Vejica 2 2 4 7 2 2 2 2 2" xfId="24045" xr:uid="{00000000-0005-0000-0000-0000E0630000}"/>
    <cellStyle name="Vejica 2 2 4 7 2 2 2 3" xfId="14113" xr:uid="{00000000-0005-0000-0000-0000E1630000}"/>
    <cellStyle name="Vejica 2 2 4 7 2 2 2 3 2" xfId="28271" xr:uid="{00000000-0005-0000-0000-0000E2630000}"/>
    <cellStyle name="Vejica 2 2 4 7 2 2 2 4" xfId="18371" xr:uid="{00000000-0005-0000-0000-0000E3630000}"/>
    <cellStyle name="Vejica 2 2 4 7 2 2 3" xfId="4253" xr:uid="{00000000-0005-0000-0000-0000E4630000}"/>
    <cellStyle name="Vejica 2 2 4 7 2 2 3 2" xfId="8479" xr:uid="{00000000-0005-0000-0000-0000E5630000}"/>
    <cellStyle name="Vejica 2 2 4 7 2 2 3 2 2" xfId="22637" xr:uid="{00000000-0005-0000-0000-0000E6630000}"/>
    <cellStyle name="Vejica 2 2 4 7 2 2 3 3" xfId="12705" xr:uid="{00000000-0005-0000-0000-0000E7630000}"/>
    <cellStyle name="Vejica 2 2 4 7 2 2 3 3 2" xfId="26863" xr:uid="{00000000-0005-0000-0000-0000E8630000}"/>
    <cellStyle name="Vejica 2 2 4 7 2 2 3 4" xfId="16963" xr:uid="{00000000-0005-0000-0000-0000E9630000}"/>
    <cellStyle name="Vejica 2 2 4 7 2 2 4" xfId="2845" xr:uid="{00000000-0005-0000-0000-0000EA630000}"/>
    <cellStyle name="Vejica 2 2 4 7 2 2 4 2" xfId="19787" xr:uid="{00000000-0005-0000-0000-0000EB630000}"/>
    <cellStyle name="Vejica 2 2 4 7 2 2 5" xfId="7071" xr:uid="{00000000-0005-0000-0000-0000EC630000}"/>
    <cellStyle name="Vejica 2 2 4 7 2 2 5 2" xfId="21229" xr:uid="{00000000-0005-0000-0000-0000ED630000}"/>
    <cellStyle name="Vejica 2 2 4 7 2 2 6" xfId="11297" xr:uid="{00000000-0005-0000-0000-0000EE630000}"/>
    <cellStyle name="Vejica 2 2 4 7 2 2 6 2" xfId="25455" xr:uid="{00000000-0005-0000-0000-0000EF630000}"/>
    <cellStyle name="Vejica 2 2 4 7 2 2 7" xfId="15555" xr:uid="{00000000-0005-0000-0000-0000F0630000}"/>
    <cellStyle name="Vejica 2 2 4 7 2 3" xfId="4957" xr:uid="{00000000-0005-0000-0000-0000F1630000}"/>
    <cellStyle name="Vejica 2 2 4 7 2 3 2" xfId="9183" xr:uid="{00000000-0005-0000-0000-0000F2630000}"/>
    <cellStyle name="Vejica 2 2 4 7 2 3 2 2" xfId="23341" xr:uid="{00000000-0005-0000-0000-0000F3630000}"/>
    <cellStyle name="Vejica 2 2 4 7 2 3 3" xfId="13409" xr:uid="{00000000-0005-0000-0000-0000F4630000}"/>
    <cellStyle name="Vejica 2 2 4 7 2 3 3 2" xfId="27567" xr:uid="{00000000-0005-0000-0000-0000F5630000}"/>
    <cellStyle name="Vejica 2 2 4 7 2 3 4" xfId="17667" xr:uid="{00000000-0005-0000-0000-0000F6630000}"/>
    <cellStyle name="Vejica 2 2 4 7 2 4" xfId="3549" xr:uid="{00000000-0005-0000-0000-0000F7630000}"/>
    <cellStyle name="Vejica 2 2 4 7 2 4 2" xfId="7775" xr:uid="{00000000-0005-0000-0000-0000F8630000}"/>
    <cellStyle name="Vejica 2 2 4 7 2 4 2 2" xfId="21933" xr:uid="{00000000-0005-0000-0000-0000F9630000}"/>
    <cellStyle name="Vejica 2 2 4 7 2 4 3" xfId="12001" xr:uid="{00000000-0005-0000-0000-0000FA630000}"/>
    <cellStyle name="Vejica 2 2 4 7 2 4 3 2" xfId="26159" xr:uid="{00000000-0005-0000-0000-0000FB630000}"/>
    <cellStyle name="Vejica 2 2 4 7 2 4 4" xfId="16259" xr:uid="{00000000-0005-0000-0000-0000FC630000}"/>
    <cellStyle name="Vejica 2 2 4 7 2 5" xfId="2141" xr:uid="{00000000-0005-0000-0000-0000FD630000}"/>
    <cellStyle name="Vejica 2 2 4 7 2 5 2" xfId="19083" xr:uid="{00000000-0005-0000-0000-0000FE630000}"/>
    <cellStyle name="Vejica 2 2 4 7 2 6" xfId="6367" xr:uid="{00000000-0005-0000-0000-0000FF630000}"/>
    <cellStyle name="Vejica 2 2 4 7 2 6 2" xfId="20525" xr:uid="{00000000-0005-0000-0000-000000640000}"/>
    <cellStyle name="Vejica 2 2 4 7 2 7" xfId="10593" xr:uid="{00000000-0005-0000-0000-000001640000}"/>
    <cellStyle name="Vejica 2 2 4 7 2 7 2" xfId="24751" xr:uid="{00000000-0005-0000-0000-000002640000}"/>
    <cellStyle name="Vejica 2 2 4 7 2 8" xfId="14851" xr:uid="{00000000-0005-0000-0000-000003640000}"/>
    <cellStyle name="Vejica 2 2 4 7 3" xfId="1048" xr:uid="{00000000-0005-0000-0000-000004640000}"/>
    <cellStyle name="Vejica 2 2 4 7 3 2" xfId="5309" xr:uid="{00000000-0005-0000-0000-000005640000}"/>
    <cellStyle name="Vejica 2 2 4 7 3 2 2" xfId="9535" xr:uid="{00000000-0005-0000-0000-000006640000}"/>
    <cellStyle name="Vejica 2 2 4 7 3 2 2 2" xfId="23693" xr:uid="{00000000-0005-0000-0000-000007640000}"/>
    <cellStyle name="Vejica 2 2 4 7 3 2 3" xfId="13761" xr:uid="{00000000-0005-0000-0000-000008640000}"/>
    <cellStyle name="Vejica 2 2 4 7 3 2 3 2" xfId="27919" xr:uid="{00000000-0005-0000-0000-000009640000}"/>
    <cellStyle name="Vejica 2 2 4 7 3 2 4" xfId="18019" xr:uid="{00000000-0005-0000-0000-00000A640000}"/>
    <cellStyle name="Vejica 2 2 4 7 3 3" xfId="3901" xr:uid="{00000000-0005-0000-0000-00000B640000}"/>
    <cellStyle name="Vejica 2 2 4 7 3 3 2" xfId="8127" xr:uid="{00000000-0005-0000-0000-00000C640000}"/>
    <cellStyle name="Vejica 2 2 4 7 3 3 2 2" xfId="22285" xr:uid="{00000000-0005-0000-0000-00000D640000}"/>
    <cellStyle name="Vejica 2 2 4 7 3 3 3" xfId="12353" xr:uid="{00000000-0005-0000-0000-00000E640000}"/>
    <cellStyle name="Vejica 2 2 4 7 3 3 3 2" xfId="26511" xr:uid="{00000000-0005-0000-0000-00000F640000}"/>
    <cellStyle name="Vejica 2 2 4 7 3 3 4" xfId="16611" xr:uid="{00000000-0005-0000-0000-000010640000}"/>
    <cellStyle name="Vejica 2 2 4 7 3 4" xfId="2493" xr:uid="{00000000-0005-0000-0000-000011640000}"/>
    <cellStyle name="Vejica 2 2 4 7 3 4 2" xfId="19435" xr:uid="{00000000-0005-0000-0000-000012640000}"/>
    <cellStyle name="Vejica 2 2 4 7 3 5" xfId="6719" xr:uid="{00000000-0005-0000-0000-000013640000}"/>
    <cellStyle name="Vejica 2 2 4 7 3 5 2" xfId="20877" xr:uid="{00000000-0005-0000-0000-000014640000}"/>
    <cellStyle name="Vejica 2 2 4 7 3 6" xfId="10945" xr:uid="{00000000-0005-0000-0000-000015640000}"/>
    <cellStyle name="Vejica 2 2 4 7 3 6 2" xfId="25103" xr:uid="{00000000-0005-0000-0000-000016640000}"/>
    <cellStyle name="Vejica 2 2 4 7 3 7" xfId="15203" xr:uid="{00000000-0005-0000-0000-000017640000}"/>
    <cellStyle name="Vejica 2 2 4 7 4" xfId="4605" xr:uid="{00000000-0005-0000-0000-000018640000}"/>
    <cellStyle name="Vejica 2 2 4 7 4 2" xfId="8831" xr:uid="{00000000-0005-0000-0000-000019640000}"/>
    <cellStyle name="Vejica 2 2 4 7 4 2 2" xfId="22989" xr:uid="{00000000-0005-0000-0000-00001A640000}"/>
    <cellStyle name="Vejica 2 2 4 7 4 3" xfId="13057" xr:uid="{00000000-0005-0000-0000-00001B640000}"/>
    <cellStyle name="Vejica 2 2 4 7 4 3 2" xfId="27215" xr:uid="{00000000-0005-0000-0000-00001C640000}"/>
    <cellStyle name="Vejica 2 2 4 7 4 4" xfId="17315" xr:uid="{00000000-0005-0000-0000-00001D640000}"/>
    <cellStyle name="Vejica 2 2 4 7 5" xfId="3197" xr:uid="{00000000-0005-0000-0000-00001E640000}"/>
    <cellStyle name="Vejica 2 2 4 7 5 2" xfId="7423" xr:uid="{00000000-0005-0000-0000-00001F640000}"/>
    <cellStyle name="Vejica 2 2 4 7 5 2 2" xfId="21581" xr:uid="{00000000-0005-0000-0000-000020640000}"/>
    <cellStyle name="Vejica 2 2 4 7 5 3" xfId="11649" xr:uid="{00000000-0005-0000-0000-000021640000}"/>
    <cellStyle name="Vejica 2 2 4 7 5 3 2" xfId="25807" xr:uid="{00000000-0005-0000-0000-000022640000}"/>
    <cellStyle name="Vejica 2 2 4 7 5 4" xfId="15907" xr:uid="{00000000-0005-0000-0000-000023640000}"/>
    <cellStyle name="Vejica 2 2 4 7 6" xfId="1789" xr:uid="{00000000-0005-0000-0000-000024640000}"/>
    <cellStyle name="Vejica 2 2 4 7 6 2" xfId="18731" xr:uid="{00000000-0005-0000-0000-000025640000}"/>
    <cellStyle name="Vejica 2 2 4 7 7" xfId="6015" xr:uid="{00000000-0005-0000-0000-000026640000}"/>
    <cellStyle name="Vejica 2 2 4 7 7 2" xfId="20173" xr:uid="{00000000-0005-0000-0000-000027640000}"/>
    <cellStyle name="Vejica 2 2 4 7 8" xfId="10241" xr:uid="{00000000-0005-0000-0000-000028640000}"/>
    <cellStyle name="Vejica 2 2 4 7 8 2" xfId="24399" xr:uid="{00000000-0005-0000-0000-000029640000}"/>
    <cellStyle name="Vejica 2 2 4 7 9" xfId="14499" xr:uid="{00000000-0005-0000-0000-00002A640000}"/>
    <cellStyle name="Vejica 2 2 4 8" xfId="386" xr:uid="{00000000-0005-0000-0000-00002B640000}"/>
    <cellStyle name="Vejica 2 2 4 8 2" xfId="1090" xr:uid="{00000000-0005-0000-0000-00002C640000}"/>
    <cellStyle name="Vejica 2 2 4 8 2 2" xfId="5351" xr:uid="{00000000-0005-0000-0000-00002D640000}"/>
    <cellStyle name="Vejica 2 2 4 8 2 2 2" xfId="9577" xr:uid="{00000000-0005-0000-0000-00002E640000}"/>
    <cellStyle name="Vejica 2 2 4 8 2 2 2 2" xfId="23735" xr:uid="{00000000-0005-0000-0000-00002F640000}"/>
    <cellStyle name="Vejica 2 2 4 8 2 2 3" xfId="13803" xr:uid="{00000000-0005-0000-0000-000030640000}"/>
    <cellStyle name="Vejica 2 2 4 8 2 2 3 2" xfId="27961" xr:uid="{00000000-0005-0000-0000-000031640000}"/>
    <cellStyle name="Vejica 2 2 4 8 2 2 4" xfId="18061" xr:uid="{00000000-0005-0000-0000-000032640000}"/>
    <cellStyle name="Vejica 2 2 4 8 2 3" xfId="3943" xr:uid="{00000000-0005-0000-0000-000033640000}"/>
    <cellStyle name="Vejica 2 2 4 8 2 3 2" xfId="8169" xr:uid="{00000000-0005-0000-0000-000034640000}"/>
    <cellStyle name="Vejica 2 2 4 8 2 3 2 2" xfId="22327" xr:uid="{00000000-0005-0000-0000-000035640000}"/>
    <cellStyle name="Vejica 2 2 4 8 2 3 3" xfId="12395" xr:uid="{00000000-0005-0000-0000-000036640000}"/>
    <cellStyle name="Vejica 2 2 4 8 2 3 3 2" xfId="26553" xr:uid="{00000000-0005-0000-0000-000037640000}"/>
    <cellStyle name="Vejica 2 2 4 8 2 3 4" xfId="16653" xr:uid="{00000000-0005-0000-0000-000038640000}"/>
    <cellStyle name="Vejica 2 2 4 8 2 4" xfId="2535" xr:uid="{00000000-0005-0000-0000-000039640000}"/>
    <cellStyle name="Vejica 2 2 4 8 2 4 2" xfId="19477" xr:uid="{00000000-0005-0000-0000-00003A640000}"/>
    <cellStyle name="Vejica 2 2 4 8 2 5" xfId="6761" xr:uid="{00000000-0005-0000-0000-00003B640000}"/>
    <cellStyle name="Vejica 2 2 4 8 2 5 2" xfId="20919" xr:uid="{00000000-0005-0000-0000-00003C640000}"/>
    <cellStyle name="Vejica 2 2 4 8 2 6" xfId="10987" xr:uid="{00000000-0005-0000-0000-00003D640000}"/>
    <cellStyle name="Vejica 2 2 4 8 2 6 2" xfId="25145" xr:uid="{00000000-0005-0000-0000-00003E640000}"/>
    <cellStyle name="Vejica 2 2 4 8 2 7" xfId="15245" xr:uid="{00000000-0005-0000-0000-00003F640000}"/>
    <cellStyle name="Vejica 2 2 4 8 3" xfId="4647" xr:uid="{00000000-0005-0000-0000-000040640000}"/>
    <cellStyle name="Vejica 2 2 4 8 3 2" xfId="8873" xr:uid="{00000000-0005-0000-0000-000041640000}"/>
    <cellStyle name="Vejica 2 2 4 8 3 2 2" xfId="23031" xr:uid="{00000000-0005-0000-0000-000042640000}"/>
    <cellStyle name="Vejica 2 2 4 8 3 3" xfId="13099" xr:uid="{00000000-0005-0000-0000-000043640000}"/>
    <cellStyle name="Vejica 2 2 4 8 3 3 2" xfId="27257" xr:uid="{00000000-0005-0000-0000-000044640000}"/>
    <cellStyle name="Vejica 2 2 4 8 3 4" xfId="17357" xr:uid="{00000000-0005-0000-0000-000045640000}"/>
    <cellStyle name="Vejica 2 2 4 8 4" xfId="3239" xr:uid="{00000000-0005-0000-0000-000046640000}"/>
    <cellStyle name="Vejica 2 2 4 8 4 2" xfId="7465" xr:uid="{00000000-0005-0000-0000-000047640000}"/>
    <cellStyle name="Vejica 2 2 4 8 4 2 2" xfId="21623" xr:uid="{00000000-0005-0000-0000-000048640000}"/>
    <cellStyle name="Vejica 2 2 4 8 4 3" xfId="11691" xr:uid="{00000000-0005-0000-0000-000049640000}"/>
    <cellStyle name="Vejica 2 2 4 8 4 3 2" xfId="25849" xr:uid="{00000000-0005-0000-0000-00004A640000}"/>
    <cellStyle name="Vejica 2 2 4 8 4 4" xfId="15949" xr:uid="{00000000-0005-0000-0000-00004B640000}"/>
    <cellStyle name="Vejica 2 2 4 8 5" xfId="1831" xr:uid="{00000000-0005-0000-0000-00004C640000}"/>
    <cellStyle name="Vejica 2 2 4 8 5 2" xfId="18773" xr:uid="{00000000-0005-0000-0000-00004D640000}"/>
    <cellStyle name="Vejica 2 2 4 8 6" xfId="6057" xr:uid="{00000000-0005-0000-0000-00004E640000}"/>
    <cellStyle name="Vejica 2 2 4 8 6 2" xfId="20215" xr:uid="{00000000-0005-0000-0000-00004F640000}"/>
    <cellStyle name="Vejica 2 2 4 8 7" xfId="10283" xr:uid="{00000000-0005-0000-0000-000050640000}"/>
    <cellStyle name="Vejica 2 2 4 8 7 2" xfId="24441" xr:uid="{00000000-0005-0000-0000-000051640000}"/>
    <cellStyle name="Vejica 2 2 4 8 8" xfId="14541" xr:uid="{00000000-0005-0000-0000-000052640000}"/>
    <cellStyle name="Vejica 2 2 4 9" xfId="738" xr:uid="{00000000-0005-0000-0000-000053640000}"/>
    <cellStyle name="Vejica 2 2 4 9 2" xfId="4999" xr:uid="{00000000-0005-0000-0000-000054640000}"/>
    <cellStyle name="Vejica 2 2 4 9 2 2" xfId="9225" xr:uid="{00000000-0005-0000-0000-000055640000}"/>
    <cellStyle name="Vejica 2 2 4 9 2 2 2" xfId="23383" xr:uid="{00000000-0005-0000-0000-000056640000}"/>
    <cellStyle name="Vejica 2 2 4 9 2 3" xfId="13451" xr:uid="{00000000-0005-0000-0000-000057640000}"/>
    <cellStyle name="Vejica 2 2 4 9 2 3 2" xfId="27609" xr:uid="{00000000-0005-0000-0000-000058640000}"/>
    <cellStyle name="Vejica 2 2 4 9 2 4" xfId="17709" xr:uid="{00000000-0005-0000-0000-000059640000}"/>
    <cellStyle name="Vejica 2 2 4 9 3" xfId="3591" xr:uid="{00000000-0005-0000-0000-00005A640000}"/>
    <cellStyle name="Vejica 2 2 4 9 3 2" xfId="7817" xr:uid="{00000000-0005-0000-0000-00005B640000}"/>
    <cellStyle name="Vejica 2 2 4 9 3 2 2" xfId="21975" xr:uid="{00000000-0005-0000-0000-00005C640000}"/>
    <cellStyle name="Vejica 2 2 4 9 3 3" xfId="12043" xr:uid="{00000000-0005-0000-0000-00005D640000}"/>
    <cellStyle name="Vejica 2 2 4 9 3 3 2" xfId="26201" xr:uid="{00000000-0005-0000-0000-00005E640000}"/>
    <cellStyle name="Vejica 2 2 4 9 3 4" xfId="16301" xr:uid="{00000000-0005-0000-0000-00005F640000}"/>
    <cellStyle name="Vejica 2 2 4 9 4" xfId="2183" xr:uid="{00000000-0005-0000-0000-000060640000}"/>
    <cellStyle name="Vejica 2 2 4 9 4 2" xfId="19125" xr:uid="{00000000-0005-0000-0000-000061640000}"/>
    <cellStyle name="Vejica 2 2 4 9 5" xfId="6409" xr:uid="{00000000-0005-0000-0000-000062640000}"/>
    <cellStyle name="Vejica 2 2 4 9 5 2" xfId="20567" xr:uid="{00000000-0005-0000-0000-000063640000}"/>
    <cellStyle name="Vejica 2 2 4 9 6" xfId="10635" xr:uid="{00000000-0005-0000-0000-000064640000}"/>
    <cellStyle name="Vejica 2 2 4 9 6 2" xfId="24793" xr:uid="{00000000-0005-0000-0000-000065640000}"/>
    <cellStyle name="Vejica 2 2 4 9 7" xfId="14893" xr:uid="{00000000-0005-0000-0000-000066640000}"/>
    <cellStyle name="Vejica 2 2 5" xfId="83" xr:uid="{00000000-0005-0000-0000-000067640000}"/>
    <cellStyle name="Vejica 2 2 5 10" xfId="9949" xr:uid="{00000000-0005-0000-0000-000068640000}"/>
    <cellStyle name="Vejica 2 2 5 10 2" xfId="24107" xr:uid="{00000000-0005-0000-0000-000069640000}"/>
    <cellStyle name="Vejica 2 2 5 11" xfId="14207" xr:uid="{00000000-0005-0000-0000-00006A640000}"/>
    <cellStyle name="Vejica 2 2 5 2" xfId="243" xr:uid="{00000000-0005-0000-0000-00006B640000}"/>
    <cellStyle name="Vejica 2 2 5 2 2" xfId="596" xr:uid="{00000000-0005-0000-0000-00006C640000}"/>
    <cellStyle name="Vejica 2 2 5 2 2 2" xfId="1300" xr:uid="{00000000-0005-0000-0000-00006D640000}"/>
    <cellStyle name="Vejica 2 2 5 2 2 2 2" xfId="5561" xr:uid="{00000000-0005-0000-0000-00006E640000}"/>
    <cellStyle name="Vejica 2 2 5 2 2 2 2 2" xfId="9787" xr:uid="{00000000-0005-0000-0000-00006F640000}"/>
    <cellStyle name="Vejica 2 2 5 2 2 2 2 2 2" xfId="23945" xr:uid="{00000000-0005-0000-0000-000070640000}"/>
    <cellStyle name="Vejica 2 2 5 2 2 2 2 3" xfId="14013" xr:uid="{00000000-0005-0000-0000-000071640000}"/>
    <cellStyle name="Vejica 2 2 5 2 2 2 2 3 2" xfId="28171" xr:uid="{00000000-0005-0000-0000-000072640000}"/>
    <cellStyle name="Vejica 2 2 5 2 2 2 2 4" xfId="18271" xr:uid="{00000000-0005-0000-0000-000073640000}"/>
    <cellStyle name="Vejica 2 2 5 2 2 2 3" xfId="4153" xr:uid="{00000000-0005-0000-0000-000074640000}"/>
    <cellStyle name="Vejica 2 2 5 2 2 2 3 2" xfId="8379" xr:uid="{00000000-0005-0000-0000-000075640000}"/>
    <cellStyle name="Vejica 2 2 5 2 2 2 3 2 2" xfId="22537" xr:uid="{00000000-0005-0000-0000-000076640000}"/>
    <cellStyle name="Vejica 2 2 5 2 2 2 3 3" xfId="12605" xr:uid="{00000000-0005-0000-0000-000077640000}"/>
    <cellStyle name="Vejica 2 2 5 2 2 2 3 3 2" xfId="26763" xr:uid="{00000000-0005-0000-0000-000078640000}"/>
    <cellStyle name="Vejica 2 2 5 2 2 2 3 4" xfId="16863" xr:uid="{00000000-0005-0000-0000-000079640000}"/>
    <cellStyle name="Vejica 2 2 5 2 2 2 4" xfId="2745" xr:uid="{00000000-0005-0000-0000-00007A640000}"/>
    <cellStyle name="Vejica 2 2 5 2 2 2 4 2" xfId="19687" xr:uid="{00000000-0005-0000-0000-00007B640000}"/>
    <cellStyle name="Vejica 2 2 5 2 2 2 5" xfId="6971" xr:uid="{00000000-0005-0000-0000-00007C640000}"/>
    <cellStyle name="Vejica 2 2 5 2 2 2 5 2" xfId="21129" xr:uid="{00000000-0005-0000-0000-00007D640000}"/>
    <cellStyle name="Vejica 2 2 5 2 2 2 6" xfId="11197" xr:uid="{00000000-0005-0000-0000-00007E640000}"/>
    <cellStyle name="Vejica 2 2 5 2 2 2 6 2" xfId="25355" xr:uid="{00000000-0005-0000-0000-00007F640000}"/>
    <cellStyle name="Vejica 2 2 5 2 2 2 7" xfId="15455" xr:uid="{00000000-0005-0000-0000-000080640000}"/>
    <cellStyle name="Vejica 2 2 5 2 2 3" xfId="4857" xr:uid="{00000000-0005-0000-0000-000081640000}"/>
    <cellStyle name="Vejica 2 2 5 2 2 3 2" xfId="9083" xr:uid="{00000000-0005-0000-0000-000082640000}"/>
    <cellStyle name="Vejica 2 2 5 2 2 3 2 2" xfId="23241" xr:uid="{00000000-0005-0000-0000-000083640000}"/>
    <cellStyle name="Vejica 2 2 5 2 2 3 3" xfId="13309" xr:uid="{00000000-0005-0000-0000-000084640000}"/>
    <cellStyle name="Vejica 2 2 5 2 2 3 3 2" xfId="27467" xr:uid="{00000000-0005-0000-0000-000085640000}"/>
    <cellStyle name="Vejica 2 2 5 2 2 3 4" xfId="17567" xr:uid="{00000000-0005-0000-0000-000086640000}"/>
    <cellStyle name="Vejica 2 2 5 2 2 4" xfId="3449" xr:uid="{00000000-0005-0000-0000-000087640000}"/>
    <cellStyle name="Vejica 2 2 5 2 2 4 2" xfId="7675" xr:uid="{00000000-0005-0000-0000-000088640000}"/>
    <cellStyle name="Vejica 2 2 5 2 2 4 2 2" xfId="21833" xr:uid="{00000000-0005-0000-0000-000089640000}"/>
    <cellStyle name="Vejica 2 2 5 2 2 4 3" xfId="11901" xr:uid="{00000000-0005-0000-0000-00008A640000}"/>
    <cellStyle name="Vejica 2 2 5 2 2 4 3 2" xfId="26059" xr:uid="{00000000-0005-0000-0000-00008B640000}"/>
    <cellStyle name="Vejica 2 2 5 2 2 4 4" xfId="16159" xr:uid="{00000000-0005-0000-0000-00008C640000}"/>
    <cellStyle name="Vejica 2 2 5 2 2 5" xfId="2041" xr:uid="{00000000-0005-0000-0000-00008D640000}"/>
    <cellStyle name="Vejica 2 2 5 2 2 5 2" xfId="18983" xr:uid="{00000000-0005-0000-0000-00008E640000}"/>
    <cellStyle name="Vejica 2 2 5 2 2 6" xfId="6267" xr:uid="{00000000-0005-0000-0000-00008F640000}"/>
    <cellStyle name="Vejica 2 2 5 2 2 6 2" xfId="20425" xr:uid="{00000000-0005-0000-0000-000090640000}"/>
    <cellStyle name="Vejica 2 2 5 2 2 7" xfId="10493" xr:uid="{00000000-0005-0000-0000-000091640000}"/>
    <cellStyle name="Vejica 2 2 5 2 2 7 2" xfId="24651" xr:uid="{00000000-0005-0000-0000-000092640000}"/>
    <cellStyle name="Vejica 2 2 5 2 2 8" xfId="14751" xr:uid="{00000000-0005-0000-0000-000093640000}"/>
    <cellStyle name="Vejica 2 2 5 2 3" xfId="948" xr:uid="{00000000-0005-0000-0000-000094640000}"/>
    <cellStyle name="Vejica 2 2 5 2 3 2" xfId="5209" xr:uid="{00000000-0005-0000-0000-000095640000}"/>
    <cellStyle name="Vejica 2 2 5 2 3 2 2" xfId="9435" xr:uid="{00000000-0005-0000-0000-000096640000}"/>
    <cellStyle name="Vejica 2 2 5 2 3 2 2 2" xfId="23593" xr:uid="{00000000-0005-0000-0000-000097640000}"/>
    <cellStyle name="Vejica 2 2 5 2 3 2 3" xfId="13661" xr:uid="{00000000-0005-0000-0000-000098640000}"/>
    <cellStyle name="Vejica 2 2 5 2 3 2 3 2" xfId="27819" xr:uid="{00000000-0005-0000-0000-000099640000}"/>
    <cellStyle name="Vejica 2 2 5 2 3 2 4" xfId="17919" xr:uid="{00000000-0005-0000-0000-00009A640000}"/>
    <cellStyle name="Vejica 2 2 5 2 3 3" xfId="3801" xr:uid="{00000000-0005-0000-0000-00009B640000}"/>
    <cellStyle name="Vejica 2 2 5 2 3 3 2" xfId="8027" xr:uid="{00000000-0005-0000-0000-00009C640000}"/>
    <cellStyle name="Vejica 2 2 5 2 3 3 2 2" xfId="22185" xr:uid="{00000000-0005-0000-0000-00009D640000}"/>
    <cellStyle name="Vejica 2 2 5 2 3 3 3" xfId="12253" xr:uid="{00000000-0005-0000-0000-00009E640000}"/>
    <cellStyle name="Vejica 2 2 5 2 3 3 3 2" xfId="26411" xr:uid="{00000000-0005-0000-0000-00009F640000}"/>
    <cellStyle name="Vejica 2 2 5 2 3 3 4" xfId="16511" xr:uid="{00000000-0005-0000-0000-0000A0640000}"/>
    <cellStyle name="Vejica 2 2 5 2 3 4" xfId="2393" xr:uid="{00000000-0005-0000-0000-0000A1640000}"/>
    <cellStyle name="Vejica 2 2 5 2 3 4 2" xfId="19335" xr:uid="{00000000-0005-0000-0000-0000A2640000}"/>
    <cellStyle name="Vejica 2 2 5 2 3 5" xfId="6619" xr:uid="{00000000-0005-0000-0000-0000A3640000}"/>
    <cellStyle name="Vejica 2 2 5 2 3 5 2" xfId="20777" xr:uid="{00000000-0005-0000-0000-0000A4640000}"/>
    <cellStyle name="Vejica 2 2 5 2 3 6" xfId="10845" xr:uid="{00000000-0005-0000-0000-0000A5640000}"/>
    <cellStyle name="Vejica 2 2 5 2 3 6 2" xfId="25003" xr:uid="{00000000-0005-0000-0000-0000A6640000}"/>
    <cellStyle name="Vejica 2 2 5 2 3 7" xfId="15103" xr:uid="{00000000-0005-0000-0000-0000A7640000}"/>
    <cellStyle name="Vejica 2 2 5 2 4" xfId="4505" xr:uid="{00000000-0005-0000-0000-0000A8640000}"/>
    <cellStyle name="Vejica 2 2 5 2 4 2" xfId="8731" xr:uid="{00000000-0005-0000-0000-0000A9640000}"/>
    <cellStyle name="Vejica 2 2 5 2 4 2 2" xfId="22889" xr:uid="{00000000-0005-0000-0000-0000AA640000}"/>
    <cellStyle name="Vejica 2 2 5 2 4 3" xfId="12957" xr:uid="{00000000-0005-0000-0000-0000AB640000}"/>
    <cellStyle name="Vejica 2 2 5 2 4 3 2" xfId="27115" xr:uid="{00000000-0005-0000-0000-0000AC640000}"/>
    <cellStyle name="Vejica 2 2 5 2 4 4" xfId="17215" xr:uid="{00000000-0005-0000-0000-0000AD640000}"/>
    <cellStyle name="Vejica 2 2 5 2 5" xfId="3097" xr:uid="{00000000-0005-0000-0000-0000AE640000}"/>
    <cellStyle name="Vejica 2 2 5 2 5 2" xfId="7323" xr:uid="{00000000-0005-0000-0000-0000AF640000}"/>
    <cellStyle name="Vejica 2 2 5 2 5 2 2" xfId="21481" xr:uid="{00000000-0005-0000-0000-0000B0640000}"/>
    <cellStyle name="Vejica 2 2 5 2 5 3" xfId="11549" xr:uid="{00000000-0005-0000-0000-0000B1640000}"/>
    <cellStyle name="Vejica 2 2 5 2 5 3 2" xfId="25707" xr:uid="{00000000-0005-0000-0000-0000B2640000}"/>
    <cellStyle name="Vejica 2 2 5 2 5 4" xfId="15807" xr:uid="{00000000-0005-0000-0000-0000B3640000}"/>
    <cellStyle name="Vejica 2 2 5 2 6" xfId="1689" xr:uid="{00000000-0005-0000-0000-0000B4640000}"/>
    <cellStyle name="Vejica 2 2 5 2 6 2" xfId="18631" xr:uid="{00000000-0005-0000-0000-0000B5640000}"/>
    <cellStyle name="Vejica 2 2 5 2 7" xfId="5915" xr:uid="{00000000-0005-0000-0000-0000B6640000}"/>
    <cellStyle name="Vejica 2 2 5 2 7 2" xfId="20073" xr:uid="{00000000-0005-0000-0000-0000B7640000}"/>
    <cellStyle name="Vejica 2 2 5 2 8" xfId="10141" xr:uid="{00000000-0005-0000-0000-0000B8640000}"/>
    <cellStyle name="Vejica 2 2 5 2 8 2" xfId="24299" xr:uid="{00000000-0005-0000-0000-0000B9640000}"/>
    <cellStyle name="Vejica 2 2 5 2 9" xfId="14399" xr:uid="{00000000-0005-0000-0000-0000BA640000}"/>
    <cellStyle name="Vejica 2 2 5 3" xfId="362" xr:uid="{00000000-0005-0000-0000-0000BB640000}"/>
    <cellStyle name="Vejica 2 2 5 3 2" xfId="714" xr:uid="{00000000-0005-0000-0000-0000BC640000}"/>
    <cellStyle name="Vejica 2 2 5 3 2 2" xfId="1418" xr:uid="{00000000-0005-0000-0000-0000BD640000}"/>
    <cellStyle name="Vejica 2 2 5 3 2 2 2" xfId="5679" xr:uid="{00000000-0005-0000-0000-0000BE640000}"/>
    <cellStyle name="Vejica 2 2 5 3 2 2 2 2" xfId="9905" xr:uid="{00000000-0005-0000-0000-0000BF640000}"/>
    <cellStyle name="Vejica 2 2 5 3 2 2 2 2 2" xfId="24063" xr:uid="{00000000-0005-0000-0000-0000C0640000}"/>
    <cellStyle name="Vejica 2 2 5 3 2 2 2 3" xfId="14131" xr:uid="{00000000-0005-0000-0000-0000C1640000}"/>
    <cellStyle name="Vejica 2 2 5 3 2 2 2 3 2" xfId="28289" xr:uid="{00000000-0005-0000-0000-0000C2640000}"/>
    <cellStyle name="Vejica 2 2 5 3 2 2 2 4" xfId="18389" xr:uid="{00000000-0005-0000-0000-0000C3640000}"/>
    <cellStyle name="Vejica 2 2 5 3 2 2 3" xfId="4271" xr:uid="{00000000-0005-0000-0000-0000C4640000}"/>
    <cellStyle name="Vejica 2 2 5 3 2 2 3 2" xfId="8497" xr:uid="{00000000-0005-0000-0000-0000C5640000}"/>
    <cellStyle name="Vejica 2 2 5 3 2 2 3 2 2" xfId="22655" xr:uid="{00000000-0005-0000-0000-0000C6640000}"/>
    <cellStyle name="Vejica 2 2 5 3 2 2 3 3" xfId="12723" xr:uid="{00000000-0005-0000-0000-0000C7640000}"/>
    <cellStyle name="Vejica 2 2 5 3 2 2 3 3 2" xfId="26881" xr:uid="{00000000-0005-0000-0000-0000C8640000}"/>
    <cellStyle name="Vejica 2 2 5 3 2 2 3 4" xfId="16981" xr:uid="{00000000-0005-0000-0000-0000C9640000}"/>
    <cellStyle name="Vejica 2 2 5 3 2 2 4" xfId="2863" xr:uid="{00000000-0005-0000-0000-0000CA640000}"/>
    <cellStyle name="Vejica 2 2 5 3 2 2 4 2" xfId="19805" xr:uid="{00000000-0005-0000-0000-0000CB640000}"/>
    <cellStyle name="Vejica 2 2 5 3 2 2 5" xfId="7089" xr:uid="{00000000-0005-0000-0000-0000CC640000}"/>
    <cellStyle name="Vejica 2 2 5 3 2 2 5 2" xfId="21247" xr:uid="{00000000-0005-0000-0000-0000CD640000}"/>
    <cellStyle name="Vejica 2 2 5 3 2 2 6" xfId="11315" xr:uid="{00000000-0005-0000-0000-0000CE640000}"/>
    <cellStyle name="Vejica 2 2 5 3 2 2 6 2" xfId="25473" xr:uid="{00000000-0005-0000-0000-0000CF640000}"/>
    <cellStyle name="Vejica 2 2 5 3 2 2 7" xfId="15573" xr:uid="{00000000-0005-0000-0000-0000D0640000}"/>
    <cellStyle name="Vejica 2 2 5 3 2 3" xfId="4975" xr:uid="{00000000-0005-0000-0000-0000D1640000}"/>
    <cellStyle name="Vejica 2 2 5 3 2 3 2" xfId="9201" xr:uid="{00000000-0005-0000-0000-0000D2640000}"/>
    <cellStyle name="Vejica 2 2 5 3 2 3 2 2" xfId="23359" xr:uid="{00000000-0005-0000-0000-0000D3640000}"/>
    <cellStyle name="Vejica 2 2 5 3 2 3 3" xfId="13427" xr:uid="{00000000-0005-0000-0000-0000D4640000}"/>
    <cellStyle name="Vejica 2 2 5 3 2 3 3 2" xfId="27585" xr:uid="{00000000-0005-0000-0000-0000D5640000}"/>
    <cellStyle name="Vejica 2 2 5 3 2 3 4" xfId="17685" xr:uid="{00000000-0005-0000-0000-0000D6640000}"/>
    <cellStyle name="Vejica 2 2 5 3 2 4" xfId="3567" xr:uid="{00000000-0005-0000-0000-0000D7640000}"/>
    <cellStyle name="Vejica 2 2 5 3 2 4 2" xfId="7793" xr:uid="{00000000-0005-0000-0000-0000D8640000}"/>
    <cellStyle name="Vejica 2 2 5 3 2 4 2 2" xfId="21951" xr:uid="{00000000-0005-0000-0000-0000D9640000}"/>
    <cellStyle name="Vejica 2 2 5 3 2 4 3" xfId="12019" xr:uid="{00000000-0005-0000-0000-0000DA640000}"/>
    <cellStyle name="Vejica 2 2 5 3 2 4 3 2" xfId="26177" xr:uid="{00000000-0005-0000-0000-0000DB640000}"/>
    <cellStyle name="Vejica 2 2 5 3 2 4 4" xfId="16277" xr:uid="{00000000-0005-0000-0000-0000DC640000}"/>
    <cellStyle name="Vejica 2 2 5 3 2 5" xfId="2159" xr:uid="{00000000-0005-0000-0000-0000DD640000}"/>
    <cellStyle name="Vejica 2 2 5 3 2 5 2" xfId="19101" xr:uid="{00000000-0005-0000-0000-0000DE640000}"/>
    <cellStyle name="Vejica 2 2 5 3 2 6" xfId="6385" xr:uid="{00000000-0005-0000-0000-0000DF640000}"/>
    <cellStyle name="Vejica 2 2 5 3 2 6 2" xfId="20543" xr:uid="{00000000-0005-0000-0000-0000E0640000}"/>
    <cellStyle name="Vejica 2 2 5 3 2 7" xfId="10611" xr:uid="{00000000-0005-0000-0000-0000E1640000}"/>
    <cellStyle name="Vejica 2 2 5 3 2 7 2" xfId="24769" xr:uid="{00000000-0005-0000-0000-0000E2640000}"/>
    <cellStyle name="Vejica 2 2 5 3 2 8" xfId="14869" xr:uid="{00000000-0005-0000-0000-0000E3640000}"/>
    <cellStyle name="Vejica 2 2 5 3 3" xfId="1066" xr:uid="{00000000-0005-0000-0000-0000E4640000}"/>
    <cellStyle name="Vejica 2 2 5 3 3 2" xfId="5327" xr:uid="{00000000-0005-0000-0000-0000E5640000}"/>
    <cellStyle name="Vejica 2 2 5 3 3 2 2" xfId="9553" xr:uid="{00000000-0005-0000-0000-0000E6640000}"/>
    <cellStyle name="Vejica 2 2 5 3 3 2 2 2" xfId="23711" xr:uid="{00000000-0005-0000-0000-0000E7640000}"/>
    <cellStyle name="Vejica 2 2 5 3 3 2 3" xfId="13779" xr:uid="{00000000-0005-0000-0000-0000E8640000}"/>
    <cellStyle name="Vejica 2 2 5 3 3 2 3 2" xfId="27937" xr:uid="{00000000-0005-0000-0000-0000E9640000}"/>
    <cellStyle name="Vejica 2 2 5 3 3 2 4" xfId="18037" xr:uid="{00000000-0005-0000-0000-0000EA640000}"/>
    <cellStyle name="Vejica 2 2 5 3 3 3" xfId="3919" xr:uid="{00000000-0005-0000-0000-0000EB640000}"/>
    <cellStyle name="Vejica 2 2 5 3 3 3 2" xfId="8145" xr:uid="{00000000-0005-0000-0000-0000EC640000}"/>
    <cellStyle name="Vejica 2 2 5 3 3 3 2 2" xfId="22303" xr:uid="{00000000-0005-0000-0000-0000ED640000}"/>
    <cellStyle name="Vejica 2 2 5 3 3 3 3" xfId="12371" xr:uid="{00000000-0005-0000-0000-0000EE640000}"/>
    <cellStyle name="Vejica 2 2 5 3 3 3 3 2" xfId="26529" xr:uid="{00000000-0005-0000-0000-0000EF640000}"/>
    <cellStyle name="Vejica 2 2 5 3 3 3 4" xfId="16629" xr:uid="{00000000-0005-0000-0000-0000F0640000}"/>
    <cellStyle name="Vejica 2 2 5 3 3 4" xfId="2511" xr:uid="{00000000-0005-0000-0000-0000F1640000}"/>
    <cellStyle name="Vejica 2 2 5 3 3 4 2" xfId="19453" xr:uid="{00000000-0005-0000-0000-0000F2640000}"/>
    <cellStyle name="Vejica 2 2 5 3 3 5" xfId="6737" xr:uid="{00000000-0005-0000-0000-0000F3640000}"/>
    <cellStyle name="Vejica 2 2 5 3 3 5 2" xfId="20895" xr:uid="{00000000-0005-0000-0000-0000F4640000}"/>
    <cellStyle name="Vejica 2 2 5 3 3 6" xfId="10963" xr:uid="{00000000-0005-0000-0000-0000F5640000}"/>
    <cellStyle name="Vejica 2 2 5 3 3 6 2" xfId="25121" xr:uid="{00000000-0005-0000-0000-0000F6640000}"/>
    <cellStyle name="Vejica 2 2 5 3 3 7" xfId="15221" xr:uid="{00000000-0005-0000-0000-0000F7640000}"/>
    <cellStyle name="Vejica 2 2 5 3 4" xfId="4623" xr:uid="{00000000-0005-0000-0000-0000F8640000}"/>
    <cellStyle name="Vejica 2 2 5 3 4 2" xfId="8849" xr:uid="{00000000-0005-0000-0000-0000F9640000}"/>
    <cellStyle name="Vejica 2 2 5 3 4 2 2" xfId="23007" xr:uid="{00000000-0005-0000-0000-0000FA640000}"/>
    <cellStyle name="Vejica 2 2 5 3 4 3" xfId="13075" xr:uid="{00000000-0005-0000-0000-0000FB640000}"/>
    <cellStyle name="Vejica 2 2 5 3 4 3 2" xfId="27233" xr:uid="{00000000-0005-0000-0000-0000FC640000}"/>
    <cellStyle name="Vejica 2 2 5 3 4 4" xfId="17333" xr:uid="{00000000-0005-0000-0000-0000FD640000}"/>
    <cellStyle name="Vejica 2 2 5 3 5" xfId="3215" xr:uid="{00000000-0005-0000-0000-0000FE640000}"/>
    <cellStyle name="Vejica 2 2 5 3 5 2" xfId="7441" xr:uid="{00000000-0005-0000-0000-0000FF640000}"/>
    <cellStyle name="Vejica 2 2 5 3 5 2 2" xfId="21599" xr:uid="{00000000-0005-0000-0000-000000650000}"/>
    <cellStyle name="Vejica 2 2 5 3 5 3" xfId="11667" xr:uid="{00000000-0005-0000-0000-000001650000}"/>
    <cellStyle name="Vejica 2 2 5 3 5 3 2" xfId="25825" xr:uid="{00000000-0005-0000-0000-000002650000}"/>
    <cellStyle name="Vejica 2 2 5 3 5 4" xfId="15925" xr:uid="{00000000-0005-0000-0000-000003650000}"/>
    <cellStyle name="Vejica 2 2 5 3 6" xfId="1807" xr:uid="{00000000-0005-0000-0000-000004650000}"/>
    <cellStyle name="Vejica 2 2 5 3 6 2" xfId="18749" xr:uid="{00000000-0005-0000-0000-000005650000}"/>
    <cellStyle name="Vejica 2 2 5 3 7" xfId="6033" xr:uid="{00000000-0005-0000-0000-000006650000}"/>
    <cellStyle name="Vejica 2 2 5 3 7 2" xfId="20191" xr:uid="{00000000-0005-0000-0000-000007650000}"/>
    <cellStyle name="Vejica 2 2 5 3 8" xfId="10259" xr:uid="{00000000-0005-0000-0000-000008650000}"/>
    <cellStyle name="Vejica 2 2 5 3 8 2" xfId="24417" xr:uid="{00000000-0005-0000-0000-000009650000}"/>
    <cellStyle name="Vejica 2 2 5 3 9" xfId="14517" xr:uid="{00000000-0005-0000-0000-00000A650000}"/>
    <cellStyle name="Vejica 2 2 5 4" xfId="468" xr:uid="{00000000-0005-0000-0000-00000B650000}"/>
    <cellStyle name="Vejica 2 2 5 4 2" xfId="1172" xr:uid="{00000000-0005-0000-0000-00000C650000}"/>
    <cellStyle name="Vejica 2 2 5 4 2 2" xfId="5433" xr:uid="{00000000-0005-0000-0000-00000D650000}"/>
    <cellStyle name="Vejica 2 2 5 4 2 2 2" xfId="9659" xr:uid="{00000000-0005-0000-0000-00000E650000}"/>
    <cellStyle name="Vejica 2 2 5 4 2 2 2 2" xfId="23817" xr:uid="{00000000-0005-0000-0000-00000F650000}"/>
    <cellStyle name="Vejica 2 2 5 4 2 2 3" xfId="13885" xr:uid="{00000000-0005-0000-0000-000010650000}"/>
    <cellStyle name="Vejica 2 2 5 4 2 2 3 2" xfId="28043" xr:uid="{00000000-0005-0000-0000-000011650000}"/>
    <cellStyle name="Vejica 2 2 5 4 2 2 4" xfId="18143" xr:uid="{00000000-0005-0000-0000-000012650000}"/>
    <cellStyle name="Vejica 2 2 5 4 2 3" xfId="4025" xr:uid="{00000000-0005-0000-0000-000013650000}"/>
    <cellStyle name="Vejica 2 2 5 4 2 3 2" xfId="8251" xr:uid="{00000000-0005-0000-0000-000014650000}"/>
    <cellStyle name="Vejica 2 2 5 4 2 3 2 2" xfId="22409" xr:uid="{00000000-0005-0000-0000-000015650000}"/>
    <cellStyle name="Vejica 2 2 5 4 2 3 3" xfId="12477" xr:uid="{00000000-0005-0000-0000-000016650000}"/>
    <cellStyle name="Vejica 2 2 5 4 2 3 3 2" xfId="26635" xr:uid="{00000000-0005-0000-0000-000017650000}"/>
    <cellStyle name="Vejica 2 2 5 4 2 3 4" xfId="16735" xr:uid="{00000000-0005-0000-0000-000018650000}"/>
    <cellStyle name="Vejica 2 2 5 4 2 4" xfId="2617" xr:uid="{00000000-0005-0000-0000-000019650000}"/>
    <cellStyle name="Vejica 2 2 5 4 2 4 2" xfId="19559" xr:uid="{00000000-0005-0000-0000-00001A650000}"/>
    <cellStyle name="Vejica 2 2 5 4 2 5" xfId="6843" xr:uid="{00000000-0005-0000-0000-00001B650000}"/>
    <cellStyle name="Vejica 2 2 5 4 2 5 2" xfId="21001" xr:uid="{00000000-0005-0000-0000-00001C650000}"/>
    <cellStyle name="Vejica 2 2 5 4 2 6" xfId="11069" xr:uid="{00000000-0005-0000-0000-00001D650000}"/>
    <cellStyle name="Vejica 2 2 5 4 2 6 2" xfId="25227" xr:uid="{00000000-0005-0000-0000-00001E650000}"/>
    <cellStyle name="Vejica 2 2 5 4 2 7" xfId="15327" xr:uid="{00000000-0005-0000-0000-00001F650000}"/>
    <cellStyle name="Vejica 2 2 5 4 3" xfId="4729" xr:uid="{00000000-0005-0000-0000-000020650000}"/>
    <cellStyle name="Vejica 2 2 5 4 3 2" xfId="8955" xr:uid="{00000000-0005-0000-0000-000021650000}"/>
    <cellStyle name="Vejica 2 2 5 4 3 2 2" xfId="23113" xr:uid="{00000000-0005-0000-0000-000022650000}"/>
    <cellStyle name="Vejica 2 2 5 4 3 3" xfId="13181" xr:uid="{00000000-0005-0000-0000-000023650000}"/>
    <cellStyle name="Vejica 2 2 5 4 3 3 2" xfId="27339" xr:uid="{00000000-0005-0000-0000-000024650000}"/>
    <cellStyle name="Vejica 2 2 5 4 3 4" xfId="17439" xr:uid="{00000000-0005-0000-0000-000025650000}"/>
    <cellStyle name="Vejica 2 2 5 4 4" xfId="3321" xr:uid="{00000000-0005-0000-0000-000026650000}"/>
    <cellStyle name="Vejica 2 2 5 4 4 2" xfId="7547" xr:uid="{00000000-0005-0000-0000-000027650000}"/>
    <cellStyle name="Vejica 2 2 5 4 4 2 2" xfId="21705" xr:uid="{00000000-0005-0000-0000-000028650000}"/>
    <cellStyle name="Vejica 2 2 5 4 4 3" xfId="11773" xr:uid="{00000000-0005-0000-0000-000029650000}"/>
    <cellStyle name="Vejica 2 2 5 4 4 3 2" xfId="25931" xr:uid="{00000000-0005-0000-0000-00002A650000}"/>
    <cellStyle name="Vejica 2 2 5 4 4 4" xfId="16031" xr:uid="{00000000-0005-0000-0000-00002B650000}"/>
    <cellStyle name="Vejica 2 2 5 4 5" xfId="1913" xr:uid="{00000000-0005-0000-0000-00002C650000}"/>
    <cellStyle name="Vejica 2 2 5 4 5 2" xfId="18855" xr:uid="{00000000-0005-0000-0000-00002D650000}"/>
    <cellStyle name="Vejica 2 2 5 4 6" xfId="6139" xr:uid="{00000000-0005-0000-0000-00002E650000}"/>
    <cellStyle name="Vejica 2 2 5 4 6 2" xfId="20297" xr:uid="{00000000-0005-0000-0000-00002F650000}"/>
    <cellStyle name="Vejica 2 2 5 4 7" xfId="10365" xr:uid="{00000000-0005-0000-0000-000030650000}"/>
    <cellStyle name="Vejica 2 2 5 4 7 2" xfId="24523" xr:uid="{00000000-0005-0000-0000-000031650000}"/>
    <cellStyle name="Vejica 2 2 5 4 8" xfId="14623" xr:uid="{00000000-0005-0000-0000-000032650000}"/>
    <cellStyle name="Vejica 2 2 5 5" xfId="820" xr:uid="{00000000-0005-0000-0000-000033650000}"/>
    <cellStyle name="Vejica 2 2 5 5 2" xfId="5081" xr:uid="{00000000-0005-0000-0000-000034650000}"/>
    <cellStyle name="Vejica 2 2 5 5 2 2" xfId="9307" xr:uid="{00000000-0005-0000-0000-000035650000}"/>
    <cellStyle name="Vejica 2 2 5 5 2 2 2" xfId="23465" xr:uid="{00000000-0005-0000-0000-000036650000}"/>
    <cellStyle name="Vejica 2 2 5 5 2 3" xfId="13533" xr:uid="{00000000-0005-0000-0000-000037650000}"/>
    <cellStyle name="Vejica 2 2 5 5 2 3 2" xfId="27691" xr:uid="{00000000-0005-0000-0000-000038650000}"/>
    <cellStyle name="Vejica 2 2 5 5 2 4" xfId="17791" xr:uid="{00000000-0005-0000-0000-000039650000}"/>
    <cellStyle name="Vejica 2 2 5 5 3" xfId="3673" xr:uid="{00000000-0005-0000-0000-00003A650000}"/>
    <cellStyle name="Vejica 2 2 5 5 3 2" xfId="7899" xr:uid="{00000000-0005-0000-0000-00003B650000}"/>
    <cellStyle name="Vejica 2 2 5 5 3 2 2" xfId="22057" xr:uid="{00000000-0005-0000-0000-00003C650000}"/>
    <cellStyle name="Vejica 2 2 5 5 3 3" xfId="12125" xr:uid="{00000000-0005-0000-0000-00003D650000}"/>
    <cellStyle name="Vejica 2 2 5 5 3 3 2" xfId="26283" xr:uid="{00000000-0005-0000-0000-00003E650000}"/>
    <cellStyle name="Vejica 2 2 5 5 3 4" xfId="16383" xr:uid="{00000000-0005-0000-0000-00003F650000}"/>
    <cellStyle name="Vejica 2 2 5 5 4" xfId="2265" xr:uid="{00000000-0005-0000-0000-000040650000}"/>
    <cellStyle name="Vejica 2 2 5 5 4 2" xfId="19207" xr:uid="{00000000-0005-0000-0000-000041650000}"/>
    <cellStyle name="Vejica 2 2 5 5 5" xfId="6491" xr:uid="{00000000-0005-0000-0000-000042650000}"/>
    <cellStyle name="Vejica 2 2 5 5 5 2" xfId="20649" xr:uid="{00000000-0005-0000-0000-000043650000}"/>
    <cellStyle name="Vejica 2 2 5 5 6" xfId="10717" xr:uid="{00000000-0005-0000-0000-000044650000}"/>
    <cellStyle name="Vejica 2 2 5 5 6 2" xfId="24875" xr:uid="{00000000-0005-0000-0000-000045650000}"/>
    <cellStyle name="Vejica 2 2 5 5 7" xfId="14975" xr:uid="{00000000-0005-0000-0000-000046650000}"/>
    <cellStyle name="Vejica 2 2 5 6" xfId="4345" xr:uid="{00000000-0005-0000-0000-000047650000}"/>
    <cellStyle name="Vejica 2 2 5 6 2" xfId="8571" xr:uid="{00000000-0005-0000-0000-000048650000}"/>
    <cellStyle name="Vejica 2 2 5 6 2 2" xfId="22729" xr:uid="{00000000-0005-0000-0000-000049650000}"/>
    <cellStyle name="Vejica 2 2 5 6 3" xfId="12797" xr:uid="{00000000-0005-0000-0000-00004A650000}"/>
    <cellStyle name="Vejica 2 2 5 6 3 2" xfId="26955" xr:uid="{00000000-0005-0000-0000-00004B650000}"/>
    <cellStyle name="Vejica 2 2 5 6 4" xfId="17055" xr:uid="{00000000-0005-0000-0000-00004C650000}"/>
    <cellStyle name="Vejica 2 2 5 7" xfId="2937" xr:uid="{00000000-0005-0000-0000-00004D650000}"/>
    <cellStyle name="Vejica 2 2 5 7 2" xfId="7163" xr:uid="{00000000-0005-0000-0000-00004E650000}"/>
    <cellStyle name="Vejica 2 2 5 7 2 2" xfId="21321" xr:uid="{00000000-0005-0000-0000-00004F650000}"/>
    <cellStyle name="Vejica 2 2 5 7 3" xfId="11389" xr:uid="{00000000-0005-0000-0000-000050650000}"/>
    <cellStyle name="Vejica 2 2 5 7 3 2" xfId="25547" xr:uid="{00000000-0005-0000-0000-000051650000}"/>
    <cellStyle name="Vejica 2 2 5 7 4" xfId="15647" xr:uid="{00000000-0005-0000-0000-000052650000}"/>
    <cellStyle name="Vejica 2 2 5 8" xfId="1497" xr:uid="{00000000-0005-0000-0000-000053650000}"/>
    <cellStyle name="Vejica 2 2 5 8 2" xfId="18439" xr:uid="{00000000-0005-0000-0000-000054650000}"/>
    <cellStyle name="Vejica 2 2 5 9" xfId="5723" xr:uid="{00000000-0005-0000-0000-000055650000}"/>
    <cellStyle name="Vejica 2 2 5 9 2" xfId="19881" xr:uid="{00000000-0005-0000-0000-000056650000}"/>
    <cellStyle name="Vejica 2 2 6" xfId="115" xr:uid="{00000000-0005-0000-0000-000057650000}"/>
    <cellStyle name="Vejica 2 2 6 10" xfId="14271" xr:uid="{00000000-0005-0000-0000-000058650000}"/>
    <cellStyle name="Vejica 2 2 6 2" xfId="275" xr:uid="{00000000-0005-0000-0000-000059650000}"/>
    <cellStyle name="Vejica 2 2 6 2 2" xfId="628" xr:uid="{00000000-0005-0000-0000-00005A650000}"/>
    <cellStyle name="Vejica 2 2 6 2 2 2" xfId="1332" xr:uid="{00000000-0005-0000-0000-00005B650000}"/>
    <cellStyle name="Vejica 2 2 6 2 2 2 2" xfId="5593" xr:uid="{00000000-0005-0000-0000-00005C650000}"/>
    <cellStyle name="Vejica 2 2 6 2 2 2 2 2" xfId="9819" xr:uid="{00000000-0005-0000-0000-00005D650000}"/>
    <cellStyle name="Vejica 2 2 6 2 2 2 2 2 2" xfId="23977" xr:uid="{00000000-0005-0000-0000-00005E650000}"/>
    <cellStyle name="Vejica 2 2 6 2 2 2 2 3" xfId="14045" xr:uid="{00000000-0005-0000-0000-00005F650000}"/>
    <cellStyle name="Vejica 2 2 6 2 2 2 2 3 2" xfId="28203" xr:uid="{00000000-0005-0000-0000-000060650000}"/>
    <cellStyle name="Vejica 2 2 6 2 2 2 2 4" xfId="18303" xr:uid="{00000000-0005-0000-0000-000061650000}"/>
    <cellStyle name="Vejica 2 2 6 2 2 2 3" xfId="4185" xr:uid="{00000000-0005-0000-0000-000062650000}"/>
    <cellStyle name="Vejica 2 2 6 2 2 2 3 2" xfId="8411" xr:uid="{00000000-0005-0000-0000-000063650000}"/>
    <cellStyle name="Vejica 2 2 6 2 2 2 3 2 2" xfId="22569" xr:uid="{00000000-0005-0000-0000-000064650000}"/>
    <cellStyle name="Vejica 2 2 6 2 2 2 3 3" xfId="12637" xr:uid="{00000000-0005-0000-0000-000065650000}"/>
    <cellStyle name="Vejica 2 2 6 2 2 2 3 3 2" xfId="26795" xr:uid="{00000000-0005-0000-0000-000066650000}"/>
    <cellStyle name="Vejica 2 2 6 2 2 2 3 4" xfId="16895" xr:uid="{00000000-0005-0000-0000-000067650000}"/>
    <cellStyle name="Vejica 2 2 6 2 2 2 4" xfId="2777" xr:uid="{00000000-0005-0000-0000-000068650000}"/>
    <cellStyle name="Vejica 2 2 6 2 2 2 4 2" xfId="19719" xr:uid="{00000000-0005-0000-0000-000069650000}"/>
    <cellStyle name="Vejica 2 2 6 2 2 2 5" xfId="7003" xr:uid="{00000000-0005-0000-0000-00006A650000}"/>
    <cellStyle name="Vejica 2 2 6 2 2 2 5 2" xfId="21161" xr:uid="{00000000-0005-0000-0000-00006B650000}"/>
    <cellStyle name="Vejica 2 2 6 2 2 2 6" xfId="11229" xr:uid="{00000000-0005-0000-0000-00006C650000}"/>
    <cellStyle name="Vejica 2 2 6 2 2 2 6 2" xfId="25387" xr:uid="{00000000-0005-0000-0000-00006D650000}"/>
    <cellStyle name="Vejica 2 2 6 2 2 2 7" xfId="15487" xr:uid="{00000000-0005-0000-0000-00006E650000}"/>
    <cellStyle name="Vejica 2 2 6 2 2 3" xfId="4889" xr:uid="{00000000-0005-0000-0000-00006F650000}"/>
    <cellStyle name="Vejica 2 2 6 2 2 3 2" xfId="9115" xr:uid="{00000000-0005-0000-0000-000070650000}"/>
    <cellStyle name="Vejica 2 2 6 2 2 3 2 2" xfId="23273" xr:uid="{00000000-0005-0000-0000-000071650000}"/>
    <cellStyle name="Vejica 2 2 6 2 2 3 3" xfId="13341" xr:uid="{00000000-0005-0000-0000-000072650000}"/>
    <cellStyle name="Vejica 2 2 6 2 2 3 3 2" xfId="27499" xr:uid="{00000000-0005-0000-0000-000073650000}"/>
    <cellStyle name="Vejica 2 2 6 2 2 3 4" xfId="17599" xr:uid="{00000000-0005-0000-0000-000074650000}"/>
    <cellStyle name="Vejica 2 2 6 2 2 4" xfId="3481" xr:uid="{00000000-0005-0000-0000-000075650000}"/>
    <cellStyle name="Vejica 2 2 6 2 2 4 2" xfId="7707" xr:uid="{00000000-0005-0000-0000-000076650000}"/>
    <cellStyle name="Vejica 2 2 6 2 2 4 2 2" xfId="21865" xr:uid="{00000000-0005-0000-0000-000077650000}"/>
    <cellStyle name="Vejica 2 2 6 2 2 4 3" xfId="11933" xr:uid="{00000000-0005-0000-0000-000078650000}"/>
    <cellStyle name="Vejica 2 2 6 2 2 4 3 2" xfId="26091" xr:uid="{00000000-0005-0000-0000-000079650000}"/>
    <cellStyle name="Vejica 2 2 6 2 2 4 4" xfId="16191" xr:uid="{00000000-0005-0000-0000-00007A650000}"/>
    <cellStyle name="Vejica 2 2 6 2 2 5" xfId="2073" xr:uid="{00000000-0005-0000-0000-00007B650000}"/>
    <cellStyle name="Vejica 2 2 6 2 2 5 2" xfId="19015" xr:uid="{00000000-0005-0000-0000-00007C650000}"/>
    <cellStyle name="Vejica 2 2 6 2 2 6" xfId="6299" xr:uid="{00000000-0005-0000-0000-00007D650000}"/>
    <cellStyle name="Vejica 2 2 6 2 2 6 2" xfId="20457" xr:uid="{00000000-0005-0000-0000-00007E650000}"/>
    <cellStyle name="Vejica 2 2 6 2 2 7" xfId="10525" xr:uid="{00000000-0005-0000-0000-00007F650000}"/>
    <cellStyle name="Vejica 2 2 6 2 2 7 2" xfId="24683" xr:uid="{00000000-0005-0000-0000-000080650000}"/>
    <cellStyle name="Vejica 2 2 6 2 2 8" xfId="14783" xr:uid="{00000000-0005-0000-0000-000081650000}"/>
    <cellStyle name="Vejica 2 2 6 2 3" xfId="980" xr:uid="{00000000-0005-0000-0000-000082650000}"/>
    <cellStyle name="Vejica 2 2 6 2 3 2" xfId="5241" xr:uid="{00000000-0005-0000-0000-000083650000}"/>
    <cellStyle name="Vejica 2 2 6 2 3 2 2" xfId="9467" xr:uid="{00000000-0005-0000-0000-000084650000}"/>
    <cellStyle name="Vejica 2 2 6 2 3 2 2 2" xfId="23625" xr:uid="{00000000-0005-0000-0000-000085650000}"/>
    <cellStyle name="Vejica 2 2 6 2 3 2 3" xfId="13693" xr:uid="{00000000-0005-0000-0000-000086650000}"/>
    <cellStyle name="Vejica 2 2 6 2 3 2 3 2" xfId="27851" xr:uid="{00000000-0005-0000-0000-000087650000}"/>
    <cellStyle name="Vejica 2 2 6 2 3 2 4" xfId="17951" xr:uid="{00000000-0005-0000-0000-000088650000}"/>
    <cellStyle name="Vejica 2 2 6 2 3 3" xfId="3833" xr:uid="{00000000-0005-0000-0000-000089650000}"/>
    <cellStyle name="Vejica 2 2 6 2 3 3 2" xfId="8059" xr:uid="{00000000-0005-0000-0000-00008A650000}"/>
    <cellStyle name="Vejica 2 2 6 2 3 3 2 2" xfId="22217" xr:uid="{00000000-0005-0000-0000-00008B650000}"/>
    <cellStyle name="Vejica 2 2 6 2 3 3 3" xfId="12285" xr:uid="{00000000-0005-0000-0000-00008C650000}"/>
    <cellStyle name="Vejica 2 2 6 2 3 3 3 2" xfId="26443" xr:uid="{00000000-0005-0000-0000-00008D650000}"/>
    <cellStyle name="Vejica 2 2 6 2 3 3 4" xfId="16543" xr:uid="{00000000-0005-0000-0000-00008E650000}"/>
    <cellStyle name="Vejica 2 2 6 2 3 4" xfId="2425" xr:uid="{00000000-0005-0000-0000-00008F650000}"/>
    <cellStyle name="Vejica 2 2 6 2 3 4 2" xfId="19367" xr:uid="{00000000-0005-0000-0000-000090650000}"/>
    <cellStyle name="Vejica 2 2 6 2 3 5" xfId="6651" xr:uid="{00000000-0005-0000-0000-000091650000}"/>
    <cellStyle name="Vejica 2 2 6 2 3 5 2" xfId="20809" xr:uid="{00000000-0005-0000-0000-000092650000}"/>
    <cellStyle name="Vejica 2 2 6 2 3 6" xfId="10877" xr:uid="{00000000-0005-0000-0000-000093650000}"/>
    <cellStyle name="Vejica 2 2 6 2 3 6 2" xfId="25035" xr:uid="{00000000-0005-0000-0000-000094650000}"/>
    <cellStyle name="Vejica 2 2 6 2 3 7" xfId="15135" xr:uid="{00000000-0005-0000-0000-000095650000}"/>
    <cellStyle name="Vejica 2 2 6 2 4" xfId="4537" xr:uid="{00000000-0005-0000-0000-000096650000}"/>
    <cellStyle name="Vejica 2 2 6 2 4 2" xfId="8763" xr:uid="{00000000-0005-0000-0000-000097650000}"/>
    <cellStyle name="Vejica 2 2 6 2 4 2 2" xfId="22921" xr:uid="{00000000-0005-0000-0000-000098650000}"/>
    <cellStyle name="Vejica 2 2 6 2 4 3" xfId="12989" xr:uid="{00000000-0005-0000-0000-000099650000}"/>
    <cellStyle name="Vejica 2 2 6 2 4 3 2" xfId="27147" xr:uid="{00000000-0005-0000-0000-00009A650000}"/>
    <cellStyle name="Vejica 2 2 6 2 4 4" xfId="17247" xr:uid="{00000000-0005-0000-0000-00009B650000}"/>
    <cellStyle name="Vejica 2 2 6 2 5" xfId="3129" xr:uid="{00000000-0005-0000-0000-00009C650000}"/>
    <cellStyle name="Vejica 2 2 6 2 5 2" xfId="7355" xr:uid="{00000000-0005-0000-0000-00009D650000}"/>
    <cellStyle name="Vejica 2 2 6 2 5 2 2" xfId="21513" xr:uid="{00000000-0005-0000-0000-00009E650000}"/>
    <cellStyle name="Vejica 2 2 6 2 5 3" xfId="11581" xr:uid="{00000000-0005-0000-0000-00009F650000}"/>
    <cellStyle name="Vejica 2 2 6 2 5 3 2" xfId="25739" xr:uid="{00000000-0005-0000-0000-0000A0650000}"/>
    <cellStyle name="Vejica 2 2 6 2 5 4" xfId="15839" xr:uid="{00000000-0005-0000-0000-0000A1650000}"/>
    <cellStyle name="Vejica 2 2 6 2 6" xfId="1721" xr:uid="{00000000-0005-0000-0000-0000A2650000}"/>
    <cellStyle name="Vejica 2 2 6 2 6 2" xfId="18663" xr:uid="{00000000-0005-0000-0000-0000A3650000}"/>
    <cellStyle name="Vejica 2 2 6 2 7" xfId="5947" xr:uid="{00000000-0005-0000-0000-0000A4650000}"/>
    <cellStyle name="Vejica 2 2 6 2 7 2" xfId="20105" xr:uid="{00000000-0005-0000-0000-0000A5650000}"/>
    <cellStyle name="Vejica 2 2 6 2 8" xfId="10173" xr:uid="{00000000-0005-0000-0000-0000A6650000}"/>
    <cellStyle name="Vejica 2 2 6 2 8 2" xfId="24331" xr:uid="{00000000-0005-0000-0000-0000A7650000}"/>
    <cellStyle name="Vejica 2 2 6 2 9" xfId="14431" xr:uid="{00000000-0005-0000-0000-0000A8650000}"/>
    <cellStyle name="Vejica 2 2 6 3" xfId="500" xr:uid="{00000000-0005-0000-0000-0000A9650000}"/>
    <cellStyle name="Vejica 2 2 6 3 2" xfId="1204" xr:uid="{00000000-0005-0000-0000-0000AA650000}"/>
    <cellStyle name="Vejica 2 2 6 3 2 2" xfId="5465" xr:uid="{00000000-0005-0000-0000-0000AB650000}"/>
    <cellStyle name="Vejica 2 2 6 3 2 2 2" xfId="9691" xr:uid="{00000000-0005-0000-0000-0000AC650000}"/>
    <cellStyle name="Vejica 2 2 6 3 2 2 2 2" xfId="23849" xr:uid="{00000000-0005-0000-0000-0000AD650000}"/>
    <cellStyle name="Vejica 2 2 6 3 2 2 3" xfId="13917" xr:uid="{00000000-0005-0000-0000-0000AE650000}"/>
    <cellStyle name="Vejica 2 2 6 3 2 2 3 2" xfId="28075" xr:uid="{00000000-0005-0000-0000-0000AF650000}"/>
    <cellStyle name="Vejica 2 2 6 3 2 2 4" xfId="18175" xr:uid="{00000000-0005-0000-0000-0000B0650000}"/>
    <cellStyle name="Vejica 2 2 6 3 2 3" xfId="4057" xr:uid="{00000000-0005-0000-0000-0000B1650000}"/>
    <cellStyle name="Vejica 2 2 6 3 2 3 2" xfId="8283" xr:uid="{00000000-0005-0000-0000-0000B2650000}"/>
    <cellStyle name="Vejica 2 2 6 3 2 3 2 2" xfId="22441" xr:uid="{00000000-0005-0000-0000-0000B3650000}"/>
    <cellStyle name="Vejica 2 2 6 3 2 3 3" xfId="12509" xr:uid="{00000000-0005-0000-0000-0000B4650000}"/>
    <cellStyle name="Vejica 2 2 6 3 2 3 3 2" xfId="26667" xr:uid="{00000000-0005-0000-0000-0000B5650000}"/>
    <cellStyle name="Vejica 2 2 6 3 2 3 4" xfId="16767" xr:uid="{00000000-0005-0000-0000-0000B6650000}"/>
    <cellStyle name="Vejica 2 2 6 3 2 4" xfId="2649" xr:uid="{00000000-0005-0000-0000-0000B7650000}"/>
    <cellStyle name="Vejica 2 2 6 3 2 4 2" xfId="19591" xr:uid="{00000000-0005-0000-0000-0000B8650000}"/>
    <cellStyle name="Vejica 2 2 6 3 2 5" xfId="6875" xr:uid="{00000000-0005-0000-0000-0000B9650000}"/>
    <cellStyle name="Vejica 2 2 6 3 2 5 2" xfId="21033" xr:uid="{00000000-0005-0000-0000-0000BA650000}"/>
    <cellStyle name="Vejica 2 2 6 3 2 6" xfId="11101" xr:uid="{00000000-0005-0000-0000-0000BB650000}"/>
    <cellStyle name="Vejica 2 2 6 3 2 6 2" xfId="25259" xr:uid="{00000000-0005-0000-0000-0000BC650000}"/>
    <cellStyle name="Vejica 2 2 6 3 2 7" xfId="15359" xr:uid="{00000000-0005-0000-0000-0000BD650000}"/>
    <cellStyle name="Vejica 2 2 6 3 3" xfId="4761" xr:uid="{00000000-0005-0000-0000-0000BE650000}"/>
    <cellStyle name="Vejica 2 2 6 3 3 2" xfId="8987" xr:uid="{00000000-0005-0000-0000-0000BF650000}"/>
    <cellStyle name="Vejica 2 2 6 3 3 2 2" xfId="23145" xr:uid="{00000000-0005-0000-0000-0000C0650000}"/>
    <cellStyle name="Vejica 2 2 6 3 3 3" xfId="13213" xr:uid="{00000000-0005-0000-0000-0000C1650000}"/>
    <cellStyle name="Vejica 2 2 6 3 3 3 2" xfId="27371" xr:uid="{00000000-0005-0000-0000-0000C2650000}"/>
    <cellStyle name="Vejica 2 2 6 3 3 4" xfId="17471" xr:uid="{00000000-0005-0000-0000-0000C3650000}"/>
    <cellStyle name="Vejica 2 2 6 3 4" xfId="3353" xr:uid="{00000000-0005-0000-0000-0000C4650000}"/>
    <cellStyle name="Vejica 2 2 6 3 4 2" xfId="7579" xr:uid="{00000000-0005-0000-0000-0000C5650000}"/>
    <cellStyle name="Vejica 2 2 6 3 4 2 2" xfId="21737" xr:uid="{00000000-0005-0000-0000-0000C6650000}"/>
    <cellStyle name="Vejica 2 2 6 3 4 3" xfId="11805" xr:uid="{00000000-0005-0000-0000-0000C7650000}"/>
    <cellStyle name="Vejica 2 2 6 3 4 3 2" xfId="25963" xr:uid="{00000000-0005-0000-0000-0000C8650000}"/>
    <cellStyle name="Vejica 2 2 6 3 4 4" xfId="16063" xr:uid="{00000000-0005-0000-0000-0000C9650000}"/>
    <cellStyle name="Vejica 2 2 6 3 5" xfId="1945" xr:uid="{00000000-0005-0000-0000-0000CA650000}"/>
    <cellStyle name="Vejica 2 2 6 3 5 2" xfId="18887" xr:uid="{00000000-0005-0000-0000-0000CB650000}"/>
    <cellStyle name="Vejica 2 2 6 3 6" xfId="6171" xr:uid="{00000000-0005-0000-0000-0000CC650000}"/>
    <cellStyle name="Vejica 2 2 6 3 6 2" xfId="20329" xr:uid="{00000000-0005-0000-0000-0000CD650000}"/>
    <cellStyle name="Vejica 2 2 6 3 7" xfId="10397" xr:uid="{00000000-0005-0000-0000-0000CE650000}"/>
    <cellStyle name="Vejica 2 2 6 3 7 2" xfId="24555" xr:uid="{00000000-0005-0000-0000-0000CF650000}"/>
    <cellStyle name="Vejica 2 2 6 3 8" xfId="14655" xr:uid="{00000000-0005-0000-0000-0000D0650000}"/>
    <cellStyle name="Vejica 2 2 6 4" xfId="852" xr:uid="{00000000-0005-0000-0000-0000D1650000}"/>
    <cellStyle name="Vejica 2 2 6 4 2" xfId="5113" xr:uid="{00000000-0005-0000-0000-0000D2650000}"/>
    <cellStyle name="Vejica 2 2 6 4 2 2" xfId="9339" xr:uid="{00000000-0005-0000-0000-0000D3650000}"/>
    <cellStyle name="Vejica 2 2 6 4 2 2 2" xfId="23497" xr:uid="{00000000-0005-0000-0000-0000D4650000}"/>
    <cellStyle name="Vejica 2 2 6 4 2 3" xfId="13565" xr:uid="{00000000-0005-0000-0000-0000D5650000}"/>
    <cellStyle name="Vejica 2 2 6 4 2 3 2" xfId="27723" xr:uid="{00000000-0005-0000-0000-0000D6650000}"/>
    <cellStyle name="Vejica 2 2 6 4 2 4" xfId="17823" xr:uid="{00000000-0005-0000-0000-0000D7650000}"/>
    <cellStyle name="Vejica 2 2 6 4 3" xfId="3705" xr:uid="{00000000-0005-0000-0000-0000D8650000}"/>
    <cellStyle name="Vejica 2 2 6 4 3 2" xfId="7931" xr:uid="{00000000-0005-0000-0000-0000D9650000}"/>
    <cellStyle name="Vejica 2 2 6 4 3 2 2" xfId="22089" xr:uid="{00000000-0005-0000-0000-0000DA650000}"/>
    <cellStyle name="Vejica 2 2 6 4 3 3" xfId="12157" xr:uid="{00000000-0005-0000-0000-0000DB650000}"/>
    <cellStyle name="Vejica 2 2 6 4 3 3 2" xfId="26315" xr:uid="{00000000-0005-0000-0000-0000DC650000}"/>
    <cellStyle name="Vejica 2 2 6 4 3 4" xfId="16415" xr:uid="{00000000-0005-0000-0000-0000DD650000}"/>
    <cellStyle name="Vejica 2 2 6 4 4" xfId="2297" xr:uid="{00000000-0005-0000-0000-0000DE650000}"/>
    <cellStyle name="Vejica 2 2 6 4 4 2" xfId="19239" xr:uid="{00000000-0005-0000-0000-0000DF650000}"/>
    <cellStyle name="Vejica 2 2 6 4 5" xfId="6523" xr:uid="{00000000-0005-0000-0000-0000E0650000}"/>
    <cellStyle name="Vejica 2 2 6 4 5 2" xfId="20681" xr:uid="{00000000-0005-0000-0000-0000E1650000}"/>
    <cellStyle name="Vejica 2 2 6 4 6" xfId="10749" xr:uid="{00000000-0005-0000-0000-0000E2650000}"/>
    <cellStyle name="Vejica 2 2 6 4 6 2" xfId="24907" xr:uid="{00000000-0005-0000-0000-0000E3650000}"/>
    <cellStyle name="Vejica 2 2 6 4 7" xfId="15007" xr:uid="{00000000-0005-0000-0000-0000E4650000}"/>
    <cellStyle name="Vejica 2 2 6 5" xfId="4377" xr:uid="{00000000-0005-0000-0000-0000E5650000}"/>
    <cellStyle name="Vejica 2 2 6 5 2" xfId="8603" xr:uid="{00000000-0005-0000-0000-0000E6650000}"/>
    <cellStyle name="Vejica 2 2 6 5 2 2" xfId="22761" xr:uid="{00000000-0005-0000-0000-0000E7650000}"/>
    <cellStyle name="Vejica 2 2 6 5 3" xfId="12829" xr:uid="{00000000-0005-0000-0000-0000E8650000}"/>
    <cellStyle name="Vejica 2 2 6 5 3 2" xfId="26987" xr:uid="{00000000-0005-0000-0000-0000E9650000}"/>
    <cellStyle name="Vejica 2 2 6 5 4" xfId="17087" xr:uid="{00000000-0005-0000-0000-0000EA650000}"/>
    <cellStyle name="Vejica 2 2 6 6" xfId="2969" xr:uid="{00000000-0005-0000-0000-0000EB650000}"/>
    <cellStyle name="Vejica 2 2 6 6 2" xfId="7195" xr:uid="{00000000-0005-0000-0000-0000EC650000}"/>
    <cellStyle name="Vejica 2 2 6 6 2 2" xfId="21353" xr:uid="{00000000-0005-0000-0000-0000ED650000}"/>
    <cellStyle name="Vejica 2 2 6 6 3" xfId="11421" xr:uid="{00000000-0005-0000-0000-0000EE650000}"/>
    <cellStyle name="Vejica 2 2 6 6 3 2" xfId="25579" xr:uid="{00000000-0005-0000-0000-0000EF650000}"/>
    <cellStyle name="Vejica 2 2 6 6 4" xfId="15679" xr:uid="{00000000-0005-0000-0000-0000F0650000}"/>
    <cellStyle name="Vejica 2 2 6 7" xfId="1561" xr:uid="{00000000-0005-0000-0000-0000F1650000}"/>
    <cellStyle name="Vejica 2 2 6 7 2" xfId="18503" xr:uid="{00000000-0005-0000-0000-0000F2650000}"/>
    <cellStyle name="Vejica 2 2 6 8" xfId="5787" xr:uid="{00000000-0005-0000-0000-0000F3650000}"/>
    <cellStyle name="Vejica 2 2 6 8 2" xfId="19945" xr:uid="{00000000-0005-0000-0000-0000F4650000}"/>
    <cellStyle name="Vejica 2 2 6 9" xfId="10013" xr:uid="{00000000-0005-0000-0000-0000F5650000}"/>
    <cellStyle name="Vejica 2 2 6 9 2" xfId="24171" xr:uid="{00000000-0005-0000-0000-0000F6650000}"/>
    <cellStyle name="Vejica 2 2 7" xfId="45" xr:uid="{00000000-0005-0000-0000-0000F7650000}"/>
    <cellStyle name="Vejica 2 2 7 10" xfId="14239" xr:uid="{00000000-0005-0000-0000-0000F8650000}"/>
    <cellStyle name="Vejica 2 2 7 2" xfId="211" xr:uid="{00000000-0005-0000-0000-0000F9650000}"/>
    <cellStyle name="Vejica 2 2 7 2 2" xfId="564" xr:uid="{00000000-0005-0000-0000-0000FA650000}"/>
    <cellStyle name="Vejica 2 2 7 2 2 2" xfId="1268" xr:uid="{00000000-0005-0000-0000-0000FB650000}"/>
    <cellStyle name="Vejica 2 2 7 2 2 2 2" xfId="5529" xr:uid="{00000000-0005-0000-0000-0000FC650000}"/>
    <cellStyle name="Vejica 2 2 7 2 2 2 2 2" xfId="9755" xr:uid="{00000000-0005-0000-0000-0000FD650000}"/>
    <cellStyle name="Vejica 2 2 7 2 2 2 2 2 2" xfId="23913" xr:uid="{00000000-0005-0000-0000-0000FE650000}"/>
    <cellStyle name="Vejica 2 2 7 2 2 2 2 3" xfId="13981" xr:uid="{00000000-0005-0000-0000-0000FF650000}"/>
    <cellStyle name="Vejica 2 2 7 2 2 2 2 3 2" xfId="28139" xr:uid="{00000000-0005-0000-0000-000000660000}"/>
    <cellStyle name="Vejica 2 2 7 2 2 2 2 4" xfId="18239" xr:uid="{00000000-0005-0000-0000-000001660000}"/>
    <cellStyle name="Vejica 2 2 7 2 2 2 3" xfId="4121" xr:uid="{00000000-0005-0000-0000-000002660000}"/>
    <cellStyle name="Vejica 2 2 7 2 2 2 3 2" xfId="8347" xr:uid="{00000000-0005-0000-0000-000003660000}"/>
    <cellStyle name="Vejica 2 2 7 2 2 2 3 2 2" xfId="22505" xr:uid="{00000000-0005-0000-0000-000004660000}"/>
    <cellStyle name="Vejica 2 2 7 2 2 2 3 3" xfId="12573" xr:uid="{00000000-0005-0000-0000-000005660000}"/>
    <cellStyle name="Vejica 2 2 7 2 2 2 3 3 2" xfId="26731" xr:uid="{00000000-0005-0000-0000-000006660000}"/>
    <cellStyle name="Vejica 2 2 7 2 2 2 3 4" xfId="16831" xr:uid="{00000000-0005-0000-0000-000007660000}"/>
    <cellStyle name="Vejica 2 2 7 2 2 2 4" xfId="2713" xr:uid="{00000000-0005-0000-0000-000008660000}"/>
    <cellStyle name="Vejica 2 2 7 2 2 2 4 2" xfId="19655" xr:uid="{00000000-0005-0000-0000-000009660000}"/>
    <cellStyle name="Vejica 2 2 7 2 2 2 5" xfId="6939" xr:uid="{00000000-0005-0000-0000-00000A660000}"/>
    <cellStyle name="Vejica 2 2 7 2 2 2 5 2" xfId="21097" xr:uid="{00000000-0005-0000-0000-00000B660000}"/>
    <cellStyle name="Vejica 2 2 7 2 2 2 6" xfId="11165" xr:uid="{00000000-0005-0000-0000-00000C660000}"/>
    <cellStyle name="Vejica 2 2 7 2 2 2 6 2" xfId="25323" xr:uid="{00000000-0005-0000-0000-00000D660000}"/>
    <cellStyle name="Vejica 2 2 7 2 2 2 7" xfId="15423" xr:uid="{00000000-0005-0000-0000-00000E660000}"/>
    <cellStyle name="Vejica 2 2 7 2 2 3" xfId="4825" xr:uid="{00000000-0005-0000-0000-00000F660000}"/>
    <cellStyle name="Vejica 2 2 7 2 2 3 2" xfId="9051" xr:uid="{00000000-0005-0000-0000-000010660000}"/>
    <cellStyle name="Vejica 2 2 7 2 2 3 2 2" xfId="23209" xr:uid="{00000000-0005-0000-0000-000011660000}"/>
    <cellStyle name="Vejica 2 2 7 2 2 3 3" xfId="13277" xr:uid="{00000000-0005-0000-0000-000012660000}"/>
    <cellStyle name="Vejica 2 2 7 2 2 3 3 2" xfId="27435" xr:uid="{00000000-0005-0000-0000-000013660000}"/>
    <cellStyle name="Vejica 2 2 7 2 2 3 4" xfId="17535" xr:uid="{00000000-0005-0000-0000-000014660000}"/>
    <cellStyle name="Vejica 2 2 7 2 2 4" xfId="3417" xr:uid="{00000000-0005-0000-0000-000015660000}"/>
    <cellStyle name="Vejica 2 2 7 2 2 4 2" xfId="7643" xr:uid="{00000000-0005-0000-0000-000016660000}"/>
    <cellStyle name="Vejica 2 2 7 2 2 4 2 2" xfId="21801" xr:uid="{00000000-0005-0000-0000-000017660000}"/>
    <cellStyle name="Vejica 2 2 7 2 2 4 3" xfId="11869" xr:uid="{00000000-0005-0000-0000-000018660000}"/>
    <cellStyle name="Vejica 2 2 7 2 2 4 3 2" xfId="26027" xr:uid="{00000000-0005-0000-0000-000019660000}"/>
    <cellStyle name="Vejica 2 2 7 2 2 4 4" xfId="16127" xr:uid="{00000000-0005-0000-0000-00001A660000}"/>
    <cellStyle name="Vejica 2 2 7 2 2 5" xfId="2009" xr:uid="{00000000-0005-0000-0000-00001B660000}"/>
    <cellStyle name="Vejica 2 2 7 2 2 5 2" xfId="18951" xr:uid="{00000000-0005-0000-0000-00001C660000}"/>
    <cellStyle name="Vejica 2 2 7 2 2 6" xfId="6235" xr:uid="{00000000-0005-0000-0000-00001D660000}"/>
    <cellStyle name="Vejica 2 2 7 2 2 6 2" xfId="20393" xr:uid="{00000000-0005-0000-0000-00001E660000}"/>
    <cellStyle name="Vejica 2 2 7 2 2 7" xfId="10461" xr:uid="{00000000-0005-0000-0000-00001F660000}"/>
    <cellStyle name="Vejica 2 2 7 2 2 7 2" xfId="24619" xr:uid="{00000000-0005-0000-0000-000020660000}"/>
    <cellStyle name="Vejica 2 2 7 2 2 8" xfId="14719" xr:uid="{00000000-0005-0000-0000-000021660000}"/>
    <cellStyle name="Vejica 2 2 7 2 3" xfId="916" xr:uid="{00000000-0005-0000-0000-000022660000}"/>
    <cellStyle name="Vejica 2 2 7 2 3 2" xfId="5177" xr:uid="{00000000-0005-0000-0000-000023660000}"/>
    <cellStyle name="Vejica 2 2 7 2 3 2 2" xfId="9403" xr:uid="{00000000-0005-0000-0000-000024660000}"/>
    <cellStyle name="Vejica 2 2 7 2 3 2 2 2" xfId="23561" xr:uid="{00000000-0005-0000-0000-000025660000}"/>
    <cellStyle name="Vejica 2 2 7 2 3 2 3" xfId="13629" xr:uid="{00000000-0005-0000-0000-000026660000}"/>
    <cellStyle name="Vejica 2 2 7 2 3 2 3 2" xfId="27787" xr:uid="{00000000-0005-0000-0000-000027660000}"/>
    <cellStyle name="Vejica 2 2 7 2 3 2 4" xfId="17887" xr:uid="{00000000-0005-0000-0000-000028660000}"/>
    <cellStyle name="Vejica 2 2 7 2 3 3" xfId="3769" xr:uid="{00000000-0005-0000-0000-000029660000}"/>
    <cellStyle name="Vejica 2 2 7 2 3 3 2" xfId="7995" xr:uid="{00000000-0005-0000-0000-00002A660000}"/>
    <cellStyle name="Vejica 2 2 7 2 3 3 2 2" xfId="22153" xr:uid="{00000000-0005-0000-0000-00002B660000}"/>
    <cellStyle name="Vejica 2 2 7 2 3 3 3" xfId="12221" xr:uid="{00000000-0005-0000-0000-00002C660000}"/>
    <cellStyle name="Vejica 2 2 7 2 3 3 3 2" xfId="26379" xr:uid="{00000000-0005-0000-0000-00002D660000}"/>
    <cellStyle name="Vejica 2 2 7 2 3 3 4" xfId="16479" xr:uid="{00000000-0005-0000-0000-00002E660000}"/>
    <cellStyle name="Vejica 2 2 7 2 3 4" xfId="2361" xr:uid="{00000000-0005-0000-0000-00002F660000}"/>
    <cellStyle name="Vejica 2 2 7 2 3 4 2" xfId="19303" xr:uid="{00000000-0005-0000-0000-000030660000}"/>
    <cellStyle name="Vejica 2 2 7 2 3 5" xfId="6587" xr:uid="{00000000-0005-0000-0000-000031660000}"/>
    <cellStyle name="Vejica 2 2 7 2 3 5 2" xfId="20745" xr:uid="{00000000-0005-0000-0000-000032660000}"/>
    <cellStyle name="Vejica 2 2 7 2 3 6" xfId="10813" xr:uid="{00000000-0005-0000-0000-000033660000}"/>
    <cellStyle name="Vejica 2 2 7 2 3 6 2" xfId="24971" xr:uid="{00000000-0005-0000-0000-000034660000}"/>
    <cellStyle name="Vejica 2 2 7 2 3 7" xfId="15071" xr:uid="{00000000-0005-0000-0000-000035660000}"/>
    <cellStyle name="Vejica 2 2 7 2 4" xfId="4473" xr:uid="{00000000-0005-0000-0000-000036660000}"/>
    <cellStyle name="Vejica 2 2 7 2 4 2" xfId="8699" xr:uid="{00000000-0005-0000-0000-000037660000}"/>
    <cellStyle name="Vejica 2 2 7 2 4 2 2" xfId="22857" xr:uid="{00000000-0005-0000-0000-000038660000}"/>
    <cellStyle name="Vejica 2 2 7 2 4 3" xfId="12925" xr:uid="{00000000-0005-0000-0000-000039660000}"/>
    <cellStyle name="Vejica 2 2 7 2 4 3 2" xfId="27083" xr:uid="{00000000-0005-0000-0000-00003A660000}"/>
    <cellStyle name="Vejica 2 2 7 2 4 4" xfId="17183" xr:uid="{00000000-0005-0000-0000-00003B660000}"/>
    <cellStyle name="Vejica 2 2 7 2 5" xfId="3065" xr:uid="{00000000-0005-0000-0000-00003C660000}"/>
    <cellStyle name="Vejica 2 2 7 2 5 2" xfId="7291" xr:uid="{00000000-0005-0000-0000-00003D660000}"/>
    <cellStyle name="Vejica 2 2 7 2 5 2 2" xfId="21449" xr:uid="{00000000-0005-0000-0000-00003E660000}"/>
    <cellStyle name="Vejica 2 2 7 2 5 3" xfId="11517" xr:uid="{00000000-0005-0000-0000-00003F660000}"/>
    <cellStyle name="Vejica 2 2 7 2 5 3 2" xfId="25675" xr:uid="{00000000-0005-0000-0000-000040660000}"/>
    <cellStyle name="Vejica 2 2 7 2 5 4" xfId="15775" xr:uid="{00000000-0005-0000-0000-000041660000}"/>
    <cellStyle name="Vejica 2 2 7 2 6" xfId="1657" xr:uid="{00000000-0005-0000-0000-000042660000}"/>
    <cellStyle name="Vejica 2 2 7 2 6 2" xfId="18599" xr:uid="{00000000-0005-0000-0000-000043660000}"/>
    <cellStyle name="Vejica 2 2 7 2 7" xfId="5883" xr:uid="{00000000-0005-0000-0000-000044660000}"/>
    <cellStyle name="Vejica 2 2 7 2 7 2" xfId="20041" xr:uid="{00000000-0005-0000-0000-000045660000}"/>
    <cellStyle name="Vejica 2 2 7 2 8" xfId="10109" xr:uid="{00000000-0005-0000-0000-000046660000}"/>
    <cellStyle name="Vejica 2 2 7 2 8 2" xfId="24267" xr:uid="{00000000-0005-0000-0000-000047660000}"/>
    <cellStyle name="Vejica 2 2 7 2 9" xfId="14367" xr:uid="{00000000-0005-0000-0000-000048660000}"/>
    <cellStyle name="Vejica 2 2 7 3" xfId="436" xr:uid="{00000000-0005-0000-0000-000049660000}"/>
    <cellStyle name="Vejica 2 2 7 3 2" xfId="1140" xr:uid="{00000000-0005-0000-0000-00004A660000}"/>
    <cellStyle name="Vejica 2 2 7 3 2 2" xfId="5401" xr:uid="{00000000-0005-0000-0000-00004B660000}"/>
    <cellStyle name="Vejica 2 2 7 3 2 2 2" xfId="9627" xr:uid="{00000000-0005-0000-0000-00004C660000}"/>
    <cellStyle name="Vejica 2 2 7 3 2 2 2 2" xfId="23785" xr:uid="{00000000-0005-0000-0000-00004D660000}"/>
    <cellStyle name="Vejica 2 2 7 3 2 2 3" xfId="13853" xr:uid="{00000000-0005-0000-0000-00004E660000}"/>
    <cellStyle name="Vejica 2 2 7 3 2 2 3 2" xfId="28011" xr:uid="{00000000-0005-0000-0000-00004F660000}"/>
    <cellStyle name="Vejica 2 2 7 3 2 2 4" xfId="18111" xr:uid="{00000000-0005-0000-0000-000050660000}"/>
    <cellStyle name="Vejica 2 2 7 3 2 3" xfId="3993" xr:uid="{00000000-0005-0000-0000-000051660000}"/>
    <cellStyle name="Vejica 2 2 7 3 2 3 2" xfId="8219" xr:uid="{00000000-0005-0000-0000-000052660000}"/>
    <cellStyle name="Vejica 2 2 7 3 2 3 2 2" xfId="22377" xr:uid="{00000000-0005-0000-0000-000053660000}"/>
    <cellStyle name="Vejica 2 2 7 3 2 3 3" xfId="12445" xr:uid="{00000000-0005-0000-0000-000054660000}"/>
    <cellStyle name="Vejica 2 2 7 3 2 3 3 2" xfId="26603" xr:uid="{00000000-0005-0000-0000-000055660000}"/>
    <cellStyle name="Vejica 2 2 7 3 2 3 4" xfId="16703" xr:uid="{00000000-0005-0000-0000-000056660000}"/>
    <cellStyle name="Vejica 2 2 7 3 2 4" xfId="2585" xr:uid="{00000000-0005-0000-0000-000057660000}"/>
    <cellStyle name="Vejica 2 2 7 3 2 4 2" xfId="19527" xr:uid="{00000000-0005-0000-0000-000058660000}"/>
    <cellStyle name="Vejica 2 2 7 3 2 5" xfId="6811" xr:uid="{00000000-0005-0000-0000-000059660000}"/>
    <cellStyle name="Vejica 2 2 7 3 2 5 2" xfId="20969" xr:uid="{00000000-0005-0000-0000-00005A660000}"/>
    <cellStyle name="Vejica 2 2 7 3 2 6" xfId="11037" xr:uid="{00000000-0005-0000-0000-00005B660000}"/>
    <cellStyle name="Vejica 2 2 7 3 2 6 2" xfId="25195" xr:uid="{00000000-0005-0000-0000-00005C660000}"/>
    <cellStyle name="Vejica 2 2 7 3 2 7" xfId="15295" xr:uid="{00000000-0005-0000-0000-00005D660000}"/>
    <cellStyle name="Vejica 2 2 7 3 3" xfId="4697" xr:uid="{00000000-0005-0000-0000-00005E660000}"/>
    <cellStyle name="Vejica 2 2 7 3 3 2" xfId="8923" xr:uid="{00000000-0005-0000-0000-00005F660000}"/>
    <cellStyle name="Vejica 2 2 7 3 3 2 2" xfId="23081" xr:uid="{00000000-0005-0000-0000-000060660000}"/>
    <cellStyle name="Vejica 2 2 7 3 3 3" xfId="13149" xr:uid="{00000000-0005-0000-0000-000061660000}"/>
    <cellStyle name="Vejica 2 2 7 3 3 3 2" xfId="27307" xr:uid="{00000000-0005-0000-0000-000062660000}"/>
    <cellStyle name="Vejica 2 2 7 3 3 4" xfId="17407" xr:uid="{00000000-0005-0000-0000-000063660000}"/>
    <cellStyle name="Vejica 2 2 7 3 4" xfId="3289" xr:uid="{00000000-0005-0000-0000-000064660000}"/>
    <cellStyle name="Vejica 2 2 7 3 4 2" xfId="7515" xr:uid="{00000000-0005-0000-0000-000065660000}"/>
    <cellStyle name="Vejica 2 2 7 3 4 2 2" xfId="21673" xr:uid="{00000000-0005-0000-0000-000066660000}"/>
    <cellStyle name="Vejica 2 2 7 3 4 3" xfId="11741" xr:uid="{00000000-0005-0000-0000-000067660000}"/>
    <cellStyle name="Vejica 2 2 7 3 4 3 2" xfId="25899" xr:uid="{00000000-0005-0000-0000-000068660000}"/>
    <cellStyle name="Vejica 2 2 7 3 4 4" xfId="15999" xr:uid="{00000000-0005-0000-0000-000069660000}"/>
    <cellStyle name="Vejica 2 2 7 3 5" xfId="1881" xr:uid="{00000000-0005-0000-0000-00006A660000}"/>
    <cellStyle name="Vejica 2 2 7 3 5 2" xfId="18823" xr:uid="{00000000-0005-0000-0000-00006B660000}"/>
    <cellStyle name="Vejica 2 2 7 3 6" xfId="6107" xr:uid="{00000000-0005-0000-0000-00006C660000}"/>
    <cellStyle name="Vejica 2 2 7 3 6 2" xfId="20265" xr:uid="{00000000-0005-0000-0000-00006D660000}"/>
    <cellStyle name="Vejica 2 2 7 3 7" xfId="10333" xr:uid="{00000000-0005-0000-0000-00006E660000}"/>
    <cellStyle name="Vejica 2 2 7 3 7 2" xfId="24491" xr:uid="{00000000-0005-0000-0000-00006F660000}"/>
    <cellStyle name="Vejica 2 2 7 3 8" xfId="14591" xr:uid="{00000000-0005-0000-0000-000070660000}"/>
    <cellStyle name="Vejica 2 2 7 4" xfId="788" xr:uid="{00000000-0005-0000-0000-000071660000}"/>
    <cellStyle name="Vejica 2 2 7 4 2" xfId="5049" xr:uid="{00000000-0005-0000-0000-000072660000}"/>
    <cellStyle name="Vejica 2 2 7 4 2 2" xfId="9275" xr:uid="{00000000-0005-0000-0000-000073660000}"/>
    <cellStyle name="Vejica 2 2 7 4 2 2 2" xfId="23433" xr:uid="{00000000-0005-0000-0000-000074660000}"/>
    <cellStyle name="Vejica 2 2 7 4 2 3" xfId="13501" xr:uid="{00000000-0005-0000-0000-000075660000}"/>
    <cellStyle name="Vejica 2 2 7 4 2 3 2" xfId="27659" xr:uid="{00000000-0005-0000-0000-000076660000}"/>
    <cellStyle name="Vejica 2 2 7 4 2 4" xfId="17759" xr:uid="{00000000-0005-0000-0000-000077660000}"/>
    <cellStyle name="Vejica 2 2 7 4 3" xfId="3641" xr:uid="{00000000-0005-0000-0000-000078660000}"/>
    <cellStyle name="Vejica 2 2 7 4 3 2" xfId="7867" xr:uid="{00000000-0005-0000-0000-000079660000}"/>
    <cellStyle name="Vejica 2 2 7 4 3 2 2" xfId="22025" xr:uid="{00000000-0005-0000-0000-00007A660000}"/>
    <cellStyle name="Vejica 2 2 7 4 3 3" xfId="12093" xr:uid="{00000000-0005-0000-0000-00007B660000}"/>
    <cellStyle name="Vejica 2 2 7 4 3 3 2" xfId="26251" xr:uid="{00000000-0005-0000-0000-00007C660000}"/>
    <cellStyle name="Vejica 2 2 7 4 3 4" xfId="16351" xr:uid="{00000000-0005-0000-0000-00007D660000}"/>
    <cellStyle name="Vejica 2 2 7 4 4" xfId="2233" xr:uid="{00000000-0005-0000-0000-00007E660000}"/>
    <cellStyle name="Vejica 2 2 7 4 4 2" xfId="19175" xr:uid="{00000000-0005-0000-0000-00007F660000}"/>
    <cellStyle name="Vejica 2 2 7 4 5" xfId="6459" xr:uid="{00000000-0005-0000-0000-000080660000}"/>
    <cellStyle name="Vejica 2 2 7 4 5 2" xfId="20617" xr:uid="{00000000-0005-0000-0000-000081660000}"/>
    <cellStyle name="Vejica 2 2 7 4 6" xfId="10685" xr:uid="{00000000-0005-0000-0000-000082660000}"/>
    <cellStyle name="Vejica 2 2 7 4 6 2" xfId="24843" xr:uid="{00000000-0005-0000-0000-000083660000}"/>
    <cellStyle name="Vejica 2 2 7 4 7" xfId="14943" xr:uid="{00000000-0005-0000-0000-000084660000}"/>
    <cellStyle name="Vejica 2 2 7 5" xfId="4313" xr:uid="{00000000-0005-0000-0000-000085660000}"/>
    <cellStyle name="Vejica 2 2 7 5 2" xfId="8539" xr:uid="{00000000-0005-0000-0000-000086660000}"/>
    <cellStyle name="Vejica 2 2 7 5 2 2" xfId="22697" xr:uid="{00000000-0005-0000-0000-000087660000}"/>
    <cellStyle name="Vejica 2 2 7 5 3" xfId="12765" xr:uid="{00000000-0005-0000-0000-000088660000}"/>
    <cellStyle name="Vejica 2 2 7 5 3 2" xfId="26923" xr:uid="{00000000-0005-0000-0000-000089660000}"/>
    <cellStyle name="Vejica 2 2 7 5 4" xfId="17023" xr:uid="{00000000-0005-0000-0000-00008A660000}"/>
    <cellStyle name="Vejica 2 2 7 6" xfId="2905" xr:uid="{00000000-0005-0000-0000-00008B660000}"/>
    <cellStyle name="Vejica 2 2 7 6 2" xfId="7131" xr:uid="{00000000-0005-0000-0000-00008C660000}"/>
    <cellStyle name="Vejica 2 2 7 6 2 2" xfId="21289" xr:uid="{00000000-0005-0000-0000-00008D660000}"/>
    <cellStyle name="Vejica 2 2 7 6 3" xfId="11357" xr:uid="{00000000-0005-0000-0000-00008E660000}"/>
    <cellStyle name="Vejica 2 2 7 6 3 2" xfId="25515" xr:uid="{00000000-0005-0000-0000-00008F660000}"/>
    <cellStyle name="Vejica 2 2 7 6 4" xfId="15615" xr:uid="{00000000-0005-0000-0000-000090660000}"/>
    <cellStyle name="Vejica 2 2 7 7" xfId="1529" xr:uid="{00000000-0005-0000-0000-000091660000}"/>
    <cellStyle name="Vejica 2 2 7 7 2" xfId="18471" xr:uid="{00000000-0005-0000-0000-000092660000}"/>
    <cellStyle name="Vejica 2 2 7 8" xfId="5755" xr:uid="{00000000-0005-0000-0000-000093660000}"/>
    <cellStyle name="Vejica 2 2 7 8 2" xfId="19913" xr:uid="{00000000-0005-0000-0000-000094660000}"/>
    <cellStyle name="Vejica 2 2 7 9" xfId="9981" xr:uid="{00000000-0005-0000-0000-000095660000}"/>
    <cellStyle name="Vejica 2 2 7 9 2" xfId="24139" xr:uid="{00000000-0005-0000-0000-000096660000}"/>
    <cellStyle name="Vejica 2 2 8" xfId="145" xr:uid="{00000000-0005-0000-0000-000097660000}"/>
    <cellStyle name="Vejica 2 2 8 2" xfId="530" xr:uid="{00000000-0005-0000-0000-000098660000}"/>
    <cellStyle name="Vejica 2 2 8 2 2" xfId="1234" xr:uid="{00000000-0005-0000-0000-000099660000}"/>
    <cellStyle name="Vejica 2 2 8 2 2 2" xfId="5495" xr:uid="{00000000-0005-0000-0000-00009A660000}"/>
    <cellStyle name="Vejica 2 2 8 2 2 2 2" xfId="9721" xr:uid="{00000000-0005-0000-0000-00009B660000}"/>
    <cellStyle name="Vejica 2 2 8 2 2 2 2 2" xfId="23879" xr:uid="{00000000-0005-0000-0000-00009C660000}"/>
    <cellStyle name="Vejica 2 2 8 2 2 2 3" xfId="13947" xr:uid="{00000000-0005-0000-0000-00009D660000}"/>
    <cellStyle name="Vejica 2 2 8 2 2 2 3 2" xfId="28105" xr:uid="{00000000-0005-0000-0000-00009E660000}"/>
    <cellStyle name="Vejica 2 2 8 2 2 2 4" xfId="18205" xr:uid="{00000000-0005-0000-0000-00009F660000}"/>
    <cellStyle name="Vejica 2 2 8 2 2 3" xfId="4087" xr:uid="{00000000-0005-0000-0000-0000A0660000}"/>
    <cellStyle name="Vejica 2 2 8 2 2 3 2" xfId="8313" xr:uid="{00000000-0005-0000-0000-0000A1660000}"/>
    <cellStyle name="Vejica 2 2 8 2 2 3 2 2" xfId="22471" xr:uid="{00000000-0005-0000-0000-0000A2660000}"/>
    <cellStyle name="Vejica 2 2 8 2 2 3 3" xfId="12539" xr:uid="{00000000-0005-0000-0000-0000A3660000}"/>
    <cellStyle name="Vejica 2 2 8 2 2 3 3 2" xfId="26697" xr:uid="{00000000-0005-0000-0000-0000A4660000}"/>
    <cellStyle name="Vejica 2 2 8 2 2 3 4" xfId="16797" xr:uid="{00000000-0005-0000-0000-0000A5660000}"/>
    <cellStyle name="Vejica 2 2 8 2 2 4" xfId="2679" xr:uid="{00000000-0005-0000-0000-0000A6660000}"/>
    <cellStyle name="Vejica 2 2 8 2 2 4 2" xfId="19621" xr:uid="{00000000-0005-0000-0000-0000A7660000}"/>
    <cellStyle name="Vejica 2 2 8 2 2 5" xfId="6905" xr:uid="{00000000-0005-0000-0000-0000A8660000}"/>
    <cellStyle name="Vejica 2 2 8 2 2 5 2" xfId="21063" xr:uid="{00000000-0005-0000-0000-0000A9660000}"/>
    <cellStyle name="Vejica 2 2 8 2 2 6" xfId="11131" xr:uid="{00000000-0005-0000-0000-0000AA660000}"/>
    <cellStyle name="Vejica 2 2 8 2 2 6 2" xfId="25289" xr:uid="{00000000-0005-0000-0000-0000AB660000}"/>
    <cellStyle name="Vejica 2 2 8 2 2 7" xfId="15389" xr:uid="{00000000-0005-0000-0000-0000AC660000}"/>
    <cellStyle name="Vejica 2 2 8 2 3" xfId="4791" xr:uid="{00000000-0005-0000-0000-0000AD660000}"/>
    <cellStyle name="Vejica 2 2 8 2 3 2" xfId="9017" xr:uid="{00000000-0005-0000-0000-0000AE660000}"/>
    <cellStyle name="Vejica 2 2 8 2 3 2 2" xfId="23175" xr:uid="{00000000-0005-0000-0000-0000AF660000}"/>
    <cellStyle name="Vejica 2 2 8 2 3 3" xfId="13243" xr:uid="{00000000-0005-0000-0000-0000B0660000}"/>
    <cellStyle name="Vejica 2 2 8 2 3 3 2" xfId="27401" xr:uid="{00000000-0005-0000-0000-0000B1660000}"/>
    <cellStyle name="Vejica 2 2 8 2 3 4" xfId="17501" xr:uid="{00000000-0005-0000-0000-0000B2660000}"/>
    <cellStyle name="Vejica 2 2 8 2 4" xfId="3383" xr:uid="{00000000-0005-0000-0000-0000B3660000}"/>
    <cellStyle name="Vejica 2 2 8 2 4 2" xfId="7609" xr:uid="{00000000-0005-0000-0000-0000B4660000}"/>
    <cellStyle name="Vejica 2 2 8 2 4 2 2" xfId="21767" xr:uid="{00000000-0005-0000-0000-0000B5660000}"/>
    <cellStyle name="Vejica 2 2 8 2 4 3" xfId="11835" xr:uid="{00000000-0005-0000-0000-0000B6660000}"/>
    <cellStyle name="Vejica 2 2 8 2 4 3 2" xfId="25993" xr:uid="{00000000-0005-0000-0000-0000B7660000}"/>
    <cellStyle name="Vejica 2 2 8 2 4 4" xfId="16093" xr:uid="{00000000-0005-0000-0000-0000B8660000}"/>
    <cellStyle name="Vejica 2 2 8 2 5" xfId="1975" xr:uid="{00000000-0005-0000-0000-0000B9660000}"/>
    <cellStyle name="Vejica 2 2 8 2 5 2" xfId="18917" xr:uid="{00000000-0005-0000-0000-0000BA660000}"/>
    <cellStyle name="Vejica 2 2 8 2 6" xfId="6201" xr:uid="{00000000-0005-0000-0000-0000BB660000}"/>
    <cellStyle name="Vejica 2 2 8 2 6 2" xfId="20359" xr:uid="{00000000-0005-0000-0000-0000BC660000}"/>
    <cellStyle name="Vejica 2 2 8 2 7" xfId="10427" xr:uid="{00000000-0005-0000-0000-0000BD660000}"/>
    <cellStyle name="Vejica 2 2 8 2 7 2" xfId="24585" xr:uid="{00000000-0005-0000-0000-0000BE660000}"/>
    <cellStyle name="Vejica 2 2 8 2 8" xfId="14685" xr:uid="{00000000-0005-0000-0000-0000BF660000}"/>
    <cellStyle name="Vejica 2 2 8 3" xfId="882" xr:uid="{00000000-0005-0000-0000-0000C0660000}"/>
    <cellStyle name="Vejica 2 2 8 3 2" xfId="5143" xr:uid="{00000000-0005-0000-0000-0000C1660000}"/>
    <cellStyle name="Vejica 2 2 8 3 2 2" xfId="9369" xr:uid="{00000000-0005-0000-0000-0000C2660000}"/>
    <cellStyle name="Vejica 2 2 8 3 2 2 2" xfId="23527" xr:uid="{00000000-0005-0000-0000-0000C3660000}"/>
    <cellStyle name="Vejica 2 2 8 3 2 3" xfId="13595" xr:uid="{00000000-0005-0000-0000-0000C4660000}"/>
    <cellStyle name="Vejica 2 2 8 3 2 3 2" xfId="27753" xr:uid="{00000000-0005-0000-0000-0000C5660000}"/>
    <cellStyle name="Vejica 2 2 8 3 2 4" xfId="17853" xr:uid="{00000000-0005-0000-0000-0000C6660000}"/>
    <cellStyle name="Vejica 2 2 8 3 3" xfId="3735" xr:uid="{00000000-0005-0000-0000-0000C7660000}"/>
    <cellStyle name="Vejica 2 2 8 3 3 2" xfId="7961" xr:uid="{00000000-0005-0000-0000-0000C8660000}"/>
    <cellStyle name="Vejica 2 2 8 3 3 2 2" xfId="22119" xr:uid="{00000000-0005-0000-0000-0000C9660000}"/>
    <cellStyle name="Vejica 2 2 8 3 3 3" xfId="12187" xr:uid="{00000000-0005-0000-0000-0000CA660000}"/>
    <cellStyle name="Vejica 2 2 8 3 3 3 2" xfId="26345" xr:uid="{00000000-0005-0000-0000-0000CB660000}"/>
    <cellStyle name="Vejica 2 2 8 3 3 4" xfId="16445" xr:uid="{00000000-0005-0000-0000-0000CC660000}"/>
    <cellStyle name="Vejica 2 2 8 3 4" xfId="2327" xr:uid="{00000000-0005-0000-0000-0000CD660000}"/>
    <cellStyle name="Vejica 2 2 8 3 4 2" xfId="19269" xr:uid="{00000000-0005-0000-0000-0000CE660000}"/>
    <cellStyle name="Vejica 2 2 8 3 5" xfId="6553" xr:uid="{00000000-0005-0000-0000-0000CF660000}"/>
    <cellStyle name="Vejica 2 2 8 3 5 2" xfId="20711" xr:uid="{00000000-0005-0000-0000-0000D0660000}"/>
    <cellStyle name="Vejica 2 2 8 3 6" xfId="10779" xr:uid="{00000000-0005-0000-0000-0000D1660000}"/>
    <cellStyle name="Vejica 2 2 8 3 6 2" xfId="24937" xr:uid="{00000000-0005-0000-0000-0000D2660000}"/>
    <cellStyle name="Vejica 2 2 8 3 7" xfId="15037" xr:uid="{00000000-0005-0000-0000-0000D3660000}"/>
    <cellStyle name="Vejica 2 2 8 4" xfId="4407" xr:uid="{00000000-0005-0000-0000-0000D4660000}"/>
    <cellStyle name="Vejica 2 2 8 4 2" xfId="8633" xr:uid="{00000000-0005-0000-0000-0000D5660000}"/>
    <cellStyle name="Vejica 2 2 8 4 2 2" xfId="22791" xr:uid="{00000000-0005-0000-0000-0000D6660000}"/>
    <cellStyle name="Vejica 2 2 8 4 3" xfId="12859" xr:uid="{00000000-0005-0000-0000-0000D7660000}"/>
    <cellStyle name="Vejica 2 2 8 4 3 2" xfId="27017" xr:uid="{00000000-0005-0000-0000-0000D8660000}"/>
    <cellStyle name="Vejica 2 2 8 4 4" xfId="17117" xr:uid="{00000000-0005-0000-0000-0000D9660000}"/>
    <cellStyle name="Vejica 2 2 8 5" xfId="2999" xr:uid="{00000000-0005-0000-0000-0000DA660000}"/>
    <cellStyle name="Vejica 2 2 8 5 2" xfId="7225" xr:uid="{00000000-0005-0000-0000-0000DB660000}"/>
    <cellStyle name="Vejica 2 2 8 5 2 2" xfId="21383" xr:uid="{00000000-0005-0000-0000-0000DC660000}"/>
    <cellStyle name="Vejica 2 2 8 5 3" xfId="11451" xr:uid="{00000000-0005-0000-0000-0000DD660000}"/>
    <cellStyle name="Vejica 2 2 8 5 3 2" xfId="25609" xr:uid="{00000000-0005-0000-0000-0000DE660000}"/>
    <cellStyle name="Vejica 2 2 8 5 4" xfId="15709" xr:uid="{00000000-0005-0000-0000-0000DF660000}"/>
    <cellStyle name="Vejica 2 2 8 6" xfId="1591" xr:uid="{00000000-0005-0000-0000-0000E0660000}"/>
    <cellStyle name="Vejica 2 2 8 6 2" xfId="18533" xr:uid="{00000000-0005-0000-0000-0000E1660000}"/>
    <cellStyle name="Vejica 2 2 8 7" xfId="5817" xr:uid="{00000000-0005-0000-0000-0000E2660000}"/>
    <cellStyle name="Vejica 2 2 8 7 2" xfId="19975" xr:uid="{00000000-0005-0000-0000-0000E3660000}"/>
    <cellStyle name="Vejica 2 2 8 8" xfId="10043" xr:uid="{00000000-0005-0000-0000-0000E4660000}"/>
    <cellStyle name="Vejica 2 2 8 8 2" xfId="24201" xr:uid="{00000000-0005-0000-0000-0000E5660000}"/>
    <cellStyle name="Vejica 2 2 8 9" xfId="14301" xr:uid="{00000000-0005-0000-0000-0000E6660000}"/>
    <cellStyle name="Vejica 2 2 9" xfId="177" xr:uid="{00000000-0005-0000-0000-0000E7660000}"/>
    <cellStyle name="Vejica 2 2 9 2" xfId="402" xr:uid="{00000000-0005-0000-0000-0000E8660000}"/>
    <cellStyle name="Vejica 2 2 9 2 2" xfId="1106" xr:uid="{00000000-0005-0000-0000-0000E9660000}"/>
    <cellStyle name="Vejica 2 2 9 2 2 2" xfId="5367" xr:uid="{00000000-0005-0000-0000-0000EA660000}"/>
    <cellStyle name="Vejica 2 2 9 2 2 2 2" xfId="9593" xr:uid="{00000000-0005-0000-0000-0000EB660000}"/>
    <cellStyle name="Vejica 2 2 9 2 2 2 2 2" xfId="23751" xr:uid="{00000000-0005-0000-0000-0000EC660000}"/>
    <cellStyle name="Vejica 2 2 9 2 2 2 3" xfId="13819" xr:uid="{00000000-0005-0000-0000-0000ED660000}"/>
    <cellStyle name="Vejica 2 2 9 2 2 2 3 2" xfId="27977" xr:uid="{00000000-0005-0000-0000-0000EE660000}"/>
    <cellStyle name="Vejica 2 2 9 2 2 2 4" xfId="18077" xr:uid="{00000000-0005-0000-0000-0000EF660000}"/>
    <cellStyle name="Vejica 2 2 9 2 2 3" xfId="3959" xr:uid="{00000000-0005-0000-0000-0000F0660000}"/>
    <cellStyle name="Vejica 2 2 9 2 2 3 2" xfId="8185" xr:uid="{00000000-0005-0000-0000-0000F1660000}"/>
    <cellStyle name="Vejica 2 2 9 2 2 3 2 2" xfId="22343" xr:uid="{00000000-0005-0000-0000-0000F2660000}"/>
    <cellStyle name="Vejica 2 2 9 2 2 3 3" xfId="12411" xr:uid="{00000000-0005-0000-0000-0000F3660000}"/>
    <cellStyle name="Vejica 2 2 9 2 2 3 3 2" xfId="26569" xr:uid="{00000000-0005-0000-0000-0000F4660000}"/>
    <cellStyle name="Vejica 2 2 9 2 2 3 4" xfId="16669" xr:uid="{00000000-0005-0000-0000-0000F5660000}"/>
    <cellStyle name="Vejica 2 2 9 2 2 4" xfId="2551" xr:uid="{00000000-0005-0000-0000-0000F6660000}"/>
    <cellStyle name="Vejica 2 2 9 2 2 4 2" xfId="19493" xr:uid="{00000000-0005-0000-0000-0000F7660000}"/>
    <cellStyle name="Vejica 2 2 9 2 2 5" xfId="6777" xr:uid="{00000000-0005-0000-0000-0000F8660000}"/>
    <cellStyle name="Vejica 2 2 9 2 2 5 2" xfId="20935" xr:uid="{00000000-0005-0000-0000-0000F9660000}"/>
    <cellStyle name="Vejica 2 2 9 2 2 6" xfId="11003" xr:uid="{00000000-0005-0000-0000-0000FA660000}"/>
    <cellStyle name="Vejica 2 2 9 2 2 6 2" xfId="25161" xr:uid="{00000000-0005-0000-0000-0000FB660000}"/>
    <cellStyle name="Vejica 2 2 9 2 2 7" xfId="15261" xr:uid="{00000000-0005-0000-0000-0000FC660000}"/>
    <cellStyle name="Vejica 2 2 9 2 3" xfId="4663" xr:uid="{00000000-0005-0000-0000-0000FD660000}"/>
    <cellStyle name="Vejica 2 2 9 2 3 2" xfId="8889" xr:uid="{00000000-0005-0000-0000-0000FE660000}"/>
    <cellStyle name="Vejica 2 2 9 2 3 2 2" xfId="23047" xr:uid="{00000000-0005-0000-0000-0000FF660000}"/>
    <cellStyle name="Vejica 2 2 9 2 3 3" xfId="13115" xr:uid="{00000000-0005-0000-0000-000000670000}"/>
    <cellStyle name="Vejica 2 2 9 2 3 3 2" xfId="27273" xr:uid="{00000000-0005-0000-0000-000001670000}"/>
    <cellStyle name="Vejica 2 2 9 2 3 4" xfId="17373" xr:uid="{00000000-0005-0000-0000-000002670000}"/>
    <cellStyle name="Vejica 2 2 9 2 4" xfId="3255" xr:uid="{00000000-0005-0000-0000-000003670000}"/>
    <cellStyle name="Vejica 2 2 9 2 4 2" xfId="7481" xr:uid="{00000000-0005-0000-0000-000004670000}"/>
    <cellStyle name="Vejica 2 2 9 2 4 2 2" xfId="21639" xr:uid="{00000000-0005-0000-0000-000005670000}"/>
    <cellStyle name="Vejica 2 2 9 2 4 3" xfId="11707" xr:uid="{00000000-0005-0000-0000-000006670000}"/>
    <cellStyle name="Vejica 2 2 9 2 4 3 2" xfId="25865" xr:uid="{00000000-0005-0000-0000-000007670000}"/>
    <cellStyle name="Vejica 2 2 9 2 4 4" xfId="15965" xr:uid="{00000000-0005-0000-0000-000008670000}"/>
    <cellStyle name="Vejica 2 2 9 2 5" xfId="1847" xr:uid="{00000000-0005-0000-0000-000009670000}"/>
    <cellStyle name="Vejica 2 2 9 2 5 2" xfId="18789" xr:uid="{00000000-0005-0000-0000-00000A670000}"/>
    <cellStyle name="Vejica 2 2 9 2 6" xfId="6073" xr:uid="{00000000-0005-0000-0000-00000B670000}"/>
    <cellStyle name="Vejica 2 2 9 2 6 2" xfId="20231" xr:uid="{00000000-0005-0000-0000-00000C670000}"/>
    <cellStyle name="Vejica 2 2 9 2 7" xfId="10299" xr:uid="{00000000-0005-0000-0000-00000D670000}"/>
    <cellStyle name="Vejica 2 2 9 2 7 2" xfId="24457" xr:uid="{00000000-0005-0000-0000-00000E670000}"/>
    <cellStyle name="Vejica 2 2 9 2 8" xfId="14557" xr:uid="{00000000-0005-0000-0000-00000F670000}"/>
    <cellStyle name="Vejica 2 2 9 3" xfId="754" xr:uid="{00000000-0005-0000-0000-000010670000}"/>
    <cellStyle name="Vejica 2 2 9 3 2" xfId="5015" xr:uid="{00000000-0005-0000-0000-000011670000}"/>
    <cellStyle name="Vejica 2 2 9 3 2 2" xfId="9241" xr:uid="{00000000-0005-0000-0000-000012670000}"/>
    <cellStyle name="Vejica 2 2 9 3 2 2 2" xfId="23399" xr:uid="{00000000-0005-0000-0000-000013670000}"/>
    <cellStyle name="Vejica 2 2 9 3 2 3" xfId="13467" xr:uid="{00000000-0005-0000-0000-000014670000}"/>
    <cellStyle name="Vejica 2 2 9 3 2 3 2" xfId="27625" xr:uid="{00000000-0005-0000-0000-000015670000}"/>
    <cellStyle name="Vejica 2 2 9 3 2 4" xfId="17725" xr:uid="{00000000-0005-0000-0000-000016670000}"/>
    <cellStyle name="Vejica 2 2 9 3 3" xfId="3607" xr:uid="{00000000-0005-0000-0000-000017670000}"/>
    <cellStyle name="Vejica 2 2 9 3 3 2" xfId="7833" xr:uid="{00000000-0005-0000-0000-000018670000}"/>
    <cellStyle name="Vejica 2 2 9 3 3 2 2" xfId="21991" xr:uid="{00000000-0005-0000-0000-000019670000}"/>
    <cellStyle name="Vejica 2 2 9 3 3 3" xfId="12059" xr:uid="{00000000-0005-0000-0000-00001A670000}"/>
    <cellStyle name="Vejica 2 2 9 3 3 3 2" xfId="26217" xr:uid="{00000000-0005-0000-0000-00001B670000}"/>
    <cellStyle name="Vejica 2 2 9 3 3 4" xfId="16317" xr:uid="{00000000-0005-0000-0000-00001C670000}"/>
    <cellStyle name="Vejica 2 2 9 3 4" xfId="2199" xr:uid="{00000000-0005-0000-0000-00001D670000}"/>
    <cellStyle name="Vejica 2 2 9 3 4 2" xfId="19141" xr:uid="{00000000-0005-0000-0000-00001E670000}"/>
    <cellStyle name="Vejica 2 2 9 3 5" xfId="6425" xr:uid="{00000000-0005-0000-0000-00001F670000}"/>
    <cellStyle name="Vejica 2 2 9 3 5 2" xfId="20583" xr:uid="{00000000-0005-0000-0000-000020670000}"/>
    <cellStyle name="Vejica 2 2 9 3 6" xfId="10651" xr:uid="{00000000-0005-0000-0000-000021670000}"/>
    <cellStyle name="Vejica 2 2 9 3 6 2" xfId="24809" xr:uid="{00000000-0005-0000-0000-000022670000}"/>
    <cellStyle name="Vejica 2 2 9 3 7" xfId="14909" xr:uid="{00000000-0005-0000-0000-000023670000}"/>
    <cellStyle name="Vejica 2 2 9 4" xfId="4439" xr:uid="{00000000-0005-0000-0000-000024670000}"/>
    <cellStyle name="Vejica 2 2 9 4 2" xfId="8665" xr:uid="{00000000-0005-0000-0000-000025670000}"/>
    <cellStyle name="Vejica 2 2 9 4 2 2" xfId="22823" xr:uid="{00000000-0005-0000-0000-000026670000}"/>
    <cellStyle name="Vejica 2 2 9 4 3" xfId="12891" xr:uid="{00000000-0005-0000-0000-000027670000}"/>
    <cellStyle name="Vejica 2 2 9 4 3 2" xfId="27049" xr:uid="{00000000-0005-0000-0000-000028670000}"/>
    <cellStyle name="Vejica 2 2 9 4 4" xfId="17149" xr:uid="{00000000-0005-0000-0000-000029670000}"/>
    <cellStyle name="Vejica 2 2 9 5" xfId="3031" xr:uid="{00000000-0005-0000-0000-00002A670000}"/>
    <cellStyle name="Vejica 2 2 9 5 2" xfId="7257" xr:uid="{00000000-0005-0000-0000-00002B670000}"/>
    <cellStyle name="Vejica 2 2 9 5 2 2" xfId="21415" xr:uid="{00000000-0005-0000-0000-00002C670000}"/>
    <cellStyle name="Vejica 2 2 9 5 3" xfId="11483" xr:uid="{00000000-0005-0000-0000-00002D670000}"/>
    <cellStyle name="Vejica 2 2 9 5 3 2" xfId="25641" xr:uid="{00000000-0005-0000-0000-00002E670000}"/>
    <cellStyle name="Vejica 2 2 9 5 4" xfId="15741" xr:uid="{00000000-0005-0000-0000-00002F670000}"/>
    <cellStyle name="Vejica 2 2 9 6" xfId="1623" xr:uid="{00000000-0005-0000-0000-000030670000}"/>
    <cellStyle name="Vejica 2 2 9 6 2" xfId="18565" xr:uid="{00000000-0005-0000-0000-000031670000}"/>
    <cellStyle name="Vejica 2 2 9 7" xfId="5849" xr:uid="{00000000-0005-0000-0000-000032670000}"/>
    <cellStyle name="Vejica 2 2 9 7 2" xfId="20007" xr:uid="{00000000-0005-0000-0000-000033670000}"/>
    <cellStyle name="Vejica 2 2 9 8" xfId="10075" xr:uid="{00000000-0005-0000-0000-000034670000}"/>
    <cellStyle name="Vejica 2 2 9 8 2" xfId="24233" xr:uid="{00000000-0005-0000-0000-000035670000}"/>
    <cellStyle name="Vejica 2 2 9 9" xfId="14333" xr:uid="{00000000-0005-0000-0000-000036670000}"/>
    <cellStyle name="Vejica 2 20" xfId="14174" xr:uid="{00000000-0005-0000-0000-000037670000}"/>
    <cellStyle name="Vejica 2 3" xfId="12" xr:uid="{00000000-0005-0000-0000-000038670000}"/>
    <cellStyle name="Vejica 2 3 10" xfId="372" xr:uid="{00000000-0005-0000-0000-000039670000}"/>
    <cellStyle name="Vejica 2 3 10 2" xfId="1076" xr:uid="{00000000-0005-0000-0000-00003A670000}"/>
    <cellStyle name="Vejica 2 3 10 2 2" xfId="5337" xr:uid="{00000000-0005-0000-0000-00003B670000}"/>
    <cellStyle name="Vejica 2 3 10 2 2 2" xfId="9563" xr:uid="{00000000-0005-0000-0000-00003C670000}"/>
    <cellStyle name="Vejica 2 3 10 2 2 2 2" xfId="23721" xr:uid="{00000000-0005-0000-0000-00003D670000}"/>
    <cellStyle name="Vejica 2 3 10 2 2 3" xfId="13789" xr:uid="{00000000-0005-0000-0000-00003E670000}"/>
    <cellStyle name="Vejica 2 3 10 2 2 3 2" xfId="27947" xr:uid="{00000000-0005-0000-0000-00003F670000}"/>
    <cellStyle name="Vejica 2 3 10 2 2 4" xfId="18047" xr:uid="{00000000-0005-0000-0000-000040670000}"/>
    <cellStyle name="Vejica 2 3 10 2 3" xfId="3929" xr:uid="{00000000-0005-0000-0000-000041670000}"/>
    <cellStyle name="Vejica 2 3 10 2 3 2" xfId="8155" xr:uid="{00000000-0005-0000-0000-000042670000}"/>
    <cellStyle name="Vejica 2 3 10 2 3 2 2" xfId="22313" xr:uid="{00000000-0005-0000-0000-000043670000}"/>
    <cellStyle name="Vejica 2 3 10 2 3 3" xfId="12381" xr:uid="{00000000-0005-0000-0000-000044670000}"/>
    <cellStyle name="Vejica 2 3 10 2 3 3 2" xfId="26539" xr:uid="{00000000-0005-0000-0000-000045670000}"/>
    <cellStyle name="Vejica 2 3 10 2 3 4" xfId="16639" xr:uid="{00000000-0005-0000-0000-000046670000}"/>
    <cellStyle name="Vejica 2 3 10 2 4" xfId="2521" xr:uid="{00000000-0005-0000-0000-000047670000}"/>
    <cellStyle name="Vejica 2 3 10 2 4 2" xfId="19463" xr:uid="{00000000-0005-0000-0000-000048670000}"/>
    <cellStyle name="Vejica 2 3 10 2 5" xfId="6747" xr:uid="{00000000-0005-0000-0000-000049670000}"/>
    <cellStyle name="Vejica 2 3 10 2 5 2" xfId="20905" xr:uid="{00000000-0005-0000-0000-00004A670000}"/>
    <cellStyle name="Vejica 2 3 10 2 6" xfId="10973" xr:uid="{00000000-0005-0000-0000-00004B670000}"/>
    <cellStyle name="Vejica 2 3 10 2 6 2" xfId="25131" xr:uid="{00000000-0005-0000-0000-00004C670000}"/>
    <cellStyle name="Vejica 2 3 10 2 7" xfId="15231" xr:uid="{00000000-0005-0000-0000-00004D670000}"/>
    <cellStyle name="Vejica 2 3 10 3" xfId="4633" xr:uid="{00000000-0005-0000-0000-00004E670000}"/>
    <cellStyle name="Vejica 2 3 10 3 2" xfId="8859" xr:uid="{00000000-0005-0000-0000-00004F670000}"/>
    <cellStyle name="Vejica 2 3 10 3 2 2" xfId="23017" xr:uid="{00000000-0005-0000-0000-000050670000}"/>
    <cellStyle name="Vejica 2 3 10 3 3" xfId="13085" xr:uid="{00000000-0005-0000-0000-000051670000}"/>
    <cellStyle name="Vejica 2 3 10 3 3 2" xfId="27243" xr:uid="{00000000-0005-0000-0000-000052670000}"/>
    <cellStyle name="Vejica 2 3 10 3 4" xfId="17343" xr:uid="{00000000-0005-0000-0000-000053670000}"/>
    <cellStyle name="Vejica 2 3 10 4" xfId="3225" xr:uid="{00000000-0005-0000-0000-000054670000}"/>
    <cellStyle name="Vejica 2 3 10 4 2" xfId="7451" xr:uid="{00000000-0005-0000-0000-000055670000}"/>
    <cellStyle name="Vejica 2 3 10 4 2 2" xfId="21609" xr:uid="{00000000-0005-0000-0000-000056670000}"/>
    <cellStyle name="Vejica 2 3 10 4 3" xfId="11677" xr:uid="{00000000-0005-0000-0000-000057670000}"/>
    <cellStyle name="Vejica 2 3 10 4 3 2" xfId="25835" xr:uid="{00000000-0005-0000-0000-000058670000}"/>
    <cellStyle name="Vejica 2 3 10 4 4" xfId="15935" xr:uid="{00000000-0005-0000-0000-000059670000}"/>
    <cellStyle name="Vejica 2 3 10 5" xfId="1817" xr:uid="{00000000-0005-0000-0000-00005A670000}"/>
    <cellStyle name="Vejica 2 3 10 5 2" xfId="18759" xr:uid="{00000000-0005-0000-0000-00005B670000}"/>
    <cellStyle name="Vejica 2 3 10 6" xfId="6043" xr:uid="{00000000-0005-0000-0000-00005C670000}"/>
    <cellStyle name="Vejica 2 3 10 6 2" xfId="20201" xr:uid="{00000000-0005-0000-0000-00005D670000}"/>
    <cellStyle name="Vejica 2 3 10 7" xfId="10269" xr:uid="{00000000-0005-0000-0000-00005E670000}"/>
    <cellStyle name="Vejica 2 3 10 7 2" xfId="24427" xr:uid="{00000000-0005-0000-0000-00005F670000}"/>
    <cellStyle name="Vejica 2 3 10 8" xfId="14527" xr:uid="{00000000-0005-0000-0000-000060670000}"/>
    <cellStyle name="Vejica 2 3 11" xfId="724" xr:uid="{00000000-0005-0000-0000-000061670000}"/>
    <cellStyle name="Vejica 2 3 11 2" xfId="4985" xr:uid="{00000000-0005-0000-0000-000062670000}"/>
    <cellStyle name="Vejica 2 3 11 2 2" xfId="9211" xr:uid="{00000000-0005-0000-0000-000063670000}"/>
    <cellStyle name="Vejica 2 3 11 2 2 2" xfId="23369" xr:uid="{00000000-0005-0000-0000-000064670000}"/>
    <cellStyle name="Vejica 2 3 11 2 3" xfId="13437" xr:uid="{00000000-0005-0000-0000-000065670000}"/>
    <cellStyle name="Vejica 2 3 11 2 3 2" xfId="27595" xr:uid="{00000000-0005-0000-0000-000066670000}"/>
    <cellStyle name="Vejica 2 3 11 2 4" xfId="17695" xr:uid="{00000000-0005-0000-0000-000067670000}"/>
    <cellStyle name="Vejica 2 3 11 3" xfId="3577" xr:uid="{00000000-0005-0000-0000-000068670000}"/>
    <cellStyle name="Vejica 2 3 11 3 2" xfId="7803" xr:uid="{00000000-0005-0000-0000-000069670000}"/>
    <cellStyle name="Vejica 2 3 11 3 2 2" xfId="21961" xr:uid="{00000000-0005-0000-0000-00006A670000}"/>
    <cellStyle name="Vejica 2 3 11 3 3" xfId="12029" xr:uid="{00000000-0005-0000-0000-00006B670000}"/>
    <cellStyle name="Vejica 2 3 11 3 3 2" xfId="26187" xr:uid="{00000000-0005-0000-0000-00006C670000}"/>
    <cellStyle name="Vejica 2 3 11 3 4" xfId="16287" xr:uid="{00000000-0005-0000-0000-00006D670000}"/>
    <cellStyle name="Vejica 2 3 11 4" xfId="2169" xr:uid="{00000000-0005-0000-0000-00006E670000}"/>
    <cellStyle name="Vejica 2 3 11 4 2" xfId="19111" xr:uid="{00000000-0005-0000-0000-00006F670000}"/>
    <cellStyle name="Vejica 2 3 11 5" xfId="6395" xr:uid="{00000000-0005-0000-0000-000070670000}"/>
    <cellStyle name="Vejica 2 3 11 5 2" xfId="20553" xr:uid="{00000000-0005-0000-0000-000071670000}"/>
    <cellStyle name="Vejica 2 3 11 6" xfId="10621" xr:uid="{00000000-0005-0000-0000-000072670000}"/>
    <cellStyle name="Vejica 2 3 11 6 2" xfId="24779" xr:uid="{00000000-0005-0000-0000-000073670000}"/>
    <cellStyle name="Vejica 2 3 11 7" xfId="14879" xr:uid="{00000000-0005-0000-0000-000074670000}"/>
    <cellStyle name="Vejica 2 3 12" xfId="1430" xr:uid="{00000000-0005-0000-0000-000075670000}"/>
    <cellStyle name="Vejica 2 3 12 2" xfId="4281" xr:uid="{00000000-0005-0000-0000-000076670000}"/>
    <cellStyle name="Vejica 2 3 12 2 2" xfId="19815" xr:uid="{00000000-0005-0000-0000-000077670000}"/>
    <cellStyle name="Vejica 2 3 12 3" xfId="8507" xr:uid="{00000000-0005-0000-0000-000078670000}"/>
    <cellStyle name="Vejica 2 3 12 3 2" xfId="22665" xr:uid="{00000000-0005-0000-0000-000079670000}"/>
    <cellStyle name="Vejica 2 3 12 4" xfId="12733" xr:uid="{00000000-0005-0000-0000-00007A670000}"/>
    <cellStyle name="Vejica 2 3 12 4 2" xfId="26891" xr:uid="{00000000-0005-0000-0000-00007B670000}"/>
    <cellStyle name="Vejica 2 3 12 5" xfId="16991" xr:uid="{00000000-0005-0000-0000-00007C670000}"/>
    <cellStyle name="Vejica 2 3 13" xfId="2873" xr:uid="{00000000-0005-0000-0000-00007D670000}"/>
    <cellStyle name="Vejica 2 3 13 2" xfId="7099" xr:uid="{00000000-0005-0000-0000-00007E670000}"/>
    <cellStyle name="Vejica 2 3 13 2 2" xfId="21257" xr:uid="{00000000-0005-0000-0000-00007F670000}"/>
    <cellStyle name="Vejica 2 3 13 3" xfId="11325" xr:uid="{00000000-0005-0000-0000-000080670000}"/>
    <cellStyle name="Vejica 2 3 13 3 2" xfId="25483" xr:uid="{00000000-0005-0000-0000-000081670000}"/>
    <cellStyle name="Vejica 2 3 13 4" xfId="15583" xr:uid="{00000000-0005-0000-0000-000082670000}"/>
    <cellStyle name="Vejica 2 3 14" xfId="1467" xr:uid="{00000000-0005-0000-0000-000083670000}"/>
    <cellStyle name="Vejica 2 3 14 2" xfId="18409" xr:uid="{00000000-0005-0000-0000-000084670000}"/>
    <cellStyle name="Vejica 2 3 15" xfId="5693" xr:uid="{00000000-0005-0000-0000-000085670000}"/>
    <cellStyle name="Vejica 2 3 15 2" xfId="19851" xr:uid="{00000000-0005-0000-0000-000086670000}"/>
    <cellStyle name="Vejica 2 3 16" xfId="9919" xr:uid="{00000000-0005-0000-0000-000087670000}"/>
    <cellStyle name="Vejica 2 3 16 2" xfId="24077" xr:uid="{00000000-0005-0000-0000-000088670000}"/>
    <cellStyle name="Vejica 2 3 17" xfId="14143" xr:uid="{00000000-0005-0000-0000-000089670000}"/>
    <cellStyle name="Vejica 2 3 17 2" xfId="28301" xr:uid="{00000000-0005-0000-0000-00008A670000}"/>
    <cellStyle name="Vejica 2 3 18" xfId="14177" xr:uid="{00000000-0005-0000-0000-00008B670000}"/>
    <cellStyle name="Vejica 2 3 2" xfId="21" xr:uid="{00000000-0005-0000-0000-00008C670000}"/>
    <cellStyle name="Vejica 2 3 2 10" xfId="732" xr:uid="{00000000-0005-0000-0000-00008D670000}"/>
    <cellStyle name="Vejica 2 3 2 10 2" xfId="4993" xr:uid="{00000000-0005-0000-0000-00008E670000}"/>
    <cellStyle name="Vejica 2 3 2 10 2 2" xfId="9219" xr:uid="{00000000-0005-0000-0000-00008F670000}"/>
    <cellStyle name="Vejica 2 3 2 10 2 2 2" xfId="23377" xr:uid="{00000000-0005-0000-0000-000090670000}"/>
    <cellStyle name="Vejica 2 3 2 10 2 3" xfId="13445" xr:uid="{00000000-0005-0000-0000-000091670000}"/>
    <cellStyle name="Vejica 2 3 2 10 2 3 2" xfId="27603" xr:uid="{00000000-0005-0000-0000-000092670000}"/>
    <cellStyle name="Vejica 2 3 2 10 2 4" xfId="17703" xr:uid="{00000000-0005-0000-0000-000093670000}"/>
    <cellStyle name="Vejica 2 3 2 10 3" xfId="3585" xr:uid="{00000000-0005-0000-0000-000094670000}"/>
    <cellStyle name="Vejica 2 3 2 10 3 2" xfId="7811" xr:uid="{00000000-0005-0000-0000-000095670000}"/>
    <cellStyle name="Vejica 2 3 2 10 3 2 2" xfId="21969" xr:uid="{00000000-0005-0000-0000-000096670000}"/>
    <cellStyle name="Vejica 2 3 2 10 3 3" xfId="12037" xr:uid="{00000000-0005-0000-0000-000097670000}"/>
    <cellStyle name="Vejica 2 3 2 10 3 3 2" xfId="26195" xr:uid="{00000000-0005-0000-0000-000098670000}"/>
    <cellStyle name="Vejica 2 3 2 10 3 4" xfId="16295" xr:uid="{00000000-0005-0000-0000-000099670000}"/>
    <cellStyle name="Vejica 2 3 2 10 4" xfId="2177" xr:uid="{00000000-0005-0000-0000-00009A670000}"/>
    <cellStyle name="Vejica 2 3 2 10 4 2" xfId="19119" xr:uid="{00000000-0005-0000-0000-00009B670000}"/>
    <cellStyle name="Vejica 2 3 2 10 5" xfId="6403" xr:uid="{00000000-0005-0000-0000-00009C670000}"/>
    <cellStyle name="Vejica 2 3 2 10 5 2" xfId="20561" xr:uid="{00000000-0005-0000-0000-00009D670000}"/>
    <cellStyle name="Vejica 2 3 2 10 6" xfId="10629" xr:uid="{00000000-0005-0000-0000-00009E670000}"/>
    <cellStyle name="Vejica 2 3 2 10 6 2" xfId="24787" xr:uid="{00000000-0005-0000-0000-00009F670000}"/>
    <cellStyle name="Vejica 2 3 2 10 7" xfId="14887" xr:uid="{00000000-0005-0000-0000-0000A0670000}"/>
    <cellStyle name="Vejica 2 3 2 11" xfId="1438" xr:uid="{00000000-0005-0000-0000-0000A1670000}"/>
    <cellStyle name="Vejica 2 3 2 11 2" xfId="4289" xr:uid="{00000000-0005-0000-0000-0000A2670000}"/>
    <cellStyle name="Vejica 2 3 2 11 2 2" xfId="19823" xr:uid="{00000000-0005-0000-0000-0000A3670000}"/>
    <cellStyle name="Vejica 2 3 2 11 3" xfId="8515" xr:uid="{00000000-0005-0000-0000-0000A4670000}"/>
    <cellStyle name="Vejica 2 3 2 11 3 2" xfId="22673" xr:uid="{00000000-0005-0000-0000-0000A5670000}"/>
    <cellStyle name="Vejica 2 3 2 11 4" xfId="12741" xr:uid="{00000000-0005-0000-0000-0000A6670000}"/>
    <cellStyle name="Vejica 2 3 2 11 4 2" xfId="26899" xr:uid="{00000000-0005-0000-0000-0000A7670000}"/>
    <cellStyle name="Vejica 2 3 2 11 5" xfId="16999" xr:uid="{00000000-0005-0000-0000-0000A8670000}"/>
    <cellStyle name="Vejica 2 3 2 12" xfId="2881" xr:uid="{00000000-0005-0000-0000-0000A9670000}"/>
    <cellStyle name="Vejica 2 3 2 12 2" xfId="7107" xr:uid="{00000000-0005-0000-0000-0000AA670000}"/>
    <cellStyle name="Vejica 2 3 2 12 2 2" xfId="21265" xr:uid="{00000000-0005-0000-0000-0000AB670000}"/>
    <cellStyle name="Vejica 2 3 2 12 3" xfId="11333" xr:uid="{00000000-0005-0000-0000-0000AC670000}"/>
    <cellStyle name="Vejica 2 3 2 12 3 2" xfId="25491" xr:uid="{00000000-0005-0000-0000-0000AD670000}"/>
    <cellStyle name="Vejica 2 3 2 12 4" xfId="15591" xr:uid="{00000000-0005-0000-0000-0000AE670000}"/>
    <cellStyle name="Vejica 2 3 2 13" xfId="1475" xr:uid="{00000000-0005-0000-0000-0000AF670000}"/>
    <cellStyle name="Vejica 2 3 2 13 2" xfId="18417" xr:uid="{00000000-0005-0000-0000-0000B0670000}"/>
    <cellStyle name="Vejica 2 3 2 14" xfId="5701" xr:uid="{00000000-0005-0000-0000-0000B1670000}"/>
    <cellStyle name="Vejica 2 3 2 14 2" xfId="19859" xr:uid="{00000000-0005-0000-0000-0000B2670000}"/>
    <cellStyle name="Vejica 2 3 2 15" xfId="9927" xr:uid="{00000000-0005-0000-0000-0000B3670000}"/>
    <cellStyle name="Vejica 2 3 2 15 2" xfId="24085" xr:uid="{00000000-0005-0000-0000-0000B4670000}"/>
    <cellStyle name="Vejica 2 3 2 16" xfId="14151" xr:uid="{00000000-0005-0000-0000-0000B5670000}"/>
    <cellStyle name="Vejica 2 3 2 16 2" xfId="28309" xr:uid="{00000000-0005-0000-0000-0000B6670000}"/>
    <cellStyle name="Vejica 2 3 2 17" xfId="14185" xr:uid="{00000000-0005-0000-0000-0000B7670000}"/>
    <cellStyle name="Vejica 2 3 2 2" xfId="37" xr:uid="{00000000-0005-0000-0000-0000B8670000}"/>
    <cellStyle name="Vejica 2 3 2 2 10" xfId="1454" xr:uid="{00000000-0005-0000-0000-0000B9670000}"/>
    <cellStyle name="Vejica 2 3 2 2 10 2" xfId="4305" xr:uid="{00000000-0005-0000-0000-0000BA670000}"/>
    <cellStyle name="Vejica 2 3 2 2 10 2 2" xfId="19839" xr:uid="{00000000-0005-0000-0000-0000BB670000}"/>
    <cellStyle name="Vejica 2 3 2 2 10 3" xfId="8531" xr:uid="{00000000-0005-0000-0000-0000BC670000}"/>
    <cellStyle name="Vejica 2 3 2 2 10 3 2" xfId="22689" xr:uid="{00000000-0005-0000-0000-0000BD670000}"/>
    <cellStyle name="Vejica 2 3 2 2 10 4" xfId="12757" xr:uid="{00000000-0005-0000-0000-0000BE670000}"/>
    <cellStyle name="Vejica 2 3 2 2 10 4 2" xfId="26915" xr:uid="{00000000-0005-0000-0000-0000BF670000}"/>
    <cellStyle name="Vejica 2 3 2 2 10 5" xfId="17015" xr:uid="{00000000-0005-0000-0000-0000C0670000}"/>
    <cellStyle name="Vejica 2 3 2 2 11" xfId="2897" xr:uid="{00000000-0005-0000-0000-0000C1670000}"/>
    <cellStyle name="Vejica 2 3 2 2 11 2" xfId="7123" xr:uid="{00000000-0005-0000-0000-0000C2670000}"/>
    <cellStyle name="Vejica 2 3 2 2 11 2 2" xfId="21281" xr:uid="{00000000-0005-0000-0000-0000C3670000}"/>
    <cellStyle name="Vejica 2 3 2 2 11 3" xfId="11349" xr:uid="{00000000-0005-0000-0000-0000C4670000}"/>
    <cellStyle name="Vejica 2 3 2 2 11 3 2" xfId="25507" xr:uid="{00000000-0005-0000-0000-0000C5670000}"/>
    <cellStyle name="Vejica 2 3 2 2 11 4" xfId="15607" xr:uid="{00000000-0005-0000-0000-0000C6670000}"/>
    <cellStyle name="Vejica 2 3 2 2 12" xfId="1491" xr:uid="{00000000-0005-0000-0000-0000C7670000}"/>
    <cellStyle name="Vejica 2 3 2 2 12 2" xfId="18433" xr:uid="{00000000-0005-0000-0000-0000C8670000}"/>
    <cellStyle name="Vejica 2 3 2 2 13" xfId="5717" xr:uid="{00000000-0005-0000-0000-0000C9670000}"/>
    <cellStyle name="Vejica 2 3 2 2 13 2" xfId="19875" xr:uid="{00000000-0005-0000-0000-0000CA670000}"/>
    <cellStyle name="Vejica 2 3 2 2 14" xfId="9943" xr:uid="{00000000-0005-0000-0000-0000CB670000}"/>
    <cellStyle name="Vejica 2 3 2 2 14 2" xfId="24101" xr:uid="{00000000-0005-0000-0000-0000CC670000}"/>
    <cellStyle name="Vejica 2 3 2 2 15" xfId="14167" xr:uid="{00000000-0005-0000-0000-0000CD670000}"/>
    <cellStyle name="Vejica 2 3 2 2 15 2" xfId="28325" xr:uid="{00000000-0005-0000-0000-0000CE670000}"/>
    <cellStyle name="Vejica 2 3 2 2 16" xfId="14201" xr:uid="{00000000-0005-0000-0000-0000CF670000}"/>
    <cellStyle name="Vejica 2 3 2 2 2" xfId="109" xr:uid="{00000000-0005-0000-0000-0000D0670000}"/>
    <cellStyle name="Vejica 2 3 2 2 2 10" xfId="9975" xr:uid="{00000000-0005-0000-0000-0000D1670000}"/>
    <cellStyle name="Vejica 2 3 2 2 2 10 2" xfId="24133" xr:uid="{00000000-0005-0000-0000-0000D2670000}"/>
    <cellStyle name="Vejica 2 3 2 2 2 11" xfId="14233" xr:uid="{00000000-0005-0000-0000-0000D3670000}"/>
    <cellStyle name="Vejica 2 3 2 2 2 2" xfId="269" xr:uid="{00000000-0005-0000-0000-0000D4670000}"/>
    <cellStyle name="Vejica 2 3 2 2 2 2 2" xfId="622" xr:uid="{00000000-0005-0000-0000-0000D5670000}"/>
    <cellStyle name="Vejica 2 3 2 2 2 2 2 2" xfId="1326" xr:uid="{00000000-0005-0000-0000-0000D6670000}"/>
    <cellStyle name="Vejica 2 3 2 2 2 2 2 2 2" xfId="5587" xr:uid="{00000000-0005-0000-0000-0000D7670000}"/>
    <cellStyle name="Vejica 2 3 2 2 2 2 2 2 2 2" xfId="9813" xr:uid="{00000000-0005-0000-0000-0000D8670000}"/>
    <cellStyle name="Vejica 2 3 2 2 2 2 2 2 2 2 2" xfId="23971" xr:uid="{00000000-0005-0000-0000-0000D9670000}"/>
    <cellStyle name="Vejica 2 3 2 2 2 2 2 2 2 3" xfId="14039" xr:uid="{00000000-0005-0000-0000-0000DA670000}"/>
    <cellStyle name="Vejica 2 3 2 2 2 2 2 2 2 3 2" xfId="28197" xr:uid="{00000000-0005-0000-0000-0000DB670000}"/>
    <cellStyle name="Vejica 2 3 2 2 2 2 2 2 2 4" xfId="18297" xr:uid="{00000000-0005-0000-0000-0000DC670000}"/>
    <cellStyle name="Vejica 2 3 2 2 2 2 2 2 3" xfId="4179" xr:uid="{00000000-0005-0000-0000-0000DD670000}"/>
    <cellStyle name="Vejica 2 3 2 2 2 2 2 2 3 2" xfId="8405" xr:uid="{00000000-0005-0000-0000-0000DE670000}"/>
    <cellStyle name="Vejica 2 3 2 2 2 2 2 2 3 2 2" xfId="22563" xr:uid="{00000000-0005-0000-0000-0000DF670000}"/>
    <cellStyle name="Vejica 2 3 2 2 2 2 2 2 3 3" xfId="12631" xr:uid="{00000000-0005-0000-0000-0000E0670000}"/>
    <cellStyle name="Vejica 2 3 2 2 2 2 2 2 3 3 2" xfId="26789" xr:uid="{00000000-0005-0000-0000-0000E1670000}"/>
    <cellStyle name="Vejica 2 3 2 2 2 2 2 2 3 4" xfId="16889" xr:uid="{00000000-0005-0000-0000-0000E2670000}"/>
    <cellStyle name="Vejica 2 3 2 2 2 2 2 2 4" xfId="2771" xr:uid="{00000000-0005-0000-0000-0000E3670000}"/>
    <cellStyle name="Vejica 2 3 2 2 2 2 2 2 4 2" xfId="19713" xr:uid="{00000000-0005-0000-0000-0000E4670000}"/>
    <cellStyle name="Vejica 2 3 2 2 2 2 2 2 5" xfId="6997" xr:uid="{00000000-0005-0000-0000-0000E5670000}"/>
    <cellStyle name="Vejica 2 3 2 2 2 2 2 2 5 2" xfId="21155" xr:uid="{00000000-0005-0000-0000-0000E6670000}"/>
    <cellStyle name="Vejica 2 3 2 2 2 2 2 2 6" xfId="11223" xr:uid="{00000000-0005-0000-0000-0000E7670000}"/>
    <cellStyle name="Vejica 2 3 2 2 2 2 2 2 6 2" xfId="25381" xr:uid="{00000000-0005-0000-0000-0000E8670000}"/>
    <cellStyle name="Vejica 2 3 2 2 2 2 2 2 7" xfId="15481" xr:uid="{00000000-0005-0000-0000-0000E9670000}"/>
    <cellStyle name="Vejica 2 3 2 2 2 2 2 3" xfId="4883" xr:uid="{00000000-0005-0000-0000-0000EA670000}"/>
    <cellStyle name="Vejica 2 3 2 2 2 2 2 3 2" xfId="9109" xr:uid="{00000000-0005-0000-0000-0000EB670000}"/>
    <cellStyle name="Vejica 2 3 2 2 2 2 2 3 2 2" xfId="23267" xr:uid="{00000000-0005-0000-0000-0000EC670000}"/>
    <cellStyle name="Vejica 2 3 2 2 2 2 2 3 3" xfId="13335" xr:uid="{00000000-0005-0000-0000-0000ED670000}"/>
    <cellStyle name="Vejica 2 3 2 2 2 2 2 3 3 2" xfId="27493" xr:uid="{00000000-0005-0000-0000-0000EE670000}"/>
    <cellStyle name="Vejica 2 3 2 2 2 2 2 3 4" xfId="17593" xr:uid="{00000000-0005-0000-0000-0000EF670000}"/>
    <cellStyle name="Vejica 2 3 2 2 2 2 2 4" xfId="3475" xr:uid="{00000000-0005-0000-0000-0000F0670000}"/>
    <cellStyle name="Vejica 2 3 2 2 2 2 2 4 2" xfId="7701" xr:uid="{00000000-0005-0000-0000-0000F1670000}"/>
    <cellStyle name="Vejica 2 3 2 2 2 2 2 4 2 2" xfId="21859" xr:uid="{00000000-0005-0000-0000-0000F2670000}"/>
    <cellStyle name="Vejica 2 3 2 2 2 2 2 4 3" xfId="11927" xr:uid="{00000000-0005-0000-0000-0000F3670000}"/>
    <cellStyle name="Vejica 2 3 2 2 2 2 2 4 3 2" xfId="26085" xr:uid="{00000000-0005-0000-0000-0000F4670000}"/>
    <cellStyle name="Vejica 2 3 2 2 2 2 2 4 4" xfId="16185" xr:uid="{00000000-0005-0000-0000-0000F5670000}"/>
    <cellStyle name="Vejica 2 3 2 2 2 2 2 5" xfId="2067" xr:uid="{00000000-0005-0000-0000-0000F6670000}"/>
    <cellStyle name="Vejica 2 3 2 2 2 2 2 5 2" xfId="19009" xr:uid="{00000000-0005-0000-0000-0000F7670000}"/>
    <cellStyle name="Vejica 2 3 2 2 2 2 2 6" xfId="6293" xr:uid="{00000000-0005-0000-0000-0000F8670000}"/>
    <cellStyle name="Vejica 2 3 2 2 2 2 2 6 2" xfId="20451" xr:uid="{00000000-0005-0000-0000-0000F9670000}"/>
    <cellStyle name="Vejica 2 3 2 2 2 2 2 7" xfId="10519" xr:uid="{00000000-0005-0000-0000-0000FA670000}"/>
    <cellStyle name="Vejica 2 3 2 2 2 2 2 7 2" xfId="24677" xr:uid="{00000000-0005-0000-0000-0000FB670000}"/>
    <cellStyle name="Vejica 2 3 2 2 2 2 2 8" xfId="14777" xr:uid="{00000000-0005-0000-0000-0000FC670000}"/>
    <cellStyle name="Vejica 2 3 2 2 2 2 3" xfId="974" xr:uid="{00000000-0005-0000-0000-0000FD670000}"/>
    <cellStyle name="Vejica 2 3 2 2 2 2 3 2" xfId="5235" xr:uid="{00000000-0005-0000-0000-0000FE670000}"/>
    <cellStyle name="Vejica 2 3 2 2 2 2 3 2 2" xfId="9461" xr:uid="{00000000-0005-0000-0000-0000FF670000}"/>
    <cellStyle name="Vejica 2 3 2 2 2 2 3 2 2 2" xfId="23619" xr:uid="{00000000-0005-0000-0000-000000680000}"/>
    <cellStyle name="Vejica 2 3 2 2 2 2 3 2 3" xfId="13687" xr:uid="{00000000-0005-0000-0000-000001680000}"/>
    <cellStyle name="Vejica 2 3 2 2 2 2 3 2 3 2" xfId="27845" xr:uid="{00000000-0005-0000-0000-000002680000}"/>
    <cellStyle name="Vejica 2 3 2 2 2 2 3 2 4" xfId="17945" xr:uid="{00000000-0005-0000-0000-000003680000}"/>
    <cellStyle name="Vejica 2 3 2 2 2 2 3 3" xfId="3827" xr:uid="{00000000-0005-0000-0000-000004680000}"/>
    <cellStyle name="Vejica 2 3 2 2 2 2 3 3 2" xfId="8053" xr:uid="{00000000-0005-0000-0000-000005680000}"/>
    <cellStyle name="Vejica 2 3 2 2 2 2 3 3 2 2" xfId="22211" xr:uid="{00000000-0005-0000-0000-000006680000}"/>
    <cellStyle name="Vejica 2 3 2 2 2 2 3 3 3" xfId="12279" xr:uid="{00000000-0005-0000-0000-000007680000}"/>
    <cellStyle name="Vejica 2 3 2 2 2 2 3 3 3 2" xfId="26437" xr:uid="{00000000-0005-0000-0000-000008680000}"/>
    <cellStyle name="Vejica 2 3 2 2 2 2 3 3 4" xfId="16537" xr:uid="{00000000-0005-0000-0000-000009680000}"/>
    <cellStyle name="Vejica 2 3 2 2 2 2 3 4" xfId="2419" xr:uid="{00000000-0005-0000-0000-00000A680000}"/>
    <cellStyle name="Vejica 2 3 2 2 2 2 3 4 2" xfId="19361" xr:uid="{00000000-0005-0000-0000-00000B680000}"/>
    <cellStyle name="Vejica 2 3 2 2 2 2 3 5" xfId="6645" xr:uid="{00000000-0005-0000-0000-00000C680000}"/>
    <cellStyle name="Vejica 2 3 2 2 2 2 3 5 2" xfId="20803" xr:uid="{00000000-0005-0000-0000-00000D680000}"/>
    <cellStyle name="Vejica 2 3 2 2 2 2 3 6" xfId="10871" xr:uid="{00000000-0005-0000-0000-00000E680000}"/>
    <cellStyle name="Vejica 2 3 2 2 2 2 3 6 2" xfId="25029" xr:uid="{00000000-0005-0000-0000-00000F680000}"/>
    <cellStyle name="Vejica 2 3 2 2 2 2 3 7" xfId="15129" xr:uid="{00000000-0005-0000-0000-000010680000}"/>
    <cellStyle name="Vejica 2 3 2 2 2 2 4" xfId="4531" xr:uid="{00000000-0005-0000-0000-000011680000}"/>
    <cellStyle name="Vejica 2 3 2 2 2 2 4 2" xfId="8757" xr:uid="{00000000-0005-0000-0000-000012680000}"/>
    <cellStyle name="Vejica 2 3 2 2 2 2 4 2 2" xfId="22915" xr:uid="{00000000-0005-0000-0000-000013680000}"/>
    <cellStyle name="Vejica 2 3 2 2 2 2 4 3" xfId="12983" xr:uid="{00000000-0005-0000-0000-000014680000}"/>
    <cellStyle name="Vejica 2 3 2 2 2 2 4 3 2" xfId="27141" xr:uid="{00000000-0005-0000-0000-000015680000}"/>
    <cellStyle name="Vejica 2 3 2 2 2 2 4 4" xfId="17241" xr:uid="{00000000-0005-0000-0000-000016680000}"/>
    <cellStyle name="Vejica 2 3 2 2 2 2 5" xfId="3123" xr:uid="{00000000-0005-0000-0000-000017680000}"/>
    <cellStyle name="Vejica 2 3 2 2 2 2 5 2" xfId="7349" xr:uid="{00000000-0005-0000-0000-000018680000}"/>
    <cellStyle name="Vejica 2 3 2 2 2 2 5 2 2" xfId="21507" xr:uid="{00000000-0005-0000-0000-000019680000}"/>
    <cellStyle name="Vejica 2 3 2 2 2 2 5 3" xfId="11575" xr:uid="{00000000-0005-0000-0000-00001A680000}"/>
    <cellStyle name="Vejica 2 3 2 2 2 2 5 3 2" xfId="25733" xr:uid="{00000000-0005-0000-0000-00001B680000}"/>
    <cellStyle name="Vejica 2 3 2 2 2 2 5 4" xfId="15833" xr:uid="{00000000-0005-0000-0000-00001C680000}"/>
    <cellStyle name="Vejica 2 3 2 2 2 2 6" xfId="1715" xr:uid="{00000000-0005-0000-0000-00001D680000}"/>
    <cellStyle name="Vejica 2 3 2 2 2 2 6 2" xfId="18657" xr:uid="{00000000-0005-0000-0000-00001E680000}"/>
    <cellStyle name="Vejica 2 3 2 2 2 2 7" xfId="5941" xr:uid="{00000000-0005-0000-0000-00001F680000}"/>
    <cellStyle name="Vejica 2 3 2 2 2 2 7 2" xfId="20099" xr:uid="{00000000-0005-0000-0000-000020680000}"/>
    <cellStyle name="Vejica 2 3 2 2 2 2 8" xfId="10167" xr:uid="{00000000-0005-0000-0000-000021680000}"/>
    <cellStyle name="Vejica 2 3 2 2 2 2 8 2" xfId="24325" xr:uid="{00000000-0005-0000-0000-000022680000}"/>
    <cellStyle name="Vejica 2 3 2 2 2 2 9" xfId="14425" xr:uid="{00000000-0005-0000-0000-000023680000}"/>
    <cellStyle name="Vejica 2 3 2 2 2 3" xfId="308" xr:uid="{00000000-0005-0000-0000-000024680000}"/>
    <cellStyle name="Vejica 2 3 2 2 2 3 2" xfId="660" xr:uid="{00000000-0005-0000-0000-000025680000}"/>
    <cellStyle name="Vejica 2 3 2 2 2 3 2 2" xfId="1364" xr:uid="{00000000-0005-0000-0000-000026680000}"/>
    <cellStyle name="Vejica 2 3 2 2 2 3 2 2 2" xfId="5625" xr:uid="{00000000-0005-0000-0000-000027680000}"/>
    <cellStyle name="Vejica 2 3 2 2 2 3 2 2 2 2" xfId="9851" xr:uid="{00000000-0005-0000-0000-000028680000}"/>
    <cellStyle name="Vejica 2 3 2 2 2 3 2 2 2 2 2" xfId="24009" xr:uid="{00000000-0005-0000-0000-000029680000}"/>
    <cellStyle name="Vejica 2 3 2 2 2 3 2 2 2 3" xfId="14077" xr:uid="{00000000-0005-0000-0000-00002A680000}"/>
    <cellStyle name="Vejica 2 3 2 2 2 3 2 2 2 3 2" xfId="28235" xr:uid="{00000000-0005-0000-0000-00002B680000}"/>
    <cellStyle name="Vejica 2 3 2 2 2 3 2 2 2 4" xfId="18335" xr:uid="{00000000-0005-0000-0000-00002C680000}"/>
    <cellStyle name="Vejica 2 3 2 2 2 3 2 2 3" xfId="4217" xr:uid="{00000000-0005-0000-0000-00002D680000}"/>
    <cellStyle name="Vejica 2 3 2 2 2 3 2 2 3 2" xfId="8443" xr:uid="{00000000-0005-0000-0000-00002E680000}"/>
    <cellStyle name="Vejica 2 3 2 2 2 3 2 2 3 2 2" xfId="22601" xr:uid="{00000000-0005-0000-0000-00002F680000}"/>
    <cellStyle name="Vejica 2 3 2 2 2 3 2 2 3 3" xfId="12669" xr:uid="{00000000-0005-0000-0000-000030680000}"/>
    <cellStyle name="Vejica 2 3 2 2 2 3 2 2 3 3 2" xfId="26827" xr:uid="{00000000-0005-0000-0000-000031680000}"/>
    <cellStyle name="Vejica 2 3 2 2 2 3 2 2 3 4" xfId="16927" xr:uid="{00000000-0005-0000-0000-000032680000}"/>
    <cellStyle name="Vejica 2 3 2 2 2 3 2 2 4" xfId="2809" xr:uid="{00000000-0005-0000-0000-000033680000}"/>
    <cellStyle name="Vejica 2 3 2 2 2 3 2 2 4 2" xfId="19751" xr:uid="{00000000-0005-0000-0000-000034680000}"/>
    <cellStyle name="Vejica 2 3 2 2 2 3 2 2 5" xfId="7035" xr:uid="{00000000-0005-0000-0000-000035680000}"/>
    <cellStyle name="Vejica 2 3 2 2 2 3 2 2 5 2" xfId="21193" xr:uid="{00000000-0005-0000-0000-000036680000}"/>
    <cellStyle name="Vejica 2 3 2 2 2 3 2 2 6" xfId="11261" xr:uid="{00000000-0005-0000-0000-000037680000}"/>
    <cellStyle name="Vejica 2 3 2 2 2 3 2 2 6 2" xfId="25419" xr:uid="{00000000-0005-0000-0000-000038680000}"/>
    <cellStyle name="Vejica 2 3 2 2 2 3 2 2 7" xfId="15519" xr:uid="{00000000-0005-0000-0000-000039680000}"/>
    <cellStyle name="Vejica 2 3 2 2 2 3 2 3" xfId="4921" xr:uid="{00000000-0005-0000-0000-00003A680000}"/>
    <cellStyle name="Vejica 2 3 2 2 2 3 2 3 2" xfId="9147" xr:uid="{00000000-0005-0000-0000-00003B680000}"/>
    <cellStyle name="Vejica 2 3 2 2 2 3 2 3 2 2" xfId="23305" xr:uid="{00000000-0005-0000-0000-00003C680000}"/>
    <cellStyle name="Vejica 2 3 2 2 2 3 2 3 3" xfId="13373" xr:uid="{00000000-0005-0000-0000-00003D680000}"/>
    <cellStyle name="Vejica 2 3 2 2 2 3 2 3 3 2" xfId="27531" xr:uid="{00000000-0005-0000-0000-00003E680000}"/>
    <cellStyle name="Vejica 2 3 2 2 2 3 2 3 4" xfId="17631" xr:uid="{00000000-0005-0000-0000-00003F680000}"/>
    <cellStyle name="Vejica 2 3 2 2 2 3 2 4" xfId="3513" xr:uid="{00000000-0005-0000-0000-000040680000}"/>
    <cellStyle name="Vejica 2 3 2 2 2 3 2 4 2" xfId="7739" xr:uid="{00000000-0005-0000-0000-000041680000}"/>
    <cellStyle name="Vejica 2 3 2 2 2 3 2 4 2 2" xfId="21897" xr:uid="{00000000-0005-0000-0000-000042680000}"/>
    <cellStyle name="Vejica 2 3 2 2 2 3 2 4 3" xfId="11965" xr:uid="{00000000-0005-0000-0000-000043680000}"/>
    <cellStyle name="Vejica 2 3 2 2 2 3 2 4 3 2" xfId="26123" xr:uid="{00000000-0005-0000-0000-000044680000}"/>
    <cellStyle name="Vejica 2 3 2 2 2 3 2 4 4" xfId="16223" xr:uid="{00000000-0005-0000-0000-000045680000}"/>
    <cellStyle name="Vejica 2 3 2 2 2 3 2 5" xfId="2105" xr:uid="{00000000-0005-0000-0000-000046680000}"/>
    <cellStyle name="Vejica 2 3 2 2 2 3 2 5 2" xfId="19047" xr:uid="{00000000-0005-0000-0000-000047680000}"/>
    <cellStyle name="Vejica 2 3 2 2 2 3 2 6" xfId="6331" xr:uid="{00000000-0005-0000-0000-000048680000}"/>
    <cellStyle name="Vejica 2 3 2 2 2 3 2 6 2" xfId="20489" xr:uid="{00000000-0005-0000-0000-000049680000}"/>
    <cellStyle name="Vejica 2 3 2 2 2 3 2 7" xfId="10557" xr:uid="{00000000-0005-0000-0000-00004A680000}"/>
    <cellStyle name="Vejica 2 3 2 2 2 3 2 7 2" xfId="24715" xr:uid="{00000000-0005-0000-0000-00004B680000}"/>
    <cellStyle name="Vejica 2 3 2 2 2 3 2 8" xfId="14815" xr:uid="{00000000-0005-0000-0000-00004C680000}"/>
    <cellStyle name="Vejica 2 3 2 2 2 3 3" xfId="1012" xr:uid="{00000000-0005-0000-0000-00004D680000}"/>
    <cellStyle name="Vejica 2 3 2 2 2 3 3 2" xfId="5273" xr:uid="{00000000-0005-0000-0000-00004E680000}"/>
    <cellStyle name="Vejica 2 3 2 2 2 3 3 2 2" xfId="9499" xr:uid="{00000000-0005-0000-0000-00004F680000}"/>
    <cellStyle name="Vejica 2 3 2 2 2 3 3 2 2 2" xfId="23657" xr:uid="{00000000-0005-0000-0000-000050680000}"/>
    <cellStyle name="Vejica 2 3 2 2 2 3 3 2 3" xfId="13725" xr:uid="{00000000-0005-0000-0000-000051680000}"/>
    <cellStyle name="Vejica 2 3 2 2 2 3 3 2 3 2" xfId="27883" xr:uid="{00000000-0005-0000-0000-000052680000}"/>
    <cellStyle name="Vejica 2 3 2 2 2 3 3 2 4" xfId="17983" xr:uid="{00000000-0005-0000-0000-000053680000}"/>
    <cellStyle name="Vejica 2 3 2 2 2 3 3 3" xfId="3865" xr:uid="{00000000-0005-0000-0000-000054680000}"/>
    <cellStyle name="Vejica 2 3 2 2 2 3 3 3 2" xfId="8091" xr:uid="{00000000-0005-0000-0000-000055680000}"/>
    <cellStyle name="Vejica 2 3 2 2 2 3 3 3 2 2" xfId="22249" xr:uid="{00000000-0005-0000-0000-000056680000}"/>
    <cellStyle name="Vejica 2 3 2 2 2 3 3 3 3" xfId="12317" xr:uid="{00000000-0005-0000-0000-000057680000}"/>
    <cellStyle name="Vejica 2 3 2 2 2 3 3 3 3 2" xfId="26475" xr:uid="{00000000-0005-0000-0000-000058680000}"/>
    <cellStyle name="Vejica 2 3 2 2 2 3 3 3 4" xfId="16575" xr:uid="{00000000-0005-0000-0000-000059680000}"/>
    <cellStyle name="Vejica 2 3 2 2 2 3 3 4" xfId="2457" xr:uid="{00000000-0005-0000-0000-00005A680000}"/>
    <cellStyle name="Vejica 2 3 2 2 2 3 3 4 2" xfId="19399" xr:uid="{00000000-0005-0000-0000-00005B680000}"/>
    <cellStyle name="Vejica 2 3 2 2 2 3 3 5" xfId="6683" xr:uid="{00000000-0005-0000-0000-00005C680000}"/>
    <cellStyle name="Vejica 2 3 2 2 2 3 3 5 2" xfId="20841" xr:uid="{00000000-0005-0000-0000-00005D680000}"/>
    <cellStyle name="Vejica 2 3 2 2 2 3 3 6" xfId="10909" xr:uid="{00000000-0005-0000-0000-00005E680000}"/>
    <cellStyle name="Vejica 2 3 2 2 2 3 3 6 2" xfId="25067" xr:uid="{00000000-0005-0000-0000-00005F680000}"/>
    <cellStyle name="Vejica 2 3 2 2 2 3 3 7" xfId="15167" xr:uid="{00000000-0005-0000-0000-000060680000}"/>
    <cellStyle name="Vejica 2 3 2 2 2 3 4" xfId="4569" xr:uid="{00000000-0005-0000-0000-000061680000}"/>
    <cellStyle name="Vejica 2 3 2 2 2 3 4 2" xfId="8795" xr:uid="{00000000-0005-0000-0000-000062680000}"/>
    <cellStyle name="Vejica 2 3 2 2 2 3 4 2 2" xfId="22953" xr:uid="{00000000-0005-0000-0000-000063680000}"/>
    <cellStyle name="Vejica 2 3 2 2 2 3 4 3" xfId="13021" xr:uid="{00000000-0005-0000-0000-000064680000}"/>
    <cellStyle name="Vejica 2 3 2 2 2 3 4 3 2" xfId="27179" xr:uid="{00000000-0005-0000-0000-000065680000}"/>
    <cellStyle name="Vejica 2 3 2 2 2 3 4 4" xfId="17279" xr:uid="{00000000-0005-0000-0000-000066680000}"/>
    <cellStyle name="Vejica 2 3 2 2 2 3 5" xfId="3161" xr:uid="{00000000-0005-0000-0000-000067680000}"/>
    <cellStyle name="Vejica 2 3 2 2 2 3 5 2" xfId="7387" xr:uid="{00000000-0005-0000-0000-000068680000}"/>
    <cellStyle name="Vejica 2 3 2 2 2 3 5 2 2" xfId="21545" xr:uid="{00000000-0005-0000-0000-000069680000}"/>
    <cellStyle name="Vejica 2 3 2 2 2 3 5 3" xfId="11613" xr:uid="{00000000-0005-0000-0000-00006A680000}"/>
    <cellStyle name="Vejica 2 3 2 2 2 3 5 3 2" xfId="25771" xr:uid="{00000000-0005-0000-0000-00006B680000}"/>
    <cellStyle name="Vejica 2 3 2 2 2 3 5 4" xfId="15871" xr:uid="{00000000-0005-0000-0000-00006C680000}"/>
    <cellStyle name="Vejica 2 3 2 2 2 3 6" xfId="1753" xr:uid="{00000000-0005-0000-0000-00006D680000}"/>
    <cellStyle name="Vejica 2 3 2 2 2 3 6 2" xfId="18695" xr:uid="{00000000-0005-0000-0000-00006E680000}"/>
    <cellStyle name="Vejica 2 3 2 2 2 3 7" xfId="5979" xr:uid="{00000000-0005-0000-0000-00006F680000}"/>
    <cellStyle name="Vejica 2 3 2 2 2 3 7 2" xfId="20137" xr:uid="{00000000-0005-0000-0000-000070680000}"/>
    <cellStyle name="Vejica 2 3 2 2 2 3 8" xfId="10205" xr:uid="{00000000-0005-0000-0000-000071680000}"/>
    <cellStyle name="Vejica 2 3 2 2 2 3 8 2" xfId="24363" xr:uid="{00000000-0005-0000-0000-000072680000}"/>
    <cellStyle name="Vejica 2 3 2 2 2 3 9" xfId="14463" xr:uid="{00000000-0005-0000-0000-000073680000}"/>
    <cellStyle name="Vejica 2 3 2 2 2 4" xfId="494" xr:uid="{00000000-0005-0000-0000-000074680000}"/>
    <cellStyle name="Vejica 2 3 2 2 2 4 2" xfId="1198" xr:uid="{00000000-0005-0000-0000-000075680000}"/>
    <cellStyle name="Vejica 2 3 2 2 2 4 2 2" xfId="5459" xr:uid="{00000000-0005-0000-0000-000076680000}"/>
    <cellStyle name="Vejica 2 3 2 2 2 4 2 2 2" xfId="9685" xr:uid="{00000000-0005-0000-0000-000077680000}"/>
    <cellStyle name="Vejica 2 3 2 2 2 4 2 2 2 2" xfId="23843" xr:uid="{00000000-0005-0000-0000-000078680000}"/>
    <cellStyle name="Vejica 2 3 2 2 2 4 2 2 3" xfId="13911" xr:uid="{00000000-0005-0000-0000-000079680000}"/>
    <cellStyle name="Vejica 2 3 2 2 2 4 2 2 3 2" xfId="28069" xr:uid="{00000000-0005-0000-0000-00007A680000}"/>
    <cellStyle name="Vejica 2 3 2 2 2 4 2 2 4" xfId="18169" xr:uid="{00000000-0005-0000-0000-00007B680000}"/>
    <cellStyle name="Vejica 2 3 2 2 2 4 2 3" xfId="4051" xr:uid="{00000000-0005-0000-0000-00007C680000}"/>
    <cellStyle name="Vejica 2 3 2 2 2 4 2 3 2" xfId="8277" xr:uid="{00000000-0005-0000-0000-00007D680000}"/>
    <cellStyle name="Vejica 2 3 2 2 2 4 2 3 2 2" xfId="22435" xr:uid="{00000000-0005-0000-0000-00007E680000}"/>
    <cellStyle name="Vejica 2 3 2 2 2 4 2 3 3" xfId="12503" xr:uid="{00000000-0005-0000-0000-00007F680000}"/>
    <cellStyle name="Vejica 2 3 2 2 2 4 2 3 3 2" xfId="26661" xr:uid="{00000000-0005-0000-0000-000080680000}"/>
    <cellStyle name="Vejica 2 3 2 2 2 4 2 3 4" xfId="16761" xr:uid="{00000000-0005-0000-0000-000081680000}"/>
    <cellStyle name="Vejica 2 3 2 2 2 4 2 4" xfId="2643" xr:uid="{00000000-0005-0000-0000-000082680000}"/>
    <cellStyle name="Vejica 2 3 2 2 2 4 2 4 2" xfId="19585" xr:uid="{00000000-0005-0000-0000-000083680000}"/>
    <cellStyle name="Vejica 2 3 2 2 2 4 2 5" xfId="6869" xr:uid="{00000000-0005-0000-0000-000084680000}"/>
    <cellStyle name="Vejica 2 3 2 2 2 4 2 5 2" xfId="21027" xr:uid="{00000000-0005-0000-0000-000085680000}"/>
    <cellStyle name="Vejica 2 3 2 2 2 4 2 6" xfId="11095" xr:uid="{00000000-0005-0000-0000-000086680000}"/>
    <cellStyle name="Vejica 2 3 2 2 2 4 2 6 2" xfId="25253" xr:uid="{00000000-0005-0000-0000-000087680000}"/>
    <cellStyle name="Vejica 2 3 2 2 2 4 2 7" xfId="15353" xr:uid="{00000000-0005-0000-0000-000088680000}"/>
    <cellStyle name="Vejica 2 3 2 2 2 4 3" xfId="4755" xr:uid="{00000000-0005-0000-0000-000089680000}"/>
    <cellStyle name="Vejica 2 3 2 2 2 4 3 2" xfId="8981" xr:uid="{00000000-0005-0000-0000-00008A680000}"/>
    <cellStyle name="Vejica 2 3 2 2 2 4 3 2 2" xfId="23139" xr:uid="{00000000-0005-0000-0000-00008B680000}"/>
    <cellStyle name="Vejica 2 3 2 2 2 4 3 3" xfId="13207" xr:uid="{00000000-0005-0000-0000-00008C680000}"/>
    <cellStyle name="Vejica 2 3 2 2 2 4 3 3 2" xfId="27365" xr:uid="{00000000-0005-0000-0000-00008D680000}"/>
    <cellStyle name="Vejica 2 3 2 2 2 4 3 4" xfId="17465" xr:uid="{00000000-0005-0000-0000-00008E680000}"/>
    <cellStyle name="Vejica 2 3 2 2 2 4 4" xfId="3347" xr:uid="{00000000-0005-0000-0000-00008F680000}"/>
    <cellStyle name="Vejica 2 3 2 2 2 4 4 2" xfId="7573" xr:uid="{00000000-0005-0000-0000-000090680000}"/>
    <cellStyle name="Vejica 2 3 2 2 2 4 4 2 2" xfId="21731" xr:uid="{00000000-0005-0000-0000-000091680000}"/>
    <cellStyle name="Vejica 2 3 2 2 2 4 4 3" xfId="11799" xr:uid="{00000000-0005-0000-0000-000092680000}"/>
    <cellStyle name="Vejica 2 3 2 2 2 4 4 3 2" xfId="25957" xr:uid="{00000000-0005-0000-0000-000093680000}"/>
    <cellStyle name="Vejica 2 3 2 2 2 4 4 4" xfId="16057" xr:uid="{00000000-0005-0000-0000-000094680000}"/>
    <cellStyle name="Vejica 2 3 2 2 2 4 5" xfId="1939" xr:uid="{00000000-0005-0000-0000-000095680000}"/>
    <cellStyle name="Vejica 2 3 2 2 2 4 5 2" xfId="18881" xr:uid="{00000000-0005-0000-0000-000096680000}"/>
    <cellStyle name="Vejica 2 3 2 2 2 4 6" xfId="6165" xr:uid="{00000000-0005-0000-0000-000097680000}"/>
    <cellStyle name="Vejica 2 3 2 2 2 4 6 2" xfId="20323" xr:uid="{00000000-0005-0000-0000-000098680000}"/>
    <cellStyle name="Vejica 2 3 2 2 2 4 7" xfId="10391" xr:uid="{00000000-0005-0000-0000-000099680000}"/>
    <cellStyle name="Vejica 2 3 2 2 2 4 7 2" xfId="24549" xr:uid="{00000000-0005-0000-0000-00009A680000}"/>
    <cellStyle name="Vejica 2 3 2 2 2 4 8" xfId="14649" xr:uid="{00000000-0005-0000-0000-00009B680000}"/>
    <cellStyle name="Vejica 2 3 2 2 2 5" xfId="846" xr:uid="{00000000-0005-0000-0000-00009C680000}"/>
    <cellStyle name="Vejica 2 3 2 2 2 5 2" xfId="5107" xr:uid="{00000000-0005-0000-0000-00009D680000}"/>
    <cellStyle name="Vejica 2 3 2 2 2 5 2 2" xfId="9333" xr:uid="{00000000-0005-0000-0000-00009E680000}"/>
    <cellStyle name="Vejica 2 3 2 2 2 5 2 2 2" xfId="23491" xr:uid="{00000000-0005-0000-0000-00009F680000}"/>
    <cellStyle name="Vejica 2 3 2 2 2 5 2 3" xfId="13559" xr:uid="{00000000-0005-0000-0000-0000A0680000}"/>
    <cellStyle name="Vejica 2 3 2 2 2 5 2 3 2" xfId="27717" xr:uid="{00000000-0005-0000-0000-0000A1680000}"/>
    <cellStyle name="Vejica 2 3 2 2 2 5 2 4" xfId="17817" xr:uid="{00000000-0005-0000-0000-0000A2680000}"/>
    <cellStyle name="Vejica 2 3 2 2 2 5 3" xfId="3699" xr:uid="{00000000-0005-0000-0000-0000A3680000}"/>
    <cellStyle name="Vejica 2 3 2 2 2 5 3 2" xfId="7925" xr:uid="{00000000-0005-0000-0000-0000A4680000}"/>
    <cellStyle name="Vejica 2 3 2 2 2 5 3 2 2" xfId="22083" xr:uid="{00000000-0005-0000-0000-0000A5680000}"/>
    <cellStyle name="Vejica 2 3 2 2 2 5 3 3" xfId="12151" xr:uid="{00000000-0005-0000-0000-0000A6680000}"/>
    <cellStyle name="Vejica 2 3 2 2 2 5 3 3 2" xfId="26309" xr:uid="{00000000-0005-0000-0000-0000A7680000}"/>
    <cellStyle name="Vejica 2 3 2 2 2 5 3 4" xfId="16409" xr:uid="{00000000-0005-0000-0000-0000A8680000}"/>
    <cellStyle name="Vejica 2 3 2 2 2 5 4" xfId="2291" xr:uid="{00000000-0005-0000-0000-0000A9680000}"/>
    <cellStyle name="Vejica 2 3 2 2 2 5 4 2" xfId="19233" xr:uid="{00000000-0005-0000-0000-0000AA680000}"/>
    <cellStyle name="Vejica 2 3 2 2 2 5 5" xfId="6517" xr:uid="{00000000-0005-0000-0000-0000AB680000}"/>
    <cellStyle name="Vejica 2 3 2 2 2 5 5 2" xfId="20675" xr:uid="{00000000-0005-0000-0000-0000AC680000}"/>
    <cellStyle name="Vejica 2 3 2 2 2 5 6" xfId="10743" xr:uid="{00000000-0005-0000-0000-0000AD680000}"/>
    <cellStyle name="Vejica 2 3 2 2 2 5 6 2" xfId="24901" xr:uid="{00000000-0005-0000-0000-0000AE680000}"/>
    <cellStyle name="Vejica 2 3 2 2 2 5 7" xfId="15001" xr:uid="{00000000-0005-0000-0000-0000AF680000}"/>
    <cellStyle name="Vejica 2 3 2 2 2 6" xfId="4371" xr:uid="{00000000-0005-0000-0000-0000B0680000}"/>
    <cellStyle name="Vejica 2 3 2 2 2 6 2" xfId="8597" xr:uid="{00000000-0005-0000-0000-0000B1680000}"/>
    <cellStyle name="Vejica 2 3 2 2 2 6 2 2" xfId="22755" xr:uid="{00000000-0005-0000-0000-0000B2680000}"/>
    <cellStyle name="Vejica 2 3 2 2 2 6 3" xfId="12823" xr:uid="{00000000-0005-0000-0000-0000B3680000}"/>
    <cellStyle name="Vejica 2 3 2 2 2 6 3 2" xfId="26981" xr:uid="{00000000-0005-0000-0000-0000B4680000}"/>
    <cellStyle name="Vejica 2 3 2 2 2 6 4" xfId="17081" xr:uid="{00000000-0005-0000-0000-0000B5680000}"/>
    <cellStyle name="Vejica 2 3 2 2 2 7" xfId="2963" xr:uid="{00000000-0005-0000-0000-0000B6680000}"/>
    <cellStyle name="Vejica 2 3 2 2 2 7 2" xfId="7189" xr:uid="{00000000-0005-0000-0000-0000B7680000}"/>
    <cellStyle name="Vejica 2 3 2 2 2 7 2 2" xfId="21347" xr:uid="{00000000-0005-0000-0000-0000B8680000}"/>
    <cellStyle name="Vejica 2 3 2 2 2 7 3" xfId="11415" xr:uid="{00000000-0005-0000-0000-0000B9680000}"/>
    <cellStyle name="Vejica 2 3 2 2 2 7 3 2" xfId="25573" xr:uid="{00000000-0005-0000-0000-0000BA680000}"/>
    <cellStyle name="Vejica 2 3 2 2 2 7 4" xfId="15673" xr:uid="{00000000-0005-0000-0000-0000BB680000}"/>
    <cellStyle name="Vejica 2 3 2 2 2 8" xfId="1523" xr:uid="{00000000-0005-0000-0000-0000BC680000}"/>
    <cellStyle name="Vejica 2 3 2 2 2 8 2" xfId="18465" xr:uid="{00000000-0005-0000-0000-0000BD680000}"/>
    <cellStyle name="Vejica 2 3 2 2 2 9" xfId="5749" xr:uid="{00000000-0005-0000-0000-0000BE680000}"/>
    <cellStyle name="Vejica 2 3 2 2 2 9 2" xfId="19907" xr:uid="{00000000-0005-0000-0000-0000BF680000}"/>
    <cellStyle name="Vejica 2 3 2 2 3" xfId="141" xr:uid="{00000000-0005-0000-0000-0000C0680000}"/>
    <cellStyle name="Vejica 2 3 2 2 3 10" xfId="14297" xr:uid="{00000000-0005-0000-0000-0000C1680000}"/>
    <cellStyle name="Vejica 2 3 2 2 3 2" xfId="301" xr:uid="{00000000-0005-0000-0000-0000C2680000}"/>
    <cellStyle name="Vejica 2 3 2 2 3 2 2" xfId="654" xr:uid="{00000000-0005-0000-0000-0000C3680000}"/>
    <cellStyle name="Vejica 2 3 2 2 3 2 2 2" xfId="1358" xr:uid="{00000000-0005-0000-0000-0000C4680000}"/>
    <cellStyle name="Vejica 2 3 2 2 3 2 2 2 2" xfId="5619" xr:uid="{00000000-0005-0000-0000-0000C5680000}"/>
    <cellStyle name="Vejica 2 3 2 2 3 2 2 2 2 2" xfId="9845" xr:uid="{00000000-0005-0000-0000-0000C6680000}"/>
    <cellStyle name="Vejica 2 3 2 2 3 2 2 2 2 2 2" xfId="24003" xr:uid="{00000000-0005-0000-0000-0000C7680000}"/>
    <cellStyle name="Vejica 2 3 2 2 3 2 2 2 2 3" xfId="14071" xr:uid="{00000000-0005-0000-0000-0000C8680000}"/>
    <cellStyle name="Vejica 2 3 2 2 3 2 2 2 2 3 2" xfId="28229" xr:uid="{00000000-0005-0000-0000-0000C9680000}"/>
    <cellStyle name="Vejica 2 3 2 2 3 2 2 2 2 4" xfId="18329" xr:uid="{00000000-0005-0000-0000-0000CA680000}"/>
    <cellStyle name="Vejica 2 3 2 2 3 2 2 2 3" xfId="4211" xr:uid="{00000000-0005-0000-0000-0000CB680000}"/>
    <cellStyle name="Vejica 2 3 2 2 3 2 2 2 3 2" xfId="8437" xr:uid="{00000000-0005-0000-0000-0000CC680000}"/>
    <cellStyle name="Vejica 2 3 2 2 3 2 2 2 3 2 2" xfId="22595" xr:uid="{00000000-0005-0000-0000-0000CD680000}"/>
    <cellStyle name="Vejica 2 3 2 2 3 2 2 2 3 3" xfId="12663" xr:uid="{00000000-0005-0000-0000-0000CE680000}"/>
    <cellStyle name="Vejica 2 3 2 2 3 2 2 2 3 3 2" xfId="26821" xr:uid="{00000000-0005-0000-0000-0000CF680000}"/>
    <cellStyle name="Vejica 2 3 2 2 3 2 2 2 3 4" xfId="16921" xr:uid="{00000000-0005-0000-0000-0000D0680000}"/>
    <cellStyle name="Vejica 2 3 2 2 3 2 2 2 4" xfId="2803" xr:uid="{00000000-0005-0000-0000-0000D1680000}"/>
    <cellStyle name="Vejica 2 3 2 2 3 2 2 2 4 2" xfId="19745" xr:uid="{00000000-0005-0000-0000-0000D2680000}"/>
    <cellStyle name="Vejica 2 3 2 2 3 2 2 2 5" xfId="7029" xr:uid="{00000000-0005-0000-0000-0000D3680000}"/>
    <cellStyle name="Vejica 2 3 2 2 3 2 2 2 5 2" xfId="21187" xr:uid="{00000000-0005-0000-0000-0000D4680000}"/>
    <cellStyle name="Vejica 2 3 2 2 3 2 2 2 6" xfId="11255" xr:uid="{00000000-0005-0000-0000-0000D5680000}"/>
    <cellStyle name="Vejica 2 3 2 2 3 2 2 2 6 2" xfId="25413" xr:uid="{00000000-0005-0000-0000-0000D6680000}"/>
    <cellStyle name="Vejica 2 3 2 2 3 2 2 2 7" xfId="15513" xr:uid="{00000000-0005-0000-0000-0000D7680000}"/>
    <cellStyle name="Vejica 2 3 2 2 3 2 2 3" xfId="4915" xr:uid="{00000000-0005-0000-0000-0000D8680000}"/>
    <cellStyle name="Vejica 2 3 2 2 3 2 2 3 2" xfId="9141" xr:uid="{00000000-0005-0000-0000-0000D9680000}"/>
    <cellStyle name="Vejica 2 3 2 2 3 2 2 3 2 2" xfId="23299" xr:uid="{00000000-0005-0000-0000-0000DA680000}"/>
    <cellStyle name="Vejica 2 3 2 2 3 2 2 3 3" xfId="13367" xr:uid="{00000000-0005-0000-0000-0000DB680000}"/>
    <cellStyle name="Vejica 2 3 2 2 3 2 2 3 3 2" xfId="27525" xr:uid="{00000000-0005-0000-0000-0000DC680000}"/>
    <cellStyle name="Vejica 2 3 2 2 3 2 2 3 4" xfId="17625" xr:uid="{00000000-0005-0000-0000-0000DD680000}"/>
    <cellStyle name="Vejica 2 3 2 2 3 2 2 4" xfId="3507" xr:uid="{00000000-0005-0000-0000-0000DE680000}"/>
    <cellStyle name="Vejica 2 3 2 2 3 2 2 4 2" xfId="7733" xr:uid="{00000000-0005-0000-0000-0000DF680000}"/>
    <cellStyle name="Vejica 2 3 2 2 3 2 2 4 2 2" xfId="21891" xr:uid="{00000000-0005-0000-0000-0000E0680000}"/>
    <cellStyle name="Vejica 2 3 2 2 3 2 2 4 3" xfId="11959" xr:uid="{00000000-0005-0000-0000-0000E1680000}"/>
    <cellStyle name="Vejica 2 3 2 2 3 2 2 4 3 2" xfId="26117" xr:uid="{00000000-0005-0000-0000-0000E2680000}"/>
    <cellStyle name="Vejica 2 3 2 2 3 2 2 4 4" xfId="16217" xr:uid="{00000000-0005-0000-0000-0000E3680000}"/>
    <cellStyle name="Vejica 2 3 2 2 3 2 2 5" xfId="2099" xr:uid="{00000000-0005-0000-0000-0000E4680000}"/>
    <cellStyle name="Vejica 2 3 2 2 3 2 2 5 2" xfId="19041" xr:uid="{00000000-0005-0000-0000-0000E5680000}"/>
    <cellStyle name="Vejica 2 3 2 2 3 2 2 6" xfId="6325" xr:uid="{00000000-0005-0000-0000-0000E6680000}"/>
    <cellStyle name="Vejica 2 3 2 2 3 2 2 6 2" xfId="20483" xr:uid="{00000000-0005-0000-0000-0000E7680000}"/>
    <cellStyle name="Vejica 2 3 2 2 3 2 2 7" xfId="10551" xr:uid="{00000000-0005-0000-0000-0000E8680000}"/>
    <cellStyle name="Vejica 2 3 2 2 3 2 2 7 2" xfId="24709" xr:uid="{00000000-0005-0000-0000-0000E9680000}"/>
    <cellStyle name="Vejica 2 3 2 2 3 2 2 8" xfId="14809" xr:uid="{00000000-0005-0000-0000-0000EA680000}"/>
    <cellStyle name="Vejica 2 3 2 2 3 2 3" xfId="1006" xr:uid="{00000000-0005-0000-0000-0000EB680000}"/>
    <cellStyle name="Vejica 2 3 2 2 3 2 3 2" xfId="5267" xr:uid="{00000000-0005-0000-0000-0000EC680000}"/>
    <cellStyle name="Vejica 2 3 2 2 3 2 3 2 2" xfId="9493" xr:uid="{00000000-0005-0000-0000-0000ED680000}"/>
    <cellStyle name="Vejica 2 3 2 2 3 2 3 2 2 2" xfId="23651" xr:uid="{00000000-0005-0000-0000-0000EE680000}"/>
    <cellStyle name="Vejica 2 3 2 2 3 2 3 2 3" xfId="13719" xr:uid="{00000000-0005-0000-0000-0000EF680000}"/>
    <cellStyle name="Vejica 2 3 2 2 3 2 3 2 3 2" xfId="27877" xr:uid="{00000000-0005-0000-0000-0000F0680000}"/>
    <cellStyle name="Vejica 2 3 2 2 3 2 3 2 4" xfId="17977" xr:uid="{00000000-0005-0000-0000-0000F1680000}"/>
    <cellStyle name="Vejica 2 3 2 2 3 2 3 3" xfId="3859" xr:uid="{00000000-0005-0000-0000-0000F2680000}"/>
    <cellStyle name="Vejica 2 3 2 2 3 2 3 3 2" xfId="8085" xr:uid="{00000000-0005-0000-0000-0000F3680000}"/>
    <cellStyle name="Vejica 2 3 2 2 3 2 3 3 2 2" xfId="22243" xr:uid="{00000000-0005-0000-0000-0000F4680000}"/>
    <cellStyle name="Vejica 2 3 2 2 3 2 3 3 3" xfId="12311" xr:uid="{00000000-0005-0000-0000-0000F5680000}"/>
    <cellStyle name="Vejica 2 3 2 2 3 2 3 3 3 2" xfId="26469" xr:uid="{00000000-0005-0000-0000-0000F6680000}"/>
    <cellStyle name="Vejica 2 3 2 2 3 2 3 3 4" xfId="16569" xr:uid="{00000000-0005-0000-0000-0000F7680000}"/>
    <cellStyle name="Vejica 2 3 2 2 3 2 3 4" xfId="2451" xr:uid="{00000000-0005-0000-0000-0000F8680000}"/>
    <cellStyle name="Vejica 2 3 2 2 3 2 3 4 2" xfId="19393" xr:uid="{00000000-0005-0000-0000-0000F9680000}"/>
    <cellStyle name="Vejica 2 3 2 2 3 2 3 5" xfId="6677" xr:uid="{00000000-0005-0000-0000-0000FA680000}"/>
    <cellStyle name="Vejica 2 3 2 2 3 2 3 5 2" xfId="20835" xr:uid="{00000000-0005-0000-0000-0000FB680000}"/>
    <cellStyle name="Vejica 2 3 2 2 3 2 3 6" xfId="10903" xr:uid="{00000000-0005-0000-0000-0000FC680000}"/>
    <cellStyle name="Vejica 2 3 2 2 3 2 3 6 2" xfId="25061" xr:uid="{00000000-0005-0000-0000-0000FD680000}"/>
    <cellStyle name="Vejica 2 3 2 2 3 2 3 7" xfId="15161" xr:uid="{00000000-0005-0000-0000-0000FE680000}"/>
    <cellStyle name="Vejica 2 3 2 2 3 2 4" xfId="4563" xr:uid="{00000000-0005-0000-0000-0000FF680000}"/>
    <cellStyle name="Vejica 2 3 2 2 3 2 4 2" xfId="8789" xr:uid="{00000000-0005-0000-0000-000000690000}"/>
    <cellStyle name="Vejica 2 3 2 2 3 2 4 2 2" xfId="22947" xr:uid="{00000000-0005-0000-0000-000001690000}"/>
    <cellStyle name="Vejica 2 3 2 2 3 2 4 3" xfId="13015" xr:uid="{00000000-0005-0000-0000-000002690000}"/>
    <cellStyle name="Vejica 2 3 2 2 3 2 4 3 2" xfId="27173" xr:uid="{00000000-0005-0000-0000-000003690000}"/>
    <cellStyle name="Vejica 2 3 2 2 3 2 4 4" xfId="17273" xr:uid="{00000000-0005-0000-0000-000004690000}"/>
    <cellStyle name="Vejica 2 3 2 2 3 2 5" xfId="3155" xr:uid="{00000000-0005-0000-0000-000005690000}"/>
    <cellStyle name="Vejica 2 3 2 2 3 2 5 2" xfId="7381" xr:uid="{00000000-0005-0000-0000-000006690000}"/>
    <cellStyle name="Vejica 2 3 2 2 3 2 5 2 2" xfId="21539" xr:uid="{00000000-0005-0000-0000-000007690000}"/>
    <cellStyle name="Vejica 2 3 2 2 3 2 5 3" xfId="11607" xr:uid="{00000000-0005-0000-0000-000008690000}"/>
    <cellStyle name="Vejica 2 3 2 2 3 2 5 3 2" xfId="25765" xr:uid="{00000000-0005-0000-0000-000009690000}"/>
    <cellStyle name="Vejica 2 3 2 2 3 2 5 4" xfId="15865" xr:uid="{00000000-0005-0000-0000-00000A690000}"/>
    <cellStyle name="Vejica 2 3 2 2 3 2 6" xfId="1747" xr:uid="{00000000-0005-0000-0000-00000B690000}"/>
    <cellStyle name="Vejica 2 3 2 2 3 2 6 2" xfId="18689" xr:uid="{00000000-0005-0000-0000-00000C690000}"/>
    <cellStyle name="Vejica 2 3 2 2 3 2 7" xfId="5973" xr:uid="{00000000-0005-0000-0000-00000D690000}"/>
    <cellStyle name="Vejica 2 3 2 2 3 2 7 2" xfId="20131" xr:uid="{00000000-0005-0000-0000-00000E690000}"/>
    <cellStyle name="Vejica 2 3 2 2 3 2 8" xfId="10199" xr:uid="{00000000-0005-0000-0000-00000F690000}"/>
    <cellStyle name="Vejica 2 3 2 2 3 2 8 2" xfId="24357" xr:uid="{00000000-0005-0000-0000-000010690000}"/>
    <cellStyle name="Vejica 2 3 2 2 3 2 9" xfId="14457" xr:uid="{00000000-0005-0000-0000-000011690000}"/>
    <cellStyle name="Vejica 2 3 2 2 3 3" xfId="526" xr:uid="{00000000-0005-0000-0000-000012690000}"/>
    <cellStyle name="Vejica 2 3 2 2 3 3 2" xfId="1230" xr:uid="{00000000-0005-0000-0000-000013690000}"/>
    <cellStyle name="Vejica 2 3 2 2 3 3 2 2" xfId="5491" xr:uid="{00000000-0005-0000-0000-000014690000}"/>
    <cellStyle name="Vejica 2 3 2 2 3 3 2 2 2" xfId="9717" xr:uid="{00000000-0005-0000-0000-000015690000}"/>
    <cellStyle name="Vejica 2 3 2 2 3 3 2 2 2 2" xfId="23875" xr:uid="{00000000-0005-0000-0000-000016690000}"/>
    <cellStyle name="Vejica 2 3 2 2 3 3 2 2 3" xfId="13943" xr:uid="{00000000-0005-0000-0000-000017690000}"/>
    <cellStyle name="Vejica 2 3 2 2 3 3 2 2 3 2" xfId="28101" xr:uid="{00000000-0005-0000-0000-000018690000}"/>
    <cellStyle name="Vejica 2 3 2 2 3 3 2 2 4" xfId="18201" xr:uid="{00000000-0005-0000-0000-000019690000}"/>
    <cellStyle name="Vejica 2 3 2 2 3 3 2 3" xfId="4083" xr:uid="{00000000-0005-0000-0000-00001A690000}"/>
    <cellStyle name="Vejica 2 3 2 2 3 3 2 3 2" xfId="8309" xr:uid="{00000000-0005-0000-0000-00001B690000}"/>
    <cellStyle name="Vejica 2 3 2 2 3 3 2 3 2 2" xfId="22467" xr:uid="{00000000-0005-0000-0000-00001C690000}"/>
    <cellStyle name="Vejica 2 3 2 2 3 3 2 3 3" xfId="12535" xr:uid="{00000000-0005-0000-0000-00001D690000}"/>
    <cellStyle name="Vejica 2 3 2 2 3 3 2 3 3 2" xfId="26693" xr:uid="{00000000-0005-0000-0000-00001E690000}"/>
    <cellStyle name="Vejica 2 3 2 2 3 3 2 3 4" xfId="16793" xr:uid="{00000000-0005-0000-0000-00001F690000}"/>
    <cellStyle name="Vejica 2 3 2 2 3 3 2 4" xfId="2675" xr:uid="{00000000-0005-0000-0000-000020690000}"/>
    <cellStyle name="Vejica 2 3 2 2 3 3 2 4 2" xfId="19617" xr:uid="{00000000-0005-0000-0000-000021690000}"/>
    <cellStyle name="Vejica 2 3 2 2 3 3 2 5" xfId="6901" xr:uid="{00000000-0005-0000-0000-000022690000}"/>
    <cellStyle name="Vejica 2 3 2 2 3 3 2 5 2" xfId="21059" xr:uid="{00000000-0005-0000-0000-000023690000}"/>
    <cellStyle name="Vejica 2 3 2 2 3 3 2 6" xfId="11127" xr:uid="{00000000-0005-0000-0000-000024690000}"/>
    <cellStyle name="Vejica 2 3 2 2 3 3 2 6 2" xfId="25285" xr:uid="{00000000-0005-0000-0000-000025690000}"/>
    <cellStyle name="Vejica 2 3 2 2 3 3 2 7" xfId="15385" xr:uid="{00000000-0005-0000-0000-000026690000}"/>
    <cellStyle name="Vejica 2 3 2 2 3 3 3" xfId="4787" xr:uid="{00000000-0005-0000-0000-000027690000}"/>
    <cellStyle name="Vejica 2 3 2 2 3 3 3 2" xfId="9013" xr:uid="{00000000-0005-0000-0000-000028690000}"/>
    <cellStyle name="Vejica 2 3 2 2 3 3 3 2 2" xfId="23171" xr:uid="{00000000-0005-0000-0000-000029690000}"/>
    <cellStyle name="Vejica 2 3 2 2 3 3 3 3" xfId="13239" xr:uid="{00000000-0005-0000-0000-00002A690000}"/>
    <cellStyle name="Vejica 2 3 2 2 3 3 3 3 2" xfId="27397" xr:uid="{00000000-0005-0000-0000-00002B690000}"/>
    <cellStyle name="Vejica 2 3 2 2 3 3 3 4" xfId="17497" xr:uid="{00000000-0005-0000-0000-00002C690000}"/>
    <cellStyle name="Vejica 2 3 2 2 3 3 4" xfId="3379" xr:uid="{00000000-0005-0000-0000-00002D690000}"/>
    <cellStyle name="Vejica 2 3 2 2 3 3 4 2" xfId="7605" xr:uid="{00000000-0005-0000-0000-00002E690000}"/>
    <cellStyle name="Vejica 2 3 2 2 3 3 4 2 2" xfId="21763" xr:uid="{00000000-0005-0000-0000-00002F690000}"/>
    <cellStyle name="Vejica 2 3 2 2 3 3 4 3" xfId="11831" xr:uid="{00000000-0005-0000-0000-000030690000}"/>
    <cellStyle name="Vejica 2 3 2 2 3 3 4 3 2" xfId="25989" xr:uid="{00000000-0005-0000-0000-000031690000}"/>
    <cellStyle name="Vejica 2 3 2 2 3 3 4 4" xfId="16089" xr:uid="{00000000-0005-0000-0000-000032690000}"/>
    <cellStyle name="Vejica 2 3 2 2 3 3 5" xfId="1971" xr:uid="{00000000-0005-0000-0000-000033690000}"/>
    <cellStyle name="Vejica 2 3 2 2 3 3 5 2" xfId="18913" xr:uid="{00000000-0005-0000-0000-000034690000}"/>
    <cellStyle name="Vejica 2 3 2 2 3 3 6" xfId="6197" xr:uid="{00000000-0005-0000-0000-000035690000}"/>
    <cellStyle name="Vejica 2 3 2 2 3 3 6 2" xfId="20355" xr:uid="{00000000-0005-0000-0000-000036690000}"/>
    <cellStyle name="Vejica 2 3 2 2 3 3 7" xfId="10423" xr:uid="{00000000-0005-0000-0000-000037690000}"/>
    <cellStyle name="Vejica 2 3 2 2 3 3 7 2" xfId="24581" xr:uid="{00000000-0005-0000-0000-000038690000}"/>
    <cellStyle name="Vejica 2 3 2 2 3 3 8" xfId="14681" xr:uid="{00000000-0005-0000-0000-000039690000}"/>
    <cellStyle name="Vejica 2 3 2 2 3 4" xfId="878" xr:uid="{00000000-0005-0000-0000-00003A690000}"/>
    <cellStyle name="Vejica 2 3 2 2 3 4 2" xfId="5139" xr:uid="{00000000-0005-0000-0000-00003B690000}"/>
    <cellStyle name="Vejica 2 3 2 2 3 4 2 2" xfId="9365" xr:uid="{00000000-0005-0000-0000-00003C690000}"/>
    <cellStyle name="Vejica 2 3 2 2 3 4 2 2 2" xfId="23523" xr:uid="{00000000-0005-0000-0000-00003D690000}"/>
    <cellStyle name="Vejica 2 3 2 2 3 4 2 3" xfId="13591" xr:uid="{00000000-0005-0000-0000-00003E690000}"/>
    <cellStyle name="Vejica 2 3 2 2 3 4 2 3 2" xfId="27749" xr:uid="{00000000-0005-0000-0000-00003F690000}"/>
    <cellStyle name="Vejica 2 3 2 2 3 4 2 4" xfId="17849" xr:uid="{00000000-0005-0000-0000-000040690000}"/>
    <cellStyle name="Vejica 2 3 2 2 3 4 3" xfId="3731" xr:uid="{00000000-0005-0000-0000-000041690000}"/>
    <cellStyle name="Vejica 2 3 2 2 3 4 3 2" xfId="7957" xr:uid="{00000000-0005-0000-0000-000042690000}"/>
    <cellStyle name="Vejica 2 3 2 2 3 4 3 2 2" xfId="22115" xr:uid="{00000000-0005-0000-0000-000043690000}"/>
    <cellStyle name="Vejica 2 3 2 2 3 4 3 3" xfId="12183" xr:uid="{00000000-0005-0000-0000-000044690000}"/>
    <cellStyle name="Vejica 2 3 2 2 3 4 3 3 2" xfId="26341" xr:uid="{00000000-0005-0000-0000-000045690000}"/>
    <cellStyle name="Vejica 2 3 2 2 3 4 3 4" xfId="16441" xr:uid="{00000000-0005-0000-0000-000046690000}"/>
    <cellStyle name="Vejica 2 3 2 2 3 4 4" xfId="2323" xr:uid="{00000000-0005-0000-0000-000047690000}"/>
    <cellStyle name="Vejica 2 3 2 2 3 4 4 2" xfId="19265" xr:uid="{00000000-0005-0000-0000-000048690000}"/>
    <cellStyle name="Vejica 2 3 2 2 3 4 5" xfId="6549" xr:uid="{00000000-0005-0000-0000-000049690000}"/>
    <cellStyle name="Vejica 2 3 2 2 3 4 5 2" xfId="20707" xr:uid="{00000000-0005-0000-0000-00004A690000}"/>
    <cellStyle name="Vejica 2 3 2 2 3 4 6" xfId="10775" xr:uid="{00000000-0005-0000-0000-00004B690000}"/>
    <cellStyle name="Vejica 2 3 2 2 3 4 6 2" xfId="24933" xr:uid="{00000000-0005-0000-0000-00004C690000}"/>
    <cellStyle name="Vejica 2 3 2 2 3 4 7" xfId="15033" xr:uid="{00000000-0005-0000-0000-00004D690000}"/>
    <cellStyle name="Vejica 2 3 2 2 3 5" xfId="4403" xr:uid="{00000000-0005-0000-0000-00004E690000}"/>
    <cellStyle name="Vejica 2 3 2 2 3 5 2" xfId="8629" xr:uid="{00000000-0005-0000-0000-00004F690000}"/>
    <cellStyle name="Vejica 2 3 2 2 3 5 2 2" xfId="22787" xr:uid="{00000000-0005-0000-0000-000050690000}"/>
    <cellStyle name="Vejica 2 3 2 2 3 5 3" xfId="12855" xr:uid="{00000000-0005-0000-0000-000051690000}"/>
    <cellStyle name="Vejica 2 3 2 2 3 5 3 2" xfId="27013" xr:uid="{00000000-0005-0000-0000-000052690000}"/>
    <cellStyle name="Vejica 2 3 2 2 3 5 4" xfId="17113" xr:uid="{00000000-0005-0000-0000-000053690000}"/>
    <cellStyle name="Vejica 2 3 2 2 3 6" xfId="2995" xr:uid="{00000000-0005-0000-0000-000054690000}"/>
    <cellStyle name="Vejica 2 3 2 2 3 6 2" xfId="7221" xr:uid="{00000000-0005-0000-0000-000055690000}"/>
    <cellStyle name="Vejica 2 3 2 2 3 6 2 2" xfId="21379" xr:uid="{00000000-0005-0000-0000-000056690000}"/>
    <cellStyle name="Vejica 2 3 2 2 3 6 3" xfId="11447" xr:uid="{00000000-0005-0000-0000-000057690000}"/>
    <cellStyle name="Vejica 2 3 2 2 3 6 3 2" xfId="25605" xr:uid="{00000000-0005-0000-0000-000058690000}"/>
    <cellStyle name="Vejica 2 3 2 2 3 6 4" xfId="15705" xr:uid="{00000000-0005-0000-0000-000059690000}"/>
    <cellStyle name="Vejica 2 3 2 2 3 7" xfId="1587" xr:uid="{00000000-0005-0000-0000-00005A690000}"/>
    <cellStyle name="Vejica 2 3 2 2 3 7 2" xfId="18529" xr:uid="{00000000-0005-0000-0000-00005B690000}"/>
    <cellStyle name="Vejica 2 3 2 2 3 8" xfId="5813" xr:uid="{00000000-0005-0000-0000-00005C690000}"/>
    <cellStyle name="Vejica 2 3 2 2 3 8 2" xfId="19971" xr:uid="{00000000-0005-0000-0000-00005D690000}"/>
    <cellStyle name="Vejica 2 3 2 2 3 9" xfId="10039" xr:uid="{00000000-0005-0000-0000-00005E690000}"/>
    <cellStyle name="Vejica 2 3 2 2 3 9 2" xfId="24197" xr:uid="{00000000-0005-0000-0000-00005F690000}"/>
    <cellStyle name="Vejica 2 3 2 2 4" xfId="71" xr:uid="{00000000-0005-0000-0000-000060690000}"/>
    <cellStyle name="Vejica 2 3 2 2 4 10" xfId="14265" xr:uid="{00000000-0005-0000-0000-000061690000}"/>
    <cellStyle name="Vejica 2 3 2 2 4 2" xfId="237" xr:uid="{00000000-0005-0000-0000-000062690000}"/>
    <cellStyle name="Vejica 2 3 2 2 4 2 2" xfId="590" xr:uid="{00000000-0005-0000-0000-000063690000}"/>
    <cellStyle name="Vejica 2 3 2 2 4 2 2 2" xfId="1294" xr:uid="{00000000-0005-0000-0000-000064690000}"/>
    <cellStyle name="Vejica 2 3 2 2 4 2 2 2 2" xfId="5555" xr:uid="{00000000-0005-0000-0000-000065690000}"/>
    <cellStyle name="Vejica 2 3 2 2 4 2 2 2 2 2" xfId="9781" xr:uid="{00000000-0005-0000-0000-000066690000}"/>
    <cellStyle name="Vejica 2 3 2 2 4 2 2 2 2 2 2" xfId="23939" xr:uid="{00000000-0005-0000-0000-000067690000}"/>
    <cellStyle name="Vejica 2 3 2 2 4 2 2 2 2 3" xfId="14007" xr:uid="{00000000-0005-0000-0000-000068690000}"/>
    <cellStyle name="Vejica 2 3 2 2 4 2 2 2 2 3 2" xfId="28165" xr:uid="{00000000-0005-0000-0000-000069690000}"/>
    <cellStyle name="Vejica 2 3 2 2 4 2 2 2 2 4" xfId="18265" xr:uid="{00000000-0005-0000-0000-00006A690000}"/>
    <cellStyle name="Vejica 2 3 2 2 4 2 2 2 3" xfId="4147" xr:uid="{00000000-0005-0000-0000-00006B690000}"/>
    <cellStyle name="Vejica 2 3 2 2 4 2 2 2 3 2" xfId="8373" xr:uid="{00000000-0005-0000-0000-00006C690000}"/>
    <cellStyle name="Vejica 2 3 2 2 4 2 2 2 3 2 2" xfId="22531" xr:uid="{00000000-0005-0000-0000-00006D690000}"/>
    <cellStyle name="Vejica 2 3 2 2 4 2 2 2 3 3" xfId="12599" xr:uid="{00000000-0005-0000-0000-00006E690000}"/>
    <cellStyle name="Vejica 2 3 2 2 4 2 2 2 3 3 2" xfId="26757" xr:uid="{00000000-0005-0000-0000-00006F690000}"/>
    <cellStyle name="Vejica 2 3 2 2 4 2 2 2 3 4" xfId="16857" xr:uid="{00000000-0005-0000-0000-000070690000}"/>
    <cellStyle name="Vejica 2 3 2 2 4 2 2 2 4" xfId="2739" xr:uid="{00000000-0005-0000-0000-000071690000}"/>
    <cellStyle name="Vejica 2 3 2 2 4 2 2 2 4 2" xfId="19681" xr:uid="{00000000-0005-0000-0000-000072690000}"/>
    <cellStyle name="Vejica 2 3 2 2 4 2 2 2 5" xfId="6965" xr:uid="{00000000-0005-0000-0000-000073690000}"/>
    <cellStyle name="Vejica 2 3 2 2 4 2 2 2 5 2" xfId="21123" xr:uid="{00000000-0005-0000-0000-000074690000}"/>
    <cellStyle name="Vejica 2 3 2 2 4 2 2 2 6" xfId="11191" xr:uid="{00000000-0005-0000-0000-000075690000}"/>
    <cellStyle name="Vejica 2 3 2 2 4 2 2 2 6 2" xfId="25349" xr:uid="{00000000-0005-0000-0000-000076690000}"/>
    <cellStyle name="Vejica 2 3 2 2 4 2 2 2 7" xfId="15449" xr:uid="{00000000-0005-0000-0000-000077690000}"/>
    <cellStyle name="Vejica 2 3 2 2 4 2 2 3" xfId="4851" xr:uid="{00000000-0005-0000-0000-000078690000}"/>
    <cellStyle name="Vejica 2 3 2 2 4 2 2 3 2" xfId="9077" xr:uid="{00000000-0005-0000-0000-000079690000}"/>
    <cellStyle name="Vejica 2 3 2 2 4 2 2 3 2 2" xfId="23235" xr:uid="{00000000-0005-0000-0000-00007A690000}"/>
    <cellStyle name="Vejica 2 3 2 2 4 2 2 3 3" xfId="13303" xr:uid="{00000000-0005-0000-0000-00007B690000}"/>
    <cellStyle name="Vejica 2 3 2 2 4 2 2 3 3 2" xfId="27461" xr:uid="{00000000-0005-0000-0000-00007C690000}"/>
    <cellStyle name="Vejica 2 3 2 2 4 2 2 3 4" xfId="17561" xr:uid="{00000000-0005-0000-0000-00007D690000}"/>
    <cellStyle name="Vejica 2 3 2 2 4 2 2 4" xfId="3443" xr:uid="{00000000-0005-0000-0000-00007E690000}"/>
    <cellStyle name="Vejica 2 3 2 2 4 2 2 4 2" xfId="7669" xr:uid="{00000000-0005-0000-0000-00007F690000}"/>
    <cellStyle name="Vejica 2 3 2 2 4 2 2 4 2 2" xfId="21827" xr:uid="{00000000-0005-0000-0000-000080690000}"/>
    <cellStyle name="Vejica 2 3 2 2 4 2 2 4 3" xfId="11895" xr:uid="{00000000-0005-0000-0000-000081690000}"/>
    <cellStyle name="Vejica 2 3 2 2 4 2 2 4 3 2" xfId="26053" xr:uid="{00000000-0005-0000-0000-000082690000}"/>
    <cellStyle name="Vejica 2 3 2 2 4 2 2 4 4" xfId="16153" xr:uid="{00000000-0005-0000-0000-000083690000}"/>
    <cellStyle name="Vejica 2 3 2 2 4 2 2 5" xfId="2035" xr:uid="{00000000-0005-0000-0000-000084690000}"/>
    <cellStyle name="Vejica 2 3 2 2 4 2 2 5 2" xfId="18977" xr:uid="{00000000-0005-0000-0000-000085690000}"/>
    <cellStyle name="Vejica 2 3 2 2 4 2 2 6" xfId="6261" xr:uid="{00000000-0005-0000-0000-000086690000}"/>
    <cellStyle name="Vejica 2 3 2 2 4 2 2 6 2" xfId="20419" xr:uid="{00000000-0005-0000-0000-000087690000}"/>
    <cellStyle name="Vejica 2 3 2 2 4 2 2 7" xfId="10487" xr:uid="{00000000-0005-0000-0000-000088690000}"/>
    <cellStyle name="Vejica 2 3 2 2 4 2 2 7 2" xfId="24645" xr:uid="{00000000-0005-0000-0000-000089690000}"/>
    <cellStyle name="Vejica 2 3 2 2 4 2 2 8" xfId="14745" xr:uid="{00000000-0005-0000-0000-00008A690000}"/>
    <cellStyle name="Vejica 2 3 2 2 4 2 3" xfId="942" xr:uid="{00000000-0005-0000-0000-00008B690000}"/>
    <cellStyle name="Vejica 2 3 2 2 4 2 3 2" xfId="5203" xr:uid="{00000000-0005-0000-0000-00008C690000}"/>
    <cellStyle name="Vejica 2 3 2 2 4 2 3 2 2" xfId="9429" xr:uid="{00000000-0005-0000-0000-00008D690000}"/>
    <cellStyle name="Vejica 2 3 2 2 4 2 3 2 2 2" xfId="23587" xr:uid="{00000000-0005-0000-0000-00008E690000}"/>
    <cellStyle name="Vejica 2 3 2 2 4 2 3 2 3" xfId="13655" xr:uid="{00000000-0005-0000-0000-00008F690000}"/>
    <cellStyle name="Vejica 2 3 2 2 4 2 3 2 3 2" xfId="27813" xr:uid="{00000000-0005-0000-0000-000090690000}"/>
    <cellStyle name="Vejica 2 3 2 2 4 2 3 2 4" xfId="17913" xr:uid="{00000000-0005-0000-0000-000091690000}"/>
    <cellStyle name="Vejica 2 3 2 2 4 2 3 3" xfId="3795" xr:uid="{00000000-0005-0000-0000-000092690000}"/>
    <cellStyle name="Vejica 2 3 2 2 4 2 3 3 2" xfId="8021" xr:uid="{00000000-0005-0000-0000-000093690000}"/>
    <cellStyle name="Vejica 2 3 2 2 4 2 3 3 2 2" xfId="22179" xr:uid="{00000000-0005-0000-0000-000094690000}"/>
    <cellStyle name="Vejica 2 3 2 2 4 2 3 3 3" xfId="12247" xr:uid="{00000000-0005-0000-0000-000095690000}"/>
    <cellStyle name="Vejica 2 3 2 2 4 2 3 3 3 2" xfId="26405" xr:uid="{00000000-0005-0000-0000-000096690000}"/>
    <cellStyle name="Vejica 2 3 2 2 4 2 3 3 4" xfId="16505" xr:uid="{00000000-0005-0000-0000-000097690000}"/>
    <cellStyle name="Vejica 2 3 2 2 4 2 3 4" xfId="2387" xr:uid="{00000000-0005-0000-0000-000098690000}"/>
    <cellStyle name="Vejica 2 3 2 2 4 2 3 4 2" xfId="19329" xr:uid="{00000000-0005-0000-0000-000099690000}"/>
    <cellStyle name="Vejica 2 3 2 2 4 2 3 5" xfId="6613" xr:uid="{00000000-0005-0000-0000-00009A690000}"/>
    <cellStyle name="Vejica 2 3 2 2 4 2 3 5 2" xfId="20771" xr:uid="{00000000-0005-0000-0000-00009B690000}"/>
    <cellStyle name="Vejica 2 3 2 2 4 2 3 6" xfId="10839" xr:uid="{00000000-0005-0000-0000-00009C690000}"/>
    <cellStyle name="Vejica 2 3 2 2 4 2 3 6 2" xfId="24997" xr:uid="{00000000-0005-0000-0000-00009D690000}"/>
    <cellStyle name="Vejica 2 3 2 2 4 2 3 7" xfId="15097" xr:uid="{00000000-0005-0000-0000-00009E690000}"/>
    <cellStyle name="Vejica 2 3 2 2 4 2 4" xfId="4499" xr:uid="{00000000-0005-0000-0000-00009F690000}"/>
    <cellStyle name="Vejica 2 3 2 2 4 2 4 2" xfId="8725" xr:uid="{00000000-0005-0000-0000-0000A0690000}"/>
    <cellStyle name="Vejica 2 3 2 2 4 2 4 2 2" xfId="22883" xr:uid="{00000000-0005-0000-0000-0000A1690000}"/>
    <cellStyle name="Vejica 2 3 2 2 4 2 4 3" xfId="12951" xr:uid="{00000000-0005-0000-0000-0000A2690000}"/>
    <cellStyle name="Vejica 2 3 2 2 4 2 4 3 2" xfId="27109" xr:uid="{00000000-0005-0000-0000-0000A3690000}"/>
    <cellStyle name="Vejica 2 3 2 2 4 2 4 4" xfId="17209" xr:uid="{00000000-0005-0000-0000-0000A4690000}"/>
    <cellStyle name="Vejica 2 3 2 2 4 2 5" xfId="3091" xr:uid="{00000000-0005-0000-0000-0000A5690000}"/>
    <cellStyle name="Vejica 2 3 2 2 4 2 5 2" xfId="7317" xr:uid="{00000000-0005-0000-0000-0000A6690000}"/>
    <cellStyle name="Vejica 2 3 2 2 4 2 5 2 2" xfId="21475" xr:uid="{00000000-0005-0000-0000-0000A7690000}"/>
    <cellStyle name="Vejica 2 3 2 2 4 2 5 3" xfId="11543" xr:uid="{00000000-0005-0000-0000-0000A8690000}"/>
    <cellStyle name="Vejica 2 3 2 2 4 2 5 3 2" xfId="25701" xr:uid="{00000000-0005-0000-0000-0000A9690000}"/>
    <cellStyle name="Vejica 2 3 2 2 4 2 5 4" xfId="15801" xr:uid="{00000000-0005-0000-0000-0000AA690000}"/>
    <cellStyle name="Vejica 2 3 2 2 4 2 6" xfId="1683" xr:uid="{00000000-0005-0000-0000-0000AB690000}"/>
    <cellStyle name="Vejica 2 3 2 2 4 2 6 2" xfId="18625" xr:uid="{00000000-0005-0000-0000-0000AC690000}"/>
    <cellStyle name="Vejica 2 3 2 2 4 2 7" xfId="5909" xr:uid="{00000000-0005-0000-0000-0000AD690000}"/>
    <cellStyle name="Vejica 2 3 2 2 4 2 7 2" xfId="20067" xr:uid="{00000000-0005-0000-0000-0000AE690000}"/>
    <cellStyle name="Vejica 2 3 2 2 4 2 8" xfId="10135" xr:uid="{00000000-0005-0000-0000-0000AF690000}"/>
    <cellStyle name="Vejica 2 3 2 2 4 2 8 2" xfId="24293" xr:uid="{00000000-0005-0000-0000-0000B0690000}"/>
    <cellStyle name="Vejica 2 3 2 2 4 2 9" xfId="14393" xr:uid="{00000000-0005-0000-0000-0000B1690000}"/>
    <cellStyle name="Vejica 2 3 2 2 4 3" xfId="462" xr:uid="{00000000-0005-0000-0000-0000B2690000}"/>
    <cellStyle name="Vejica 2 3 2 2 4 3 2" xfId="1166" xr:uid="{00000000-0005-0000-0000-0000B3690000}"/>
    <cellStyle name="Vejica 2 3 2 2 4 3 2 2" xfId="5427" xr:uid="{00000000-0005-0000-0000-0000B4690000}"/>
    <cellStyle name="Vejica 2 3 2 2 4 3 2 2 2" xfId="9653" xr:uid="{00000000-0005-0000-0000-0000B5690000}"/>
    <cellStyle name="Vejica 2 3 2 2 4 3 2 2 2 2" xfId="23811" xr:uid="{00000000-0005-0000-0000-0000B6690000}"/>
    <cellStyle name="Vejica 2 3 2 2 4 3 2 2 3" xfId="13879" xr:uid="{00000000-0005-0000-0000-0000B7690000}"/>
    <cellStyle name="Vejica 2 3 2 2 4 3 2 2 3 2" xfId="28037" xr:uid="{00000000-0005-0000-0000-0000B8690000}"/>
    <cellStyle name="Vejica 2 3 2 2 4 3 2 2 4" xfId="18137" xr:uid="{00000000-0005-0000-0000-0000B9690000}"/>
    <cellStyle name="Vejica 2 3 2 2 4 3 2 3" xfId="4019" xr:uid="{00000000-0005-0000-0000-0000BA690000}"/>
    <cellStyle name="Vejica 2 3 2 2 4 3 2 3 2" xfId="8245" xr:uid="{00000000-0005-0000-0000-0000BB690000}"/>
    <cellStyle name="Vejica 2 3 2 2 4 3 2 3 2 2" xfId="22403" xr:uid="{00000000-0005-0000-0000-0000BC690000}"/>
    <cellStyle name="Vejica 2 3 2 2 4 3 2 3 3" xfId="12471" xr:uid="{00000000-0005-0000-0000-0000BD690000}"/>
    <cellStyle name="Vejica 2 3 2 2 4 3 2 3 3 2" xfId="26629" xr:uid="{00000000-0005-0000-0000-0000BE690000}"/>
    <cellStyle name="Vejica 2 3 2 2 4 3 2 3 4" xfId="16729" xr:uid="{00000000-0005-0000-0000-0000BF690000}"/>
    <cellStyle name="Vejica 2 3 2 2 4 3 2 4" xfId="2611" xr:uid="{00000000-0005-0000-0000-0000C0690000}"/>
    <cellStyle name="Vejica 2 3 2 2 4 3 2 4 2" xfId="19553" xr:uid="{00000000-0005-0000-0000-0000C1690000}"/>
    <cellStyle name="Vejica 2 3 2 2 4 3 2 5" xfId="6837" xr:uid="{00000000-0005-0000-0000-0000C2690000}"/>
    <cellStyle name="Vejica 2 3 2 2 4 3 2 5 2" xfId="20995" xr:uid="{00000000-0005-0000-0000-0000C3690000}"/>
    <cellStyle name="Vejica 2 3 2 2 4 3 2 6" xfId="11063" xr:uid="{00000000-0005-0000-0000-0000C4690000}"/>
    <cellStyle name="Vejica 2 3 2 2 4 3 2 6 2" xfId="25221" xr:uid="{00000000-0005-0000-0000-0000C5690000}"/>
    <cellStyle name="Vejica 2 3 2 2 4 3 2 7" xfId="15321" xr:uid="{00000000-0005-0000-0000-0000C6690000}"/>
    <cellStyle name="Vejica 2 3 2 2 4 3 3" xfId="4723" xr:uid="{00000000-0005-0000-0000-0000C7690000}"/>
    <cellStyle name="Vejica 2 3 2 2 4 3 3 2" xfId="8949" xr:uid="{00000000-0005-0000-0000-0000C8690000}"/>
    <cellStyle name="Vejica 2 3 2 2 4 3 3 2 2" xfId="23107" xr:uid="{00000000-0005-0000-0000-0000C9690000}"/>
    <cellStyle name="Vejica 2 3 2 2 4 3 3 3" xfId="13175" xr:uid="{00000000-0005-0000-0000-0000CA690000}"/>
    <cellStyle name="Vejica 2 3 2 2 4 3 3 3 2" xfId="27333" xr:uid="{00000000-0005-0000-0000-0000CB690000}"/>
    <cellStyle name="Vejica 2 3 2 2 4 3 3 4" xfId="17433" xr:uid="{00000000-0005-0000-0000-0000CC690000}"/>
    <cellStyle name="Vejica 2 3 2 2 4 3 4" xfId="3315" xr:uid="{00000000-0005-0000-0000-0000CD690000}"/>
    <cellStyle name="Vejica 2 3 2 2 4 3 4 2" xfId="7541" xr:uid="{00000000-0005-0000-0000-0000CE690000}"/>
    <cellStyle name="Vejica 2 3 2 2 4 3 4 2 2" xfId="21699" xr:uid="{00000000-0005-0000-0000-0000CF690000}"/>
    <cellStyle name="Vejica 2 3 2 2 4 3 4 3" xfId="11767" xr:uid="{00000000-0005-0000-0000-0000D0690000}"/>
    <cellStyle name="Vejica 2 3 2 2 4 3 4 3 2" xfId="25925" xr:uid="{00000000-0005-0000-0000-0000D1690000}"/>
    <cellStyle name="Vejica 2 3 2 2 4 3 4 4" xfId="16025" xr:uid="{00000000-0005-0000-0000-0000D2690000}"/>
    <cellStyle name="Vejica 2 3 2 2 4 3 5" xfId="1907" xr:uid="{00000000-0005-0000-0000-0000D3690000}"/>
    <cellStyle name="Vejica 2 3 2 2 4 3 5 2" xfId="18849" xr:uid="{00000000-0005-0000-0000-0000D4690000}"/>
    <cellStyle name="Vejica 2 3 2 2 4 3 6" xfId="6133" xr:uid="{00000000-0005-0000-0000-0000D5690000}"/>
    <cellStyle name="Vejica 2 3 2 2 4 3 6 2" xfId="20291" xr:uid="{00000000-0005-0000-0000-0000D6690000}"/>
    <cellStyle name="Vejica 2 3 2 2 4 3 7" xfId="10359" xr:uid="{00000000-0005-0000-0000-0000D7690000}"/>
    <cellStyle name="Vejica 2 3 2 2 4 3 7 2" xfId="24517" xr:uid="{00000000-0005-0000-0000-0000D8690000}"/>
    <cellStyle name="Vejica 2 3 2 2 4 3 8" xfId="14617" xr:uid="{00000000-0005-0000-0000-0000D9690000}"/>
    <cellStyle name="Vejica 2 3 2 2 4 4" xfId="814" xr:uid="{00000000-0005-0000-0000-0000DA690000}"/>
    <cellStyle name="Vejica 2 3 2 2 4 4 2" xfId="5075" xr:uid="{00000000-0005-0000-0000-0000DB690000}"/>
    <cellStyle name="Vejica 2 3 2 2 4 4 2 2" xfId="9301" xr:uid="{00000000-0005-0000-0000-0000DC690000}"/>
    <cellStyle name="Vejica 2 3 2 2 4 4 2 2 2" xfId="23459" xr:uid="{00000000-0005-0000-0000-0000DD690000}"/>
    <cellStyle name="Vejica 2 3 2 2 4 4 2 3" xfId="13527" xr:uid="{00000000-0005-0000-0000-0000DE690000}"/>
    <cellStyle name="Vejica 2 3 2 2 4 4 2 3 2" xfId="27685" xr:uid="{00000000-0005-0000-0000-0000DF690000}"/>
    <cellStyle name="Vejica 2 3 2 2 4 4 2 4" xfId="17785" xr:uid="{00000000-0005-0000-0000-0000E0690000}"/>
    <cellStyle name="Vejica 2 3 2 2 4 4 3" xfId="3667" xr:uid="{00000000-0005-0000-0000-0000E1690000}"/>
    <cellStyle name="Vejica 2 3 2 2 4 4 3 2" xfId="7893" xr:uid="{00000000-0005-0000-0000-0000E2690000}"/>
    <cellStyle name="Vejica 2 3 2 2 4 4 3 2 2" xfId="22051" xr:uid="{00000000-0005-0000-0000-0000E3690000}"/>
    <cellStyle name="Vejica 2 3 2 2 4 4 3 3" xfId="12119" xr:uid="{00000000-0005-0000-0000-0000E4690000}"/>
    <cellStyle name="Vejica 2 3 2 2 4 4 3 3 2" xfId="26277" xr:uid="{00000000-0005-0000-0000-0000E5690000}"/>
    <cellStyle name="Vejica 2 3 2 2 4 4 3 4" xfId="16377" xr:uid="{00000000-0005-0000-0000-0000E6690000}"/>
    <cellStyle name="Vejica 2 3 2 2 4 4 4" xfId="2259" xr:uid="{00000000-0005-0000-0000-0000E7690000}"/>
    <cellStyle name="Vejica 2 3 2 2 4 4 4 2" xfId="19201" xr:uid="{00000000-0005-0000-0000-0000E8690000}"/>
    <cellStyle name="Vejica 2 3 2 2 4 4 5" xfId="6485" xr:uid="{00000000-0005-0000-0000-0000E9690000}"/>
    <cellStyle name="Vejica 2 3 2 2 4 4 5 2" xfId="20643" xr:uid="{00000000-0005-0000-0000-0000EA690000}"/>
    <cellStyle name="Vejica 2 3 2 2 4 4 6" xfId="10711" xr:uid="{00000000-0005-0000-0000-0000EB690000}"/>
    <cellStyle name="Vejica 2 3 2 2 4 4 6 2" xfId="24869" xr:uid="{00000000-0005-0000-0000-0000EC690000}"/>
    <cellStyle name="Vejica 2 3 2 2 4 4 7" xfId="14969" xr:uid="{00000000-0005-0000-0000-0000ED690000}"/>
    <cellStyle name="Vejica 2 3 2 2 4 5" xfId="4339" xr:uid="{00000000-0005-0000-0000-0000EE690000}"/>
    <cellStyle name="Vejica 2 3 2 2 4 5 2" xfId="8565" xr:uid="{00000000-0005-0000-0000-0000EF690000}"/>
    <cellStyle name="Vejica 2 3 2 2 4 5 2 2" xfId="22723" xr:uid="{00000000-0005-0000-0000-0000F0690000}"/>
    <cellStyle name="Vejica 2 3 2 2 4 5 3" xfId="12791" xr:uid="{00000000-0005-0000-0000-0000F1690000}"/>
    <cellStyle name="Vejica 2 3 2 2 4 5 3 2" xfId="26949" xr:uid="{00000000-0005-0000-0000-0000F2690000}"/>
    <cellStyle name="Vejica 2 3 2 2 4 5 4" xfId="17049" xr:uid="{00000000-0005-0000-0000-0000F3690000}"/>
    <cellStyle name="Vejica 2 3 2 2 4 6" xfId="2931" xr:uid="{00000000-0005-0000-0000-0000F4690000}"/>
    <cellStyle name="Vejica 2 3 2 2 4 6 2" xfId="7157" xr:uid="{00000000-0005-0000-0000-0000F5690000}"/>
    <cellStyle name="Vejica 2 3 2 2 4 6 2 2" xfId="21315" xr:uid="{00000000-0005-0000-0000-0000F6690000}"/>
    <cellStyle name="Vejica 2 3 2 2 4 6 3" xfId="11383" xr:uid="{00000000-0005-0000-0000-0000F7690000}"/>
    <cellStyle name="Vejica 2 3 2 2 4 6 3 2" xfId="25541" xr:uid="{00000000-0005-0000-0000-0000F8690000}"/>
    <cellStyle name="Vejica 2 3 2 2 4 6 4" xfId="15641" xr:uid="{00000000-0005-0000-0000-0000F9690000}"/>
    <cellStyle name="Vejica 2 3 2 2 4 7" xfId="1555" xr:uid="{00000000-0005-0000-0000-0000FA690000}"/>
    <cellStyle name="Vejica 2 3 2 2 4 7 2" xfId="18497" xr:uid="{00000000-0005-0000-0000-0000FB690000}"/>
    <cellStyle name="Vejica 2 3 2 2 4 8" xfId="5781" xr:uid="{00000000-0005-0000-0000-0000FC690000}"/>
    <cellStyle name="Vejica 2 3 2 2 4 8 2" xfId="19939" xr:uid="{00000000-0005-0000-0000-0000FD690000}"/>
    <cellStyle name="Vejica 2 3 2 2 4 9" xfId="10007" xr:uid="{00000000-0005-0000-0000-0000FE690000}"/>
    <cellStyle name="Vejica 2 3 2 2 4 9 2" xfId="24165" xr:uid="{00000000-0005-0000-0000-0000FF690000}"/>
    <cellStyle name="Vejica 2 3 2 2 5" xfId="171" xr:uid="{00000000-0005-0000-0000-0000006A0000}"/>
    <cellStyle name="Vejica 2 3 2 2 5 2" xfId="556" xr:uid="{00000000-0005-0000-0000-0000016A0000}"/>
    <cellStyle name="Vejica 2 3 2 2 5 2 2" xfId="1260" xr:uid="{00000000-0005-0000-0000-0000026A0000}"/>
    <cellStyle name="Vejica 2 3 2 2 5 2 2 2" xfId="5521" xr:uid="{00000000-0005-0000-0000-0000036A0000}"/>
    <cellStyle name="Vejica 2 3 2 2 5 2 2 2 2" xfId="9747" xr:uid="{00000000-0005-0000-0000-0000046A0000}"/>
    <cellStyle name="Vejica 2 3 2 2 5 2 2 2 2 2" xfId="23905" xr:uid="{00000000-0005-0000-0000-0000056A0000}"/>
    <cellStyle name="Vejica 2 3 2 2 5 2 2 2 3" xfId="13973" xr:uid="{00000000-0005-0000-0000-0000066A0000}"/>
    <cellStyle name="Vejica 2 3 2 2 5 2 2 2 3 2" xfId="28131" xr:uid="{00000000-0005-0000-0000-0000076A0000}"/>
    <cellStyle name="Vejica 2 3 2 2 5 2 2 2 4" xfId="18231" xr:uid="{00000000-0005-0000-0000-0000086A0000}"/>
    <cellStyle name="Vejica 2 3 2 2 5 2 2 3" xfId="4113" xr:uid="{00000000-0005-0000-0000-0000096A0000}"/>
    <cellStyle name="Vejica 2 3 2 2 5 2 2 3 2" xfId="8339" xr:uid="{00000000-0005-0000-0000-00000A6A0000}"/>
    <cellStyle name="Vejica 2 3 2 2 5 2 2 3 2 2" xfId="22497" xr:uid="{00000000-0005-0000-0000-00000B6A0000}"/>
    <cellStyle name="Vejica 2 3 2 2 5 2 2 3 3" xfId="12565" xr:uid="{00000000-0005-0000-0000-00000C6A0000}"/>
    <cellStyle name="Vejica 2 3 2 2 5 2 2 3 3 2" xfId="26723" xr:uid="{00000000-0005-0000-0000-00000D6A0000}"/>
    <cellStyle name="Vejica 2 3 2 2 5 2 2 3 4" xfId="16823" xr:uid="{00000000-0005-0000-0000-00000E6A0000}"/>
    <cellStyle name="Vejica 2 3 2 2 5 2 2 4" xfId="2705" xr:uid="{00000000-0005-0000-0000-00000F6A0000}"/>
    <cellStyle name="Vejica 2 3 2 2 5 2 2 4 2" xfId="19647" xr:uid="{00000000-0005-0000-0000-0000106A0000}"/>
    <cellStyle name="Vejica 2 3 2 2 5 2 2 5" xfId="6931" xr:uid="{00000000-0005-0000-0000-0000116A0000}"/>
    <cellStyle name="Vejica 2 3 2 2 5 2 2 5 2" xfId="21089" xr:uid="{00000000-0005-0000-0000-0000126A0000}"/>
    <cellStyle name="Vejica 2 3 2 2 5 2 2 6" xfId="11157" xr:uid="{00000000-0005-0000-0000-0000136A0000}"/>
    <cellStyle name="Vejica 2 3 2 2 5 2 2 6 2" xfId="25315" xr:uid="{00000000-0005-0000-0000-0000146A0000}"/>
    <cellStyle name="Vejica 2 3 2 2 5 2 2 7" xfId="15415" xr:uid="{00000000-0005-0000-0000-0000156A0000}"/>
    <cellStyle name="Vejica 2 3 2 2 5 2 3" xfId="4817" xr:uid="{00000000-0005-0000-0000-0000166A0000}"/>
    <cellStyle name="Vejica 2 3 2 2 5 2 3 2" xfId="9043" xr:uid="{00000000-0005-0000-0000-0000176A0000}"/>
    <cellStyle name="Vejica 2 3 2 2 5 2 3 2 2" xfId="23201" xr:uid="{00000000-0005-0000-0000-0000186A0000}"/>
    <cellStyle name="Vejica 2 3 2 2 5 2 3 3" xfId="13269" xr:uid="{00000000-0005-0000-0000-0000196A0000}"/>
    <cellStyle name="Vejica 2 3 2 2 5 2 3 3 2" xfId="27427" xr:uid="{00000000-0005-0000-0000-00001A6A0000}"/>
    <cellStyle name="Vejica 2 3 2 2 5 2 3 4" xfId="17527" xr:uid="{00000000-0005-0000-0000-00001B6A0000}"/>
    <cellStyle name="Vejica 2 3 2 2 5 2 4" xfId="3409" xr:uid="{00000000-0005-0000-0000-00001C6A0000}"/>
    <cellStyle name="Vejica 2 3 2 2 5 2 4 2" xfId="7635" xr:uid="{00000000-0005-0000-0000-00001D6A0000}"/>
    <cellStyle name="Vejica 2 3 2 2 5 2 4 2 2" xfId="21793" xr:uid="{00000000-0005-0000-0000-00001E6A0000}"/>
    <cellStyle name="Vejica 2 3 2 2 5 2 4 3" xfId="11861" xr:uid="{00000000-0005-0000-0000-00001F6A0000}"/>
    <cellStyle name="Vejica 2 3 2 2 5 2 4 3 2" xfId="26019" xr:uid="{00000000-0005-0000-0000-0000206A0000}"/>
    <cellStyle name="Vejica 2 3 2 2 5 2 4 4" xfId="16119" xr:uid="{00000000-0005-0000-0000-0000216A0000}"/>
    <cellStyle name="Vejica 2 3 2 2 5 2 5" xfId="2001" xr:uid="{00000000-0005-0000-0000-0000226A0000}"/>
    <cellStyle name="Vejica 2 3 2 2 5 2 5 2" xfId="18943" xr:uid="{00000000-0005-0000-0000-0000236A0000}"/>
    <cellStyle name="Vejica 2 3 2 2 5 2 6" xfId="6227" xr:uid="{00000000-0005-0000-0000-0000246A0000}"/>
    <cellStyle name="Vejica 2 3 2 2 5 2 6 2" xfId="20385" xr:uid="{00000000-0005-0000-0000-0000256A0000}"/>
    <cellStyle name="Vejica 2 3 2 2 5 2 7" xfId="10453" xr:uid="{00000000-0005-0000-0000-0000266A0000}"/>
    <cellStyle name="Vejica 2 3 2 2 5 2 7 2" xfId="24611" xr:uid="{00000000-0005-0000-0000-0000276A0000}"/>
    <cellStyle name="Vejica 2 3 2 2 5 2 8" xfId="14711" xr:uid="{00000000-0005-0000-0000-0000286A0000}"/>
    <cellStyle name="Vejica 2 3 2 2 5 3" xfId="908" xr:uid="{00000000-0005-0000-0000-0000296A0000}"/>
    <cellStyle name="Vejica 2 3 2 2 5 3 2" xfId="5169" xr:uid="{00000000-0005-0000-0000-00002A6A0000}"/>
    <cellStyle name="Vejica 2 3 2 2 5 3 2 2" xfId="9395" xr:uid="{00000000-0005-0000-0000-00002B6A0000}"/>
    <cellStyle name="Vejica 2 3 2 2 5 3 2 2 2" xfId="23553" xr:uid="{00000000-0005-0000-0000-00002C6A0000}"/>
    <cellStyle name="Vejica 2 3 2 2 5 3 2 3" xfId="13621" xr:uid="{00000000-0005-0000-0000-00002D6A0000}"/>
    <cellStyle name="Vejica 2 3 2 2 5 3 2 3 2" xfId="27779" xr:uid="{00000000-0005-0000-0000-00002E6A0000}"/>
    <cellStyle name="Vejica 2 3 2 2 5 3 2 4" xfId="17879" xr:uid="{00000000-0005-0000-0000-00002F6A0000}"/>
    <cellStyle name="Vejica 2 3 2 2 5 3 3" xfId="3761" xr:uid="{00000000-0005-0000-0000-0000306A0000}"/>
    <cellStyle name="Vejica 2 3 2 2 5 3 3 2" xfId="7987" xr:uid="{00000000-0005-0000-0000-0000316A0000}"/>
    <cellStyle name="Vejica 2 3 2 2 5 3 3 2 2" xfId="22145" xr:uid="{00000000-0005-0000-0000-0000326A0000}"/>
    <cellStyle name="Vejica 2 3 2 2 5 3 3 3" xfId="12213" xr:uid="{00000000-0005-0000-0000-0000336A0000}"/>
    <cellStyle name="Vejica 2 3 2 2 5 3 3 3 2" xfId="26371" xr:uid="{00000000-0005-0000-0000-0000346A0000}"/>
    <cellStyle name="Vejica 2 3 2 2 5 3 3 4" xfId="16471" xr:uid="{00000000-0005-0000-0000-0000356A0000}"/>
    <cellStyle name="Vejica 2 3 2 2 5 3 4" xfId="2353" xr:uid="{00000000-0005-0000-0000-0000366A0000}"/>
    <cellStyle name="Vejica 2 3 2 2 5 3 4 2" xfId="19295" xr:uid="{00000000-0005-0000-0000-0000376A0000}"/>
    <cellStyle name="Vejica 2 3 2 2 5 3 5" xfId="6579" xr:uid="{00000000-0005-0000-0000-0000386A0000}"/>
    <cellStyle name="Vejica 2 3 2 2 5 3 5 2" xfId="20737" xr:uid="{00000000-0005-0000-0000-0000396A0000}"/>
    <cellStyle name="Vejica 2 3 2 2 5 3 6" xfId="10805" xr:uid="{00000000-0005-0000-0000-00003A6A0000}"/>
    <cellStyle name="Vejica 2 3 2 2 5 3 6 2" xfId="24963" xr:uid="{00000000-0005-0000-0000-00003B6A0000}"/>
    <cellStyle name="Vejica 2 3 2 2 5 3 7" xfId="15063" xr:uid="{00000000-0005-0000-0000-00003C6A0000}"/>
    <cellStyle name="Vejica 2 3 2 2 5 4" xfId="4433" xr:uid="{00000000-0005-0000-0000-00003D6A0000}"/>
    <cellStyle name="Vejica 2 3 2 2 5 4 2" xfId="8659" xr:uid="{00000000-0005-0000-0000-00003E6A0000}"/>
    <cellStyle name="Vejica 2 3 2 2 5 4 2 2" xfId="22817" xr:uid="{00000000-0005-0000-0000-00003F6A0000}"/>
    <cellStyle name="Vejica 2 3 2 2 5 4 3" xfId="12885" xr:uid="{00000000-0005-0000-0000-0000406A0000}"/>
    <cellStyle name="Vejica 2 3 2 2 5 4 3 2" xfId="27043" xr:uid="{00000000-0005-0000-0000-0000416A0000}"/>
    <cellStyle name="Vejica 2 3 2 2 5 4 4" xfId="17143" xr:uid="{00000000-0005-0000-0000-0000426A0000}"/>
    <cellStyle name="Vejica 2 3 2 2 5 5" xfId="3025" xr:uid="{00000000-0005-0000-0000-0000436A0000}"/>
    <cellStyle name="Vejica 2 3 2 2 5 5 2" xfId="7251" xr:uid="{00000000-0005-0000-0000-0000446A0000}"/>
    <cellStyle name="Vejica 2 3 2 2 5 5 2 2" xfId="21409" xr:uid="{00000000-0005-0000-0000-0000456A0000}"/>
    <cellStyle name="Vejica 2 3 2 2 5 5 3" xfId="11477" xr:uid="{00000000-0005-0000-0000-0000466A0000}"/>
    <cellStyle name="Vejica 2 3 2 2 5 5 3 2" xfId="25635" xr:uid="{00000000-0005-0000-0000-0000476A0000}"/>
    <cellStyle name="Vejica 2 3 2 2 5 5 4" xfId="15735" xr:uid="{00000000-0005-0000-0000-0000486A0000}"/>
    <cellStyle name="Vejica 2 3 2 2 5 6" xfId="1617" xr:uid="{00000000-0005-0000-0000-0000496A0000}"/>
    <cellStyle name="Vejica 2 3 2 2 5 6 2" xfId="18559" xr:uid="{00000000-0005-0000-0000-00004A6A0000}"/>
    <cellStyle name="Vejica 2 3 2 2 5 7" xfId="5843" xr:uid="{00000000-0005-0000-0000-00004B6A0000}"/>
    <cellStyle name="Vejica 2 3 2 2 5 7 2" xfId="20001" xr:uid="{00000000-0005-0000-0000-00004C6A0000}"/>
    <cellStyle name="Vejica 2 3 2 2 5 8" xfId="10069" xr:uid="{00000000-0005-0000-0000-00004D6A0000}"/>
    <cellStyle name="Vejica 2 3 2 2 5 8 2" xfId="24227" xr:uid="{00000000-0005-0000-0000-00004E6A0000}"/>
    <cellStyle name="Vejica 2 3 2 2 5 9" xfId="14327" xr:uid="{00000000-0005-0000-0000-00004F6A0000}"/>
    <cellStyle name="Vejica 2 3 2 2 6" xfId="203" xr:uid="{00000000-0005-0000-0000-0000506A0000}"/>
    <cellStyle name="Vejica 2 3 2 2 6 2" xfId="428" xr:uid="{00000000-0005-0000-0000-0000516A0000}"/>
    <cellStyle name="Vejica 2 3 2 2 6 2 2" xfId="1132" xr:uid="{00000000-0005-0000-0000-0000526A0000}"/>
    <cellStyle name="Vejica 2 3 2 2 6 2 2 2" xfId="5393" xr:uid="{00000000-0005-0000-0000-0000536A0000}"/>
    <cellStyle name="Vejica 2 3 2 2 6 2 2 2 2" xfId="9619" xr:uid="{00000000-0005-0000-0000-0000546A0000}"/>
    <cellStyle name="Vejica 2 3 2 2 6 2 2 2 2 2" xfId="23777" xr:uid="{00000000-0005-0000-0000-0000556A0000}"/>
    <cellStyle name="Vejica 2 3 2 2 6 2 2 2 3" xfId="13845" xr:uid="{00000000-0005-0000-0000-0000566A0000}"/>
    <cellStyle name="Vejica 2 3 2 2 6 2 2 2 3 2" xfId="28003" xr:uid="{00000000-0005-0000-0000-0000576A0000}"/>
    <cellStyle name="Vejica 2 3 2 2 6 2 2 2 4" xfId="18103" xr:uid="{00000000-0005-0000-0000-0000586A0000}"/>
    <cellStyle name="Vejica 2 3 2 2 6 2 2 3" xfId="3985" xr:uid="{00000000-0005-0000-0000-0000596A0000}"/>
    <cellStyle name="Vejica 2 3 2 2 6 2 2 3 2" xfId="8211" xr:uid="{00000000-0005-0000-0000-00005A6A0000}"/>
    <cellStyle name="Vejica 2 3 2 2 6 2 2 3 2 2" xfId="22369" xr:uid="{00000000-0005-0000-0000-00005B6A0000}"/>
    <cellStyle name="Vejica 2 3 2 2 6 2 2 3 3" xfId="12437" xr:uid="{00000000-0005-0000-0000-00005C6A0000}"/>
    <cellStyle name="Vejica 2 3 2 2 6 2 2 3 3 2" xfId="26595" xr:uid="{00000000-0005-0000-0000-00005D6A0000}"/>
    <cellStyle name="Vejica 2 3 2 2 6 2 2 3 4" xfId="16695" xr:uid="{00000000-0005-0000-0000-00005E6A0000}"/>
    <cellStyle name="Vejica 2 3 2 2 6 2 2 4" xfId="2577" xr:uid="{00000000-0005-0000-0000-00005F6A0000}"/>
    <cellStyle name="Vejica 2 3 2 2 6 2 2 4 2" xfId="19519" xr:uid="{00000000-0005-0000-0000-0000606A0000}"/>
    <cellStyle name="Vejica 2 3 2 2 6 2 2 5" xfId="6803" xr:uid="{00000000-0005-0000-0000-0000616A0000}"/>
    <cellStyle name="Vejica 2 3 2 2 6 2 2 5 2" xfId="20961" xr:uid="{00000000-0005-0000-0000-0000626A0000}"/>
    <cellStyle name="Vejica 2 3 2 2 6 2 2 6" xfId="11029" xr:uid="{00000000-0005-0000-0000-0000636A0000}"/>
    <cellStyle name="Vejica 2 3 2 2 6 2 2 6 2" xfId="25187" xr:uid="{00000000-0005-0000-0000-0000646A0000}"/>
    <cellStyle name="Vejica 2 3 2 2 6 2 2 7" xfId="15287" xr:uid="{00000000-0005-0000-0000-0000656A0000}"/>
    <cellStyle name="Vejica 2 3 2 2 6 2 3" xfId="4689" xr:uid="{00000000-0005-0000-0000-0000666A0000}"/>
    <cellStyle name="Vejica 2 3 2 2 6 2 3 2" xfId="8915" xr:uid="{00000000-0005-0000-0000-0000676A0000}"/>
    <cellStyle name="Vejica 2 3 2 2 6 2 3 2 2" xfId="23073" xr:uid="{00000000-0005-0000-0000-0000686A0000}"/>
    <cellStyle name="Vejica 2 3 2 2 6 2 3 3" xfId="13141" xr:uid="{00000000-0005-0000-0000-0000696A0000}"/>
    <cellStyle name="Vejica 2 3 2 2 6 2 3 3 2" xfId="27299" xr:uid="{00000000-0005-0000-0000-00006A6A0000}"/>
    <cellStyle name="Vejica 2 3 2 2 6 2 3 4" xfId="17399" xr:uid="{00000000-0005-0000-0000-00006B6A0000}"/>
    <cellStyle name="Vejica 2 3 2 2 6 2 4" xfId="3281" xr:uid="{00000000-0005-0000-0000-00006C6A0000}"/>
    <cellStyle name="Vejica 2 3 2 2 6 2 4 2" xfId="7507" xr:uid="{00000000-0005-0000-0000-00006D6A0000}"/>
    <cellStyle name="Vejica 2 3 2 2 6 2 4 2 2" xfId="21665" xr:uid="{00000000-0005-0000-0000-00006E6A0000}"/>
    <cellStyle name="Vejica 2 3 2 2 6 2 4 3" xfId="11733" xr:uid="{00000000-0005-0000-0000-00006F6A0000}"/>
    <cellStyle name="Vejica 2 3 2 2 6 2 4 3 2" xfId="25891" xr:uid="{00000000-0005-0000-0000-0000706A0000}"/>
    <cellStyle name="Vejica 2 3 2 2 6 2 4 4" xfId="15991" xr:uid="{00000000-0005-0000-0000-0000716A0000}"/>
    <cellStyle name="Vejica 2 3 2 2 6 2 5" xfId="1873" xr:uid="{00000000-0005-0000-0000-0000726A0000}"/>
    <cellStyle name="Vejica 2 3 2 2 6 2 5 2" xfId="18815" xr:uid="{00000000-0005-0000-0000-0000736A0000}"/>
    <cellStyle name="Vejica 2 3 2 2 6 2 6" xfId="6099" xr:uid="{00000000-0005-0000-0000-0000746A0000}"/>
    <cellStyle name="Vejica 2 3 2 2 6 2 6 2" xfId="20257" xr:uid="{00000000-0005-0000-0000-0000756A0000}"/>
    <cellStyle name="Vejica 2 3 2 2 6 2 7" xfId="10325" xr:uid="{00000000-0005-0000-0000-0000766A0000}"/>
    <cellStyle name="Vejica 2 3 2 2 6 2 7 2" xfId="24483" xr:uid="{00000000-0005-0000-0000-0000776A0000}"/>
    <cellStyle name="Vejica 2 3 2 2 6 2 8" xfId="14583" xr:uid="{00000000-0005-0000-0000-0000786A0000}"/>
    <cellStyle name="Vejica 2 3 2 2 6 3" xfId="780" xr:uid="{00000000-0005-0000-0000-0000796A0000}"/>
    <cellStyle name="Vejica 2 3 2 2 6 3 2" xfId="5041" xr:uid="{00000000-0005-0000-0000-00007A6A0000}"/>
    <cellStyle name="Vejica 2 3 2 2 6 3 2 2" xfId="9267" xr:uid="{00000000-0005-0000-0000-00007B6A0000}"/>
    <cellStyle name="Vejica 2 3 2 2 6 3 2 2 2" xfId="23425" xr:uid="{00000000-0005-0000-0000-00007C6A0000}"/>
    <cellStyle name="Vejica 2 3 2 2 6 3 2 3" xfId="13493" xr:uid="{00000000-0005-0000-0000-00007D6A0000}"/>
    <cellStyle name="Vejica 2 3 2 2 6 3 2 3 2" xfId="27651" xr:uid="{00000000-0005-0000-0000-00007E6A0000}"/>
    <cellStyle name="Vejica 2 3 2 2 6 3 2 4" xfId="17751" xr:uid="{00000000-0005-0000-0000-00007F6A0000}"/>
    <cellStyle name="Vejica 2 3 2 2 6 3 3" xfId="3633" xr:uid="{00000000-0005-0000-0000-0000806A0000}"/>
    <cellStyle name="Vejica 2 3 2 2 6 3 3 2" xfId="7859" xr:uid="{00000000-0005-0000-0000-0000816A0000}"/>
    <cellStyle name="Vejica 2 3 2 2 6 3 3 2 2" xfId="22017" xr:uid="{00000000-0005-0000-0000-0000826A0000}"/>
    <cellStyle name="Vejica 2 3 2 2 6 3 3 3" xfId="12085" xr:uid="{00000000-0005-0000-0000-0000836A0000}"/>
    <cellStyle name="Vejica 2 3 2 2 6 3 3 3 2" xfId="26243" xr:uid="{00000000-0005-0000-0000-0000846A0000}"/>
    <cellStyle name="Vejica 2 3 2 2 6 3 3 4" xfId="16343" xr:uid="{00000000-0005-0000-0000-0000856A0000}"/>
    <cellStyle name="Vejica 2 3 2 2 6 3 4" xfId="2225" xr:uid="{00000000-0005-0000-0000-0000866A0000}"/>
    <cellStyle name="Vejica 2 3 2 2 6 3 4 2" xfId="19167" xr:uid="{00000000-0005-0000-0000-0000876A0000}"/>
    <cellStyle name="Vejica 2 3 2 2 6 3 5" xfId="6451" xr:uid="{00000000-0005-0000-0000-0000886A0000}"/>
    <cellStyle name="Vejica 2 3 2 2 6 3 5 2" xfId="20609" xr:uid="{00000000-0005-0000-0000-0000896A0000}"/>
    <cellStyle name="Vejica 2 3 2 2 6 3 6" xfId="10677" xr:uid="{00000000-0005-0000-0000-00008A6A0000}"/>
    <cellStyle name="Vejica 2 3 2 2 6 3 6 2" xfId="24835" xr:uid="{00000000-0005-0000-0000-00008B6A0000}"/>
    <cellStyle name="Vejica 2 3 2 2 6 3 7" xfId="14935" xr:uid="{00000000-0005-0000-0000-00008C6A0000}"/>
    <cellStyle name="Vejica 2 3 2 2 6 4" xfId="4465" xr:uid="{00000000-0005-0000-0000-00008D6A0000}"/>
    <cellStyle name="Vejica 2 3 2 2 6 4 2" xfId="8691" xr:uid="{00000000-0005-0000-0000-00008E6A0000}"/>
    <cellStyle name="Vejica 2 3 2 2 6 4 2 2" xfId="22849" xr:uid="{00000000-0005-0000-0000-00008F6A0000}"/>
    <cellStyle name="Vejica 2 3 2 2 6 4 3" xfId="12917" xr:uid="{00000000-0005-0000-0000-0000906A0000}"/>
    <cellStyle name="Vejica 2 3 2 2 6 4 3 2" xfId="27075" xr:uid="{00000000-0005-0000-0000-0000916A0000}"/>
    <cellStyle name="Vejica 2 3 2 2 6 4 4" xfId="17175" xr:uid="{00000000-0005-0000-0000-0000926A0000}"/>
    <cellStyle name="Vejica 2 3 2 2 6 5" xfId="3057" xr:uid="{00000000-0005-0000-0000-0000936A0000}"/>
    <cellStyle name="Vejica 2 3 2 2 6 5 2" xfId="7283" xr:uid="{00000000-0005-0000-0000-0000946A0000}"/>
    <cellStyle name="Vejica 2 3 2 2 6 5 2 2" xfId="21441" xr:uid="{00000000-0005-0000-0000-0000956A0000}"/>
    <cellStyle name="Vejica 2 3 2 2 6 5 3" xfId="11509" xr:uid="{00000000-0005-0000-0000-0000966A0000}"/>
    <cellStyle name="Vejica 2 3 2 2 6 5 3 2" xfId="25667" xr:uid="{00000000-0005-0000-0000-0000976A0000}"/>
    <cellStyle name="Vejica 2 3 2 2 6 5 4" xfId="15767" xr:uid="{00000000-0005-0000-0000-0000986A0000}"/>
    <cellStyle name="Vejica 2 3 2 2 6 6" xfId="1649" xr:uid="{00000000-0005-0000-0000-0000996A0000}"/>
    <cellStyle name="Vejica 2 3 2 2 6 6 2" xfId="18591" xr:uid="{00000000-0005-0000-0000-00009A6A0000}"/>
    <cellStyle name="Vejica 2 3 2 2 6 7" xfId="5875" xr:uid="{00000000-0005-0000-0000-00009B6A0000}"/>
    <cellStyle name="Vejica 2 3 2 2 6 7 2" xfId="20033" xr:uid="{00000000-0005-0000-0000-00009C6A0000}"/>
    <cellStyle name="Vejica 2 3 2 2 6 8" xfId="10101" xr:uid="{00000000-0005-0000-0000-00009D6A0000}"/>
    <cellStyle name="Vejica 2 3 2 2 6 8 2" xfId="24259" xr:uid="{00000000-0005-0000-0000-00009E6A0000}"/>
    <cellStyle name="Vejica 2 3 2 2 6 9" xfId="14359" xr:uid="{00000000-0005-0000-0000-00009F6A0000}"/>
    <cellStyle name="Vejica 2 3 2 2 7" xfId="342" xr:uid="{00000000-0005-0000-0000-0000A06A0000}"/>
    <cellStyle name="Vejica 2 3 2 2 7 2" xfId="694" xr:uid="{00000000-0005-0000-0000-0000A16A0000}"/>
    <cellStyle name="Vejica 2 3 2 2 7 2 2" xfId="1398" xr:uid="{00000000-0005-0000-0000-0000A26A0000}"/>
    <cellStyle name="Vejica 2 3 2 2 7 2 2 2" xfId="5659" xr:uid="{00000000-0005-0000-0000-0000A36A0000}"/>
    <cellStyle name="Vejica 2 3 2 2 7 2 2 2 2" xfId="9885" xr:uid="{00000000-0005-0000-0000-0000A46A0000}"/>
    <cellStyle name="Vejica 2 3 2 2 7 2 2 2 2 2" xfId="24043" xr:uid="{00000000-0005-0000-0000-0000A56A0000}"/>
    <cellStyle name="Vejica 2 3 2 2 7 2 2 2 3" xfId="14111" xr:uid="{00000000-0005-0000-0000-0000A66A0000}"/>
    <cellStyle name="Vejica 2 3 2 2 7 2 2 2 3 2" xfId="28269" xr:uid="{00000000-0005-0000-0000-0000A76A0000}"/>
    <cellStyle name="Vejica 2 3 2 2 7 2 2 2 4" xfId="18369" xr:uid="{00000000-0005-0000-0000-0000A86A0000}"/>
    <cellStyle name="Vejica 2 3 2 2 7 2 2 3" xfId="4251" xr:uid="{00000000-0005-0000-0000-0000A96A0000}"/>
    <cellStyle name="Vejica 2 3 2 2 7 2 2 3 2" xfId="8477" xr:uid="{00000000-0005-0000-0000-0000AA6A0000}"/>
    <cellStyle name="Vejica 2 3 2 2 7 2 2 3 2 2" xfId="22635" xr:uid="{00000000-0005-0000-0000-0000AB6A0000}"/>
    <cellStyle name="Vejica 2 3 2 2 7 2 2 3 3" xfId="12703" xr:uid="{00000000-0005-0000-0000-0000AC6A0000}"/>
    <cellStyle name="Vejica 2 3 2 2 7 2 2 3 3 2" xfId="26861" xr:uid="{00000000-0005-0000-0000-0000AD6A0000}"/>
    <cellStyle name="Vejica 2 3 2 2 7 2 2 3 4" xfId="16961" xr:uid="{00000000-0005-0000-0000-0000AE6A0000}"/>
    <cellStyle name="Vejica 2 3 2 2 7 2 2 4" xfId="2843" xr:uid="{00000000-0005-0000-0000-0000AF6A0000}"/>
    <cellStyle name="Vejica 2 3 2 2 7 2 2 4 2" xfId="19785" xr:uid="{00000000-0005-0000-0000-0000B06A0000}"/>
    <cellStyle name="Vejica 2 3 2 2 7 2 2 5" xfId="7069" xr:uid="{00000000-0005-0000-0000-0000B16A0000}"/>
    <cellStyle name="Vejica 2 3 2 2 7 2 2 5 2" xfId="21227" xr:uid="{00000000-0005-0000-0000-0000B26A0000}"/>
    <cellStyle name="Vejica 2 3 2 2 7 2 2 6" xfId="11295" xr:uid="{00000000-0005-0000-0000-0000B36A0000}"/>
    <cellStyle name="Vejica 2 3 2 2 7 2 2 6 2" xfId="25453" xr:uid="{00000000-0005-0000-0000-0000B46A0000}"/>
    <cellStyle name="Vejica 2 3 2 2 7 2 2 7" xfId="15553" xr:uid="{00000000-0005-0000-0000-0000B56A0000}"/>
    <cellStyle name="Vejica 2 3 2 2 7 2 3" xfId="4955" xr:uid="{00000000-0005-0000-0000-0000B66A0000}"/>
    <cellStyle name="Vejica 2 3 2 2 7 2 3 2" xfId="9181" xr:uid="{00000000-0005-0000-0000-0000B76A0000}"/>
    <cellStyle name="Vejica 2 3 2 2 7 2 3 2 2" xfId="23339" xr:uid="{00000000-0005-0000-0000-0000B86A0000}"/>
    <cellStyle name="Vejica 2 3 2 2 7 2 3 3" xfId="13407" xr:uid="{00000000-0005-0000-0000-0000B96A0000}"/>
    <cellStyle name="Vejica 2 3 2 2 7 2 3 3 2" xfId="27565" xr:uid="{00000000-0005-0000-0000-0000BA6A0000}"/>
    <cellStyle name="Vejica 2 3 2 2 7 2 3 4" xfId="17665" xr:uid="{00000000-0005-0000-0000-0000BB6A0000}"/>
    <cellStyle name="Vejica 2 3 2 2 7 2 4" xfId="3547" xr:uid="{00000000-0005-0000-0000-0000BC6A0000}"/>
    <cellStyle name="Vejica 2 3 2 2 7 2 4 2" xfId="7773" xr:uid="{00000000-0005-0000-0000-0000BD6A0000}"/>
    <cellStyle name="Vejica 2 3 2 2 7 2 4 2 2" xfId="21931" xr:uid="{00000000-0005-0000-0000-0000BE6A0000}"/>
    <cellStyle name="Vejica 2 3 2 2 7 2 4 3" xfId="11999" xr:uid="{00000000-0005-0000-0000-0000BF6A0000}"/>
    <cellStyle name="Vejica 2 3 2 2 7 2 4 3 2" xfId="26157" xr:uid="{00000000-0005-0000-0000-0000C06A0000}"/>
    <cellStyle name="Vejica 2 3 2 2 7 2 4 4" xfId="16257" xr:uid="{00000000-0005-0000-0000-0000C16A0000}"/>
    <cellStyle name="Vejica 2 3 2 2 7 2 5" xfId="2139" xr:uid="{00000000-0005-0000-0000-0000C26A0000}"/>
    <cellStyle name="Vejica 2 3 2 2 7 2 5 2" xfId="19081" xr:uid="{00000000-0005-0000-0000-0000C36A0000}"/>
    <cellStyle name="Vejica 2 3 2 2 7 2 6" xfId="6365" xr:uid="{00000000-0005-0000-0000-0000C46A0000}"/>
    <cellStyle name="Vejica 2 3 2 2 7 2 6 2" xfId="20523" xr:uid="{00000000-0005-0000-0000-0000C56A0000}"/>
    <cellStyle name="Vejica 2 3 2 2 7 2 7" xfId="10591" xr:uid="{00000000-0005-0000-0000-0000C66A0000}"/>
    <cellStyle name="Vejica 2 3 2 2 7 2 7 2" xfId="24749" xr:uid="{00000000-0005-0000-0000-0000C76A0000}"/>
    <cellStyle name="Vejica 2 3 2 2 7 2 8" xfId="14849" xr:uid="{00000000-0005-0000-0000-0000C86A0000}"/>
    <cellStyle name="Vejica 2 3 2 2 7 3" xfId="1046" xr:uid="{00000000-0005-0000-0000-0000C96A0000}"/>
    <cellStyle name="Vejica 2 3 2 2 7 3 2" xfId="5307" xr:uid="{00000000-0005-0000-0000-0000CA6A0000}"/>
    <cellStyle name="Vejica 2 3 2 2 7 3 2 2" xfId="9533" xr:uid="{00000000-0005-0000-0000-0000CB6A0000}"/>
    <cellStyle name="Vejica 2 3 2 2 7 3 2 2 2" xfId="23691" xr:uid="{00000000-0005-0000-0000-0000CC6A0000}"/>
    <cellStyle name="Vejica 2 3 2 2 7 3 2 3" xfId="13759" xr:uid="{00000000-0005-0000-0000-0000CD6A0000}"/>
    <cellStyle name="Vejica 2 3 2 2 7 3 2 3 2" xfId="27917" xr:uid="{00000000-0005-0000-0000-0000CE6A0000}"/>
    <cellStyle name="Vejica 2 3 2 2 7 3 2 4" xfId="18017" xr:uid="{00000000-0005-0000-0000-0000CF6A0000}"/>
    <cellStyle name="Vejica 2 3 2 2 7 3 3" xfId="3899" xr:uid="{00000000-0005-0000-0000-0000D06A0000}"/>
    <cellStyle name="Vejica 2 3 2 2 7 3 3 2" xfId="8125" xr:uid="{00000000-0005-0000-0000-0000D16A0000}"/>
    <cellStyle name="Vejica 2 3 2 2 7 3 3 2 2" xfId="22283" xr:uid="{00000000-0005-0000-0000-0000D26A0000}"/>
    <cellStyle name="Vejica 2 3 2 2 7 3 3 3" xfId="12351" xr:uid="{00000000-0005-0000-0000-0000D36A0000}"/>
    <cellStyle name="Vejica 2 3 2 2 7 3 3 3 2" xfId="26509" xr:uid="{00000000-0005-0000-0000-0000D46A0000}"/>
    <cellStyle name="Vejica 2 3 2 2 7 3 3 4" xfId="16609" xr:uid="{00000000-0005-0000-0000-0000D56A0000}"/>
    <cellStyle name="Vejica 2 3 2 2 7 3 4" xfId="2491" xr:uid="{00000000-0005-0000-0000-0000D66A0000}"/>
    <cellStyle name="Vejica 2 3 2 2 7 3 4 2" xfId="19433" xr:uid="{00000000-0005-0000-0000-0000D76A0000}"/>
    <cellStyle name="Vejica 2 3 2 2 7 3 5" xfId="6717" xr:uid="{00000000-0005-0000-0000-0000D86A0000}"/>
    <cellStyle name="Vejica 2 3 2 2 7 3 5 2" xfId="20875" xr:uid="{00000000-0005-0000-0000-0000D96A0000}"/>
    <cellStyle name="Vejica 2 3 2 2 7 3 6" xfId="10943" xr:uid="{00000000-0005-0000-0000-0000DA6A0000}"/>
    <cellStyle name="Vejica 2 3 2 2 7 3 6 2" xfId="25101" xr:uid="{00000000-0005-0000-0000-0000DB6A0000}"/>
    <cellStyle name="Vejica 2 3 2 2 7 3 7" xfId="15201" xr:uid="{00000000-0005-0000-0000-0000DC6A0000}"/>
    <cellStyle name="Vejica 2 3 2 2 7 4" xfId="4603" xr:uid="{00000000-0005-0000-0000-0000DD6A0000}"/>
    <cellStyle name="Vejica 2 3 2 2 7 4 2" xfId="8829" xr:uid="{00000000-0005-0000-0000-0000DE6A0000}"/>
    <cellStyle name="Vejica 2 3 2 2 7 4 2 2" xfId="22987" xr:uid="{00000000-0005-0000-0000-0000DF6A0000}"/>
    <cellStyle name="Vejica 2 3 2 2 7 4 3" xfId="13055" xr:uid="{00000000-0005-0000-0000-0000E06A0000}"/>
    <cellStyle name="Vejica 2 3 2 2 7 4 3 2" xfId="27213" xr:uid="{00000000-0005-0000-0000-0000E16A0000}"/>
    <cellStyle name="Vejica 2 3 2 2 7 4 4" xfId="17313" xr:uid="{00000000-0005-0000-0000-0000E26A0000}"/>
    <cellStyle name="Vejica 2 3 2 2 7 5" xfId="3195" xr:uid="{00000000-0005-0000-0000-0000E36A0000}"/>
    <cellStyle name="Vejica 2 3 2 2 7 5 2" xfId="7421" xr:uid="{00000000-0005-0000-0000-0000E46A0000}"/>
    <cellStyle name="Vejica 2 3 2 2 7 5 2 2" xfId="21579" xr:uid="{00000000-0005-0000-0000-0000E56A0000}"/>
    <cellStyle name="Vejica 2 3 2 2 7 5 3" xfId="11647" xr:uid="{00000000-0005-0000-0000-0000E66A0000}"/>
    <cellStyle name="Vejica 2 3 2 2 7 5 3 2" xfId="25805" xr:uid="{00000000-0005-0000-0000-0000E76A0000}"/>
    <cellStyle name="Vejica 2 3 2 2 7 5 4" xfId="15905" xr:uid="{00000000-0005-0000-0000-0000E86A0000}"/>
    <cellStyle name="Vejica 2 3 2 2 7 6" xfId="1787" xr:uid="{00000000-0005-0000-0000-0000E96A0000}"/>
    <cellStyle name="Vejica 2 3 2 2 7 6 2" xfId="18729" xr:uid="{00000000-0005-0000-0000-0000EA6A0000}"/>
    <cellStyle name="Vejica 2 3 2 2 7 7" xfId="6013" xr:uid="{00000000-0005-0000-0000-0000EB6A0000}"/>
    <cellStyle name="Vejica 2 3 2 2 7 7 2" xfId="20171" xr:uid="{00000000-0005-0000-0000-0000EC6A0000}"/>
    <cellStyle name="Vejica 2 3 2 2 7 8" xfId="10239" xr:uid="{00000000-0005-0000-0000-0000ED6A0000}"/>
    <cellStyle name="Vejica 2 3 2 2 7 8 2" xfId="24397" xr:uid="{00000000-0005-0000-0000-0000EE6A0000}"/>
    <cellStyle name="Vejica 2 3 2 2 7 9" xfId="14497" xr:uid="{00000000-0005-0000-0000-0000EF6A0000}"/>
    <cellStyle name="Vejica 2 3 2 2 8" xfId="396" xr:uid="{00000000-0005-0000-0000-0000F06A0000}"/>
    <cellStyle name="Vejica 2 3 2 2 8 2" xfId="1100" xr:uid="{00000000-0005-0000-0000-0000F16A0000}"/>
    <cellStyle name="Vejica 2 3 2 2 8 2 2" xfId="5361" xr:uid="{00000000-0005-0000-0000-0000F26A0000}"/>
    <cellStyle name="Vejica 2 3 2 2 8 2 2 2" xfId="9587" xr:uid="{00000000-0005-0000-0000-0000F36A0000}"/>
    <cellStyle name="Vejica 2 3 2 2 8 2 2 2 2" xfId="23745" xr:uid="{00000000-0005-0000-0000-0000F46A0000}"/>
    <cellStyle name="Vejica 2 3 2 2 8 2 2 3" xfId="13813" xr:uid="{00000000-0005-0000-0000-0000F56A0000}"/>
    <cellStyle name="Vejica 2 3 2 2 8 2 2 3 2" xfId="27971" xr:uid="{00000000-0005-0000-0000-0000F66A0000}"/>
    <cellStyle name="Vejica 2 3 2 2 8 2 2 4" xfId="18071" xr:uid="{00000000-0005-0000-0000-0000F76A0000}"/>
    <cellStyle name="Vejica 2 3 2 2 8 2 3" xfId="3953" xr:uid="{00000000-0005-0000-0000-0000F86A0000}"/>
    <cellStyle name="Vejica 2 3 2 2 8 2 3 2" xfId="8179" xr:uid="{00000000-0005-0000-0000-0000F96A0000}"/>
    <cellStyle name="Vejica 2 3 2 2 8 2 3 2 2" xfId="22337" xr:uid="{00000000-0005-0000-0000-0000FA6A0000}"/>
    <cellStyle name="Vejica 2 3 2 2 8 2 3 3" xfId="12405" xr:uid="{00000000-0005-0000-0000-0000FB6A0000}"/>
    <cellStyle name="Vejica 2 3 2 2 8 2 3 3 2" xfId="26563" xr:uid="{00000000-0005-0000-0000-0000FC6A0000}"/>
    <cellStyle name="Vejica 2 3 2 2 8 2 3 4" xfId="16663" xr:uid="{00000000-0005-0000-0000-0000FD6A0000}"/>
    <cellStyle name="Vejica 2 3 2 2 8 2 4" xfId="2545" xr:uid="{00000000-0005-0000-0000-0000FE6A0000}"/>
    <cellStyle name="Vejica 2 3 2 2 8 2 4 2" xfId="19487" xr:uid="{00000000-0005-0000-0000-0000FF6A0000}"/>
    <cellStyle name="Vejica 2 3 2 2 8 2 5" xfId="6771" xr:uid="{00000000-0005-0000-0000-0000006B0000}"/>
    <cellStyle name="Vejica 2 3 2 2 8 2 5 2" xfId="20929" xr:uid="{00000000-0005-0000-0000-0000016B0000}"/>
    <cellStyle name="Vejica 2 3 2 2 8 2 6" xfId="10997" xr:uid="{00000000-0005-0000-0000-0000026B0000}"/>
    <cellStyle name="Vejica 2 3 2 2 8 2 6 2" xfId="25155" xr:uid="{00000000-0005-0000-0000-0000036B0000}"/>
    <cellStyle name="Vejica 2 3 2 2 8 2 7" xfId="15255" xr:uid="{00000000-0005-0000-0000-0000046B0000}"/>
    <cellStyle name="Vejica 2 3 2 2 8 3" xfId="4657" xr:uid="{00000000-0005-0000-0000-0000056B0000}"/>
    <cellStyle name="Vejica 2 3 2 2 8 3 2" xfId="8883" xr:uid="{00000000-0005-0000-0000-0000066B0000}"/>
    <cellStyle name="Vejica 2 3 2 2 8 3 2 2" xfId="23041" xr:uid="{00000000-0005-0000-0000-0000076B0000}"/>
    <cellStyle name="Vejica 2 3 2 2 8 3 3" xfId="13109" xr:uid="{00000000-0005-0000-0000-0000086B0000}"/>
    <cellStyle name="Vejica 2 3 2 2 8 3 3 2" xfId="27267" xr:uid="{00000000-0005-0000-0000-0000096B0000}"/>
    <cellStyle name="Vejica 2 3 2 2 8 3 4" xfId="17367" xr:uid="{00000000-0005-0000-0000-00000A6B0000}"/>
    <cellStyle name="Vejica 2 3 2 2 8 4" xfId="3249" xr:uid="{00000000-0005-0000-0000-00000B6B0000}"/>
    <cellStyle name="Vejica 2 3 2 2 8 4 2" xfId="7475" xr:uid="{00000000-0005-0000-0000-00000C6B0000}"/>
    <cellStyle name="Vejica 2 3 2 2 8 4 2 2" xfId="21633" xr:uid="{00000000-0005-0000-0000-00000D6B0000}"/>
    <cellStyle name="Vejica 2 3 2 2 8 4 3" xfId="11701" xr:uid="{00000000-0005-0000-0000-00000E6B0000}"/>
    <cellStyle name="Vejica 2 3 2 2 8 4 3 2" xfId="25859" xr:uid="{00000000-0005-0000-0000-00000F6B0000}"/>
    <cellStyle name="Vejica 2 3 2 2 8 4 4" xfId="15959" xr:uid="{00000000-0005-0000-0000-0000106B0000}"/>
    <cellStyle name="Vejica 2 3 2 2 8 5" xfId="1841" xr:uid="{00000000-0005-0000-0000-0000116B0000}"/>
    <cellStyle name="Vejica 2 3 2 2 8 5 2" xfId="18783" xr:uid="{00000000-0005-0000-0000-0000126B0000}"/>
    <cellStyle name="Vejica 2 3 2 2 8 6" xfId="6067" xr:uid="{00000000-0005-0000-0000-0000136B0000}"/>
    <cellStyle name="Vejica 2 3 2 2 8 6 2" xfId="20225" xr:uid="{00000000-0005-0000-0000-0000146B0000}"/>
    <cellStyle name="Vejica 2 3 2 2 8 7" xfId="10293" xr:uid="{00000000-0005-0000-0000-0000156B0000}"/>
    <cellStyle name="Vejica 2 3 2 2 8 7 2" xfId="24451" xr:uid="{00000000-0005-0000-0000-0000166B0000}"/>
    <cellStyle name="Vejica 2 3 2 2 8 8" xfId="14551" xr:uid="{00000000-0005-0000-0000-0000176B0000}"/>
    <cellStyle name="Vejica 2 3 2 2 9" xfId="748" xr:uid="{00000000-0005-0000-0000-0000186B0000}"/>
    <cellStyle name="Vejica 2 3 2 2 9 2" xfId="5009" xr:uid="{00000000-0005-0000-0000-0000196B0000}"/>
    <cellStyle name="Vejica 2 3 2 2 9 2 2" xfId="9235" xr:uid="{00000000-0005-0000-0000-00001A6B0000}"/>
    <cellStyle name="Vejica 2 3 2 2 9 2 2 2" xfId="23393" xr:uid="{00000000-0005-0000-0000-00001B6B0000}"/>
    <cellStyle name="Vejica 2 3 2 2 9 2 3" xfId="13461" xr:uid="{00000000-0005-0000-0000-00001C6B0000}"/>
    <cellStyle name="Vejica 2 3 2 2 9 2 3 2" xfId="27619" xr:uid="{00000000-0005-0000-0000-00001D6B0000}"/>
    <cellStyle name="Vejica 2 3 2 2 9 2 4" xfId="17719" xr:uid="{00000000-0005-0000-0000-00001E6B0000}"/>
    <cellStyle name="Vejica 2 3 2 2 9 3" xfId="3601" xr:uid="{00000000-0005-0000-0000-00001F6B0000}"/>
    <cellStyle name="Vejica 2 3 2 2 9 3 2" xfId="7827" xr:uid="{00000000-0005-0000-0000-0000206B0000}"/>
    <cellStyle name="Vejica 2 3 2 2 9 3 2 2" xfId="21985" xr:uid="{00000000-0005-0000-0000-0000216B0000}"/>
    <cellStyle name="Vejica 2 3 2 2 9 3 3" xfId="12053" xr:uid="{00000000-0005-0000-0000-0000226B0000}"/>
    <cellStyle name="Vejica 2 3 2 2 9 3 3 2" xfId="26211" xr:uid="{00000000-0005-0000-0000-0000236B0000}"/>
    <cellStyle name="Vejica 2 3 2 2 9 3 4" xfId="16311" xr:uid="{00000000-0005-0000-0000-0000246B0000}"/>
    <cellStyle name="Vejica 2 3 2 2 9 4" xfId="2193" xr:uid="{00000000-0005-0000-0000-0000256B0000}"/>
    <cellStyle name="Vejica 2 3 2 2 9 4 2" xfId="19135" xr:uid="{00000000-0005-0000-0000-0000266B0000}"/>
    <cellStyle name="Vejica 2 3 2 2 9 5" xfId="6419" xr:uid="{00000000-0005-0000-0000-0000276B0000}"/>
    <cellStyle name="Vejica 2 3 2 2 9 5 2" xfId="20577" xr:uid="{00000000-0005-0000-0000-0000286B0000}"/>
    <cellStyle name="Vejica 2 3 2 2 9 6" xfId="10645" xr:uid="{00000000-0005-0000-0000-0000296B0000}"/>
    <cellStyle name="Vejica 2 3 2 2 9 6 2" xfId="24803" xr:uid="{00000000-0005-0000-0000-00002A6B0000}"/>
    <cellStyle name="Vejica 2 3 2 2 9 7" xfId="14903" xr:uid="{00000000-0005-0000-0000-00002B6B0000}"/>
    <cellStyle name="Vejica 2 3 2 3" xfId="93" xr:uid="{00000000-0005-0000-0000-00002C6B0000}"/>
    <cellStyle name="Vejica 2 3 2 3 10" xfId="9959" xr:uid="{00000000-0005-0000-0000-00002D6B0000}"/>
    <cellStyle name="Vejica 2 3 2 3 10 2" xfId="24117" xr:uid="{00000000-0005-0000-0000-00002E6B0000}"/>
    <cellStyle name="Vejica 2 3 2 3 11" xfId="14217" xr:uid="{00000000-0005-0000-0000-00002F6B0000}"/>
    <cellStyle name="Vejica 2 3 2 3 2" xfId="253" xr:uid="{00000000-0005-0000-0000-0000306B0000}"/>
    <cellStyle name="Vejica 2 3 2 3 2 2" xfId="606" xr:uid="{00000000-0005-0000-0000-0000316B0000}"/>
    <cellStyle name="Vejica 2 3 2 3 2 2 2" xfId="1310" xr:uid="{00000000-0005-0000-0000-0000326B0000}"/>
    <cellStyle name="Vejica 2 3 2 3 2 2 2 2" xfId="5571" xr:uid="{00000000-0005-0000-0000-0000336B0000}"/>
    <cellStyle name="Vejica 2 3 2 3 2 2 2 2 2" xfId="9797" xr:uid="{00000000-0005-0000-0000-0000346B0000}"/>
    <cellStyle name="Vejica 2 3 2 3 2 2 2 2 2 2" xfId="23955" xr:uid="{00000000-0005-0000-0000-0000356B0000}"/>
    <cellStyle name="Vejica 2 3 2 3 2 2 2 2 3" xfId="14023" xr:uid="{00000000-0005-0000-0000-0000366B0000}"/>
    <cellStyle name="Vejica 2 3 2 3 2 2 2 2 3 2" xfId="28181" xr:uid="{00000000-0005-0000-0000-0000376B0000}"/>
    <cellStyle name="Vejica 2 3 2 3 2 2 2 2 4" xfId="18281" xr:uid="{00000000-0005-0000-0000-0000386B0000}"/>
    <cellStyle name="Vejica 2 3 2 3 2 2 2 3" xfId="4163" xr:uid="{00000000-0005-0000-0000-0000396B0000}"/>
    <cellStyle name="Vejica 2 3 2 3 2 2 2 3 2" xfId="8389" xr:uid="{00000000-0005-0000-0000-00003A6B0000}"/>
    <cellStyle name="Vejica 2 3 2 3 2 2 2 3 2 2" xfId="22547" xr:uid="{00000000-0005-0000-0000-00003B6B0000}"/>
    <cellStyle name="Vejica 2 3 2 3 2 2 2 3 3" xfId="12615" xr:uid="{00000000-0005-0000-0000-00003C6B0000}"/>
    <cellStyle name="Vejica 2 3 2 3 2 2 2 3 3 2" xfId="26773" xr:uid="{00000000-0005-0000-0000-00003D6B0000}"/>
    <cellStyle name="Vejica 2 3 2 3 2 2 2 3 4" xfId="16873" xr:uid="{00000000-0005-0000-0000-00003E6B0000}"/>
    <cellStyle name="Vejica 2 3 2 3 2 2 2 4" xfId="2755" xr:uid="{00000000-0005-0000-0000-00003F6B0000}"/>
    <cellStyle name="Vejica 2 3 2 3 2 2 2 4 2" xfId="19697" xr:uid="{00000000-0005-0000-0000-0000406B0000}"/>
    <cellStyle name="Vejica 2 3 2 3 2 2 2 5" xfId="6981" xr:uid="{00000000-0005-0000-0000-0000416B0000}"/>
    <cellStyle name="Vejica 2 3 2 3 2 2 2 5 2" xfId="21139" xr:uid="{00000000-0005-0000-0000-0000426B0000}"/>
    <cellStyle name="Vejica 2 3 2 3 2 2 2 6" xfId="11207" xr:uid="{00000000-0005-0000-0000-0000436B0000}"/>
    <cellStyle name="Vejica 2 3 2 3 2 2 2 6 2" xfId="25365" xr:uid="{00000000-0005-0000-0000-0000446B0000}"/>
    <cellStyle name="Vejica 2 3 2 3 2 2 2 7" xfId="15465" xr:uid="{00000000-0005-0000-0000-0000456B0000}"/>
    <cellStyle name="Vejica 2 3 2 3 2 2 3" xfId="4867" xr:uid="{00000000-0005-0000-0000-0000466B0000}"/>
    <cellStyle name="Vejica 2 3 2 3 2 2 3 2" xfId="9093" xr:uid="{00000000-0005-0000-0000-0000476B0000}"/>
    <cellStyle name="Vejica 2 3 2 3 2 2 3 2 2" xfId="23251" xr:uid="{00000000-0005-0000-0000-0000486B0000}"/>
    <cellStyle name="Vejica 2 3 2 3 2 2 3 3" xfId="13319" xr:uid="{00000000-0005-0000-0000-0000496B0000}"/>
    <cellStyle name="Vejica 2 3 2 3 2 2 3 3 2" xfId="27477" xr:uid="{00000000-0005-0000-0000-00004A6B0000}"/>
    <cellStyle name="Vejica 2 3 2 3 2 2 3 4" xfId="17577" xr:uid="{00000000-0005-0000-0000-00004B6B0000}"/>
    <cellStyle name="Vejica 2 3 2 3 2 2 4" xfId="3459" xr:uid="{00000000-0005-0000-0000-00004C6B0000}"/>
    <cellStyle name="Vejica 2 3 2 3 2 2 4 2" xfId="7685" xr:uid="{00000000-0005-0000-0000-00004D6B0000}"/>
    <cellStyle name="Vejica 2 3 2 3 2 2 4 2 2" xfId="21843" xr:uid="{00000000-0005-0000-0000-00004E6B0000}"/>
    <cellStyle name="Vejica 2 3 2 3 2 2 4 3" xfId="11911" xr:uid="{00000000-0005-0000-0000-00004F6B0000}"/>
    <cellStyle name="Vejica 2 3 2 3 2 2 4 3 2" xfId="26069" xr:uid="{00000000-0005-0000-0000-0000506B0000}"/>
    <cellStyle name="Vejica 2 3 2 3 2 2 4 4" xfId="16169" xr:uid="{00000000-0005-0000-0000-0000516B0000}"/>
    <cellStyle name="Vejica 2 3 2 3 2 2 5" xfId="2051" xr:uid="{00000000-0005-0000-0000-0000526B0000}"/>
    <cellStyle name="Vejica 2 3 2 3 2 2 5 2" xfId="18993" xr:uid="{00000000-0005-0000-0000-0000536B0000}"/>
    <cellStyle name="Vejica 2 3 2 3 2 2 6" xfId="6277" xr:uid="{00000000-0005-0000-0000-0000546B0000}"/>
    <cellStyle name="Vejica 2 3 2 3 2 2 6 2" xfId="20435" xr:uid="{00000000-0005-0000-0000-0000556B0000}"/>
    <cellStyle name="Vejica 2 3 2 3 2 2 7" xfId="10503" xr:uid="{00000000-0005-0000-0000-0000566B0000}"/>
    <cellStyle name="Vejica 2 3 2 3 2 2 7 2" xfId="24661" xr:uid="{00000000-0005-0000-0000-0000576B0000}"/>
    <cellStyle name="Vejica 2 3 2 3 2 2 8" xfId="14761" xr:uid="{00000000-0005-0000-0000-0000586B0000}"/>
    <cellStyle name="Vejica 2 3 2 3 2 3" xfId="958" xr:uid="{00000000-0005-0000-0000-0000596B0000}"/>
    <cellStyle name="Vejica 2 3 2 3 2 3 2" xfId="5219" xr:uid="{00000000-0005-0000-0000-00005A6B0000}"/>
    <cellStyle name="Vejica 2 3 2 3 2 3 2 2" xfId="9445" xr:uid="{00000000-0005-0000-0000-00005B6B0000}"/>
    <cellStyle name="Vejica 2 3 2 3 2 3 2 2 2" xfId="23603" xr:uid="{00000000-0005-0000-0000-00005C6B0000}"/>
    <cellStyle name="Vejica 2 3 2 3 2 3 2 3" xfId="13671" xr:uid="{00000000-0005-0000-0000-00005D6B0000}"/>
    <cellStyle name="Vejica 2 3 2 3 2 3 2 3 2" xfId="27829" xr:uid="{00000000-0005-0000-0000-00005E6B0000}"/>
    <cellStyle name="Vejica 2 3 2 3 2 3 2 4" xfId="17929" xr:uid="{00000000-0005-0000-0000-00005F6B0000}"/>
    <cellStyle name="Vejica 2 3 2 3 2 3 3" xfId="3811" xr:uid="{00000000-0005-0000-0000-0000606B0000}"/>
    <cellStyle name="Vejica 2 3 2 3 2 3 3 2" xfId="8037" xr:uid="{00000000-0005-0000-0000-0000616B0000}"/>
    <cellStyle name="Vejica 2 3 2 3 2 3 3 2 2" xfId="22195" xr:uid="{00000000-0005-0000-0000-0000626B0000}"/>
    <cellStyle name="Vejica 2 3 2 3 2 3 3 3" xfId="12263" xr:uid="{00000000-0005-0000-0000-0000636B0000}"/>
    <cellStyle name="Vejica 2 3 2 3 2 3 3 3 2" xfId="26421" xr:uid="{00000000-0005-0000-0000-0000646B0000}"/>
    <cellStyle name="Vejica 2 3 2 3 2 3 3 4" xfId="16521" xr:uid="{00000000-0005-0000-0000-0000656B0000}"/>
    <cellStyle name="Vejica 2 3 2 3 2 3 4" xfId="2403" xr:uid="{00000000-0005-0000-0000-0000666B0000}"/>
    <cellStyle name="Vejica 2 3 2 3 2 3 4 2" xfId="19345" xr:uid="{00000000-0005-0000-0000-0000676B0000}"/>
    <cellStyle name="Vejica 2 3 2 3 2 3 5" xfId="6629" xr:uid="{00000000-0005-0000-0000-0000686B0000}"/>
    <cellStyle name="Vejica 2 3 2 3 2 3 5 2" xfId="20787" xr:uid="{00000000-0005-0000-0000-0000696B0000}"/>
    <cellStyle name="Vejica 2 3 2 3 2 3 6" xfId="10855" xr:uid="{00000000-0005-0000-0000-00006A6B0000}"/>
    <cellStyle name="Vejica 2 3 2 3 2 3 6 2" xfId="25013" xr:uid="{00000000-0005-0000-0000-00006B6B0000}"/>
    <cellStyle name="Vejica 2 3 2 3 2 3 7" xfId="15113" xr:uid="{00000000-0005-0000-0000-00006C6B0000}"/>
    <cellStyle name="Vejica 2 3 2 3 2 4" xfId="4515" xr:uid="{00000000-0005-0000-0000-00006D6B0000}"/>
    <cellStyle name="Vejica 2 3 2 3 2 4 2" xfId="8741" xr:uid="{00000000-0005-0000-0000-00006E6B0000}"/>
    <cellStyle name="Vejica 2 3 2 3 2 4 2 2" xfId="22899" xr:uid="{00000000-0005-0000-0000-00006F6B0000}"/>
    <cellStyle name="Vejica 2 3 2 3 2 4 3" xfId="12967" xr:uid="{00000000-0005-0000-0000-0000706B0000}"/>
    <cellStyle name="Vejica 2 3 2 3 2 4 3 2" xfId="27125" xr:uid="{00000000-0005-0000-0000-0000716B0000}"/>
    <cellStyle name="Vejica 2 3 2 3 2 4 4" xfId="17225" xr:uid="{00000000-0005-0000-0000-0000726B0000}"/>
    <cellStyle name="Vejica 2 3 2 3 2 5" xfId="3107" xr:uid="{00000000-0005-0000-0000-0000736B0000}"/>
    <cellStyle name="Vejica 2 3 2 3 2 5 2" xfId="7333" xr:uid="{00000000-0005-0000-0000-0000746B0000}"/>
    <cellStyle name="Vejica 2 3 2 3 2 5 2 2" xfId="21491" xr:uid="{00000000-0005-0000-0000-0000756B0000}"/>
    <cellStyle name="Vejica 2 3 2 3 2 5 3" xfId="11559" xr:uid="{00000000-0005-0000-0000-0000766B0000}"/>
    <cellStyle name="Vejica 2 3 2 3 2 5 3 2" xfId="25717" xr:uid="{00000000-0005-0000-0000-0000776B0000}"/>
    <cellStyle name="Vejica 2 3 2 3 2 5 4" xfId="15817" xr:uid="{00000000-0005-0000-0000-0000786B0000}"/>
    <cellStyle name="Vejica 2 3 2 3 2 6" xfId="1699" xr:uid="{00000000-0005-0000-0000-0000796B0000}"/>
    <cellStyle name="Vejica 2 3 2 3 2 6 2" xfId="18641" xr:uid="{00000000-0005-0000-0000-00007A6B0000}"/>
    <cellStyle name="Vejica 2 3 2 3 2 7" xfId="5925" xr:uid="{00000000-0005-0000-0000-00007B6B0000}"/>
    <cellStyle name="Vejica 2 3 2 3 2 7 2" xfId="20083" xr:uid="{00000000-0005-0000-0000-00007C6B0000}"/>
    <cellStyle name="Vejica 2 3 2 3 2 8" xfId="10151" xr:uid="{00000000-0005-0000-0000-00007D6B0000}"/>
    <cellStyle name="Vejica 2 3 2 3 2 8 2" xfId="24309" xr:uid="{00000000-0005-0000-0000-00007E6B0000}"/>
    <cellStyle name="Vejica 2 3 2 3 2 9" xfId="14409" xr:uid="{00000000-0005-0000-0000-00007F6B0000}"/>
    <cellStyle name="Vejica 2 3 2 3 3" xfId="339" xr:uid="{00000000-0005-0000-0000-0000806B0000}"/>
    <cellStyle name="Vejica 2 3 2 3 3 2" xfId="691" xr:uid="{00000000-0005-0000-0000-0000816B0000}"/>
    <cellStyle name="Vejica 2 3 2 3 3 2 2" xfId="1395" xr:uid="{00000000-0005-0000-0000-0000826B0000}"/>
    <cellStyle name="Vejica 2 3 2 3 3 2 2 2" xfId="5656" xr:uid="{00000000-0005-0000-0000-0000836B0000}"/>
    <cellStyle name="Vejica 2 3 2 3 3 2 2 2 2" xfId="9882" xr:uid="{00000000-0005-0000-0000-0000846B0000}"/>
    <cellStyle name="Vejica 2 3 2 3 3 2 2 2 2 2" xfId="24040" xr:uid="{00000000-0005-0000-0000-0000856B0000}"/>
    <cellStyle name="Vejica 2 3 2 3 3 2 2 2 3" xfId="14108" xr:uid="{00000000-0005-0000-0000-0000866B0000}"/>
    <cellStyle name="Vejica 2 3 2 3 3 2 2 2 3 2" xfId="28266" xr:uid="{00000000-0005-0000-0000-0000876B0000}"/>
    <cellStyle name="Vejica 2 3 2 3 3 2 2 2 4" xfId="18366" xr:uid="{00000000-0005-0000-0000-0000886B0000}"/>
    <cellStyle name="Vejica 2 3 2 3 3 2 2 3" xfId="4248" xr:uid="{00000000-0005-0000-0000-0000896B0000}"/>
    <cellStyle name="Vejica 2 3 2 3 3 2 2 3 2" xfId="8474" xr:uid="{00000000-0005-0000-0000-00008A6B0000}"/>
    <cellStyle name="Vejica 2 3 2 3 3 2 2 3 2 2" xfId="22632" xr:uid="{00000000-0005-0000-0000-00008B6B0000}"/>
    <cellStyle name="Vejica 2 3 2 3 3 2 2 3 3" xfId="12700" xr:uid="{00000000-0005-0000-0000-00008C6B0000}"/>
    <cellStyle name="Vejica 2 3 2 3 3 2 2 3 3 2" xfId="26858" xr:uid="{00000000-0005-0000-0000-00008D6B0000}"/>
    <cellStyle name="Vejica 2 3 2 3 3 2 2 3 4" xfId="16958" xr:uid="{00000000-0005-0000-0000-00008E6B0000}"/>
    <cellStyle name="Vejica 2 3 2 3 3 2 2 4" xfId="2840" xr:uid="{00000000-0005-0000-0000-00008F6B0000}"/>
    <cellStyle name="Vejica 2 3 2 3 3 2 2 4 2" xfId="19782" xr:uid="{00000000-0005-0000-0000-0000906B0000}"/>
    <cellStyle name="Vejica 2 3 2 3 3 2 2 5" xfId="7066" xr:uid="{00000000-0005-0000-0000-0000916B0000}"/>
    <cellStyle name="Vejica 2 3 2 3 3 2 2 5 2" xfId="21224" xr:uid="{00000000-0005-0000-0000-0000926B0000}"/>
    <cellStyle name="Vejica 2 3 2 3 3 2 2 6" xfId="11292" xr:uid="{00000000-0005-0000-0000-0000936B0000}"/>
    <cellStyle name="Vejica 2 3 2 3 3 2 2 6 2" xfId="25450" xr:uid="{00000000-0005-0000-0000-0000946B0000}"/>
    <cellStyle name="Vejica 2 3 2 3 3 2 2 7" xfId="15550" xr:uid="{00000000-0005-0000-0000-0000956B0000}"/>
    <cellStyle name="Vejica 2 3 2 3 3 2 3" xfId="4952" xr:uid="{00000000-0005-0000-0000-0000966B0000}"/>
    <cellStyle name="Vejica 2 3 2 3 3 2 3 2" xfId="9178" xr:uid="{00000000-0005-0000-0000-0000976B0000}"/>
    <cellStyle name="Vejica 2 3 2 3 3 2 3 2 2" xfId="23336" xr:uid="{00000000-0005-0000-0000-0000986B0000}"/>
    <cellStyle name="Vejica 2 3 2 3 3 2 3 3" xfId="13404" xr:uid="{00000000-0005-0000-0000-0000996B0000}"/>
    <cellStyle name="Vejica 2 3 2 3 3 2 3 3 2" xfId="27562" xr:uid="{00000000-0005-0000-0000-00009A6B0000}"/>
    <cellStyle name="Vejica 2 3 2 3 3 2 3 4" xfId="17662" xr:uid="{00000000-0005-0000-0000-00009B6B0000}"/>
    <cellStyle name="Vejica 2 3 2 3 3 2 4" xfId="3544" xr:uid="{00000000-0005-0000-0000-00009C6B0000}"/>
    <cellStyle name="Vejica 2 3 2 3 3 2 4 2" xfId="7770" xr:uid="{00000000-0005-0000-0000-00009D6B0000}"/>
    <cellStyle name="Vejica 2 3 2 3 3 2 4 2 2" xfId="21928" xr:uid="{00000000-0005-0000-0000-00009E6B0000}"/>
    <cellStyle name="Vejica 2 3 2 3 3 2 4 3" xfId="11996" xr:uid="{00000000-0005-0000-0000-00009F6B0000}"/>
    <cellStyle name="Vejica 2 3 2 3 3 2 4 3 2" xfId="26154" xr:uid="{00000000-0005-0000-0000-0000A06B0000}"/>
    <cellStyle name="Vejica 2 3 2 3 3 2 4 4" xfId="16254" xr:uid="{00000000-0005-0000-0000-0000A16B0000}"/>
    <cellStyle name="Vejica 2 3 2 3 3 2 5" xfId="2136" xr:uid="{00000000-0005-0000-0000-0000A26B0000}"/>
    <cellStyle name="Vejica 2 3 2 3 3 2 5 2" xfId="19078" xr:uid="{00000000-0005-0000-0000-0000A36B0000}"/>
    <cellStyle name="Vejica 2 3 2 3 3 2 6" xfId="6362" xr:uid="{00000000-0005-0000-0000-0000A46B0000}"/>
    <cellStyle name="Vejica 2 3 2 3 3 2 6 2" xfId="20520" xr:uid="{00000000-0005-0000-0000-0000A56B0000}"/>
    <cellStyle name="Vejica 2 3 2 3 3 2 7" xfId="10588" xr:uid="{00000000-0005-0000-0000-0000A66B0000}"/>
    <cellStyle name="Vejica 2 3 2 3 3 2 7 2" xfId="24746" xr:uid="{00000000-0005-0000-0000-0000A76B0000}"/>
    <cellStyle name="Vejica 2 3 2 3 3 2 8" xfId="14846" xr:uid="{00000000-0005-0000-0000-0000A86B0000}"/>
    <cellStyle name="Vejica 2 3 2 3 3 3" xfId="1043" xr:uid="{00000000-0005-0000-0000-0000A96B0000}"/>
    <cellStyle name="Vejica 2 3 2 3 3 3 2" xfId="5304" xr:uid="{00000000-0005-0000-0000-0000AA6B0000}"/>
    <cellStyle name="Vejica 2 3 2 3 3 3 2 2" xfId="9530" xr:uid="{00000000-0005-0000-0000-0000AB6B0000}"/>
    <cellStyle name="Vejica 2 3 2 3 3 3 2 2 2" xfId="23688" xr:uid="{00000000-0005-0000-0000-0000AC6B0000}"/>
    <cellStyle name="Vejica 2 3 2 3 3 3 2 3" xfId="13756" xr:uid="{00000000-0005-0000-0000-0000AD6B0000}"/>
    <cellStyle name="Vejica 2 3 2 3 3 3 2 3 2" xfId="27914" xr:uid="{00000000-0005-0000-0000-0000AE6B0000}"/>
    <cellStyle name="Vejica 2 3 2 3 3 3 2 4" xfId="18014" xr:uid="{00000000-0005-0000-0000-0000AF6B0000}"/>
    <cellStyle name="Vejica 2 3 2 3 3 3 3" xfId="3896" xr:uid="{00000000-0005-0000-0000-0000B06B0000}"/>
    <cellStyle name="Vejica 2 3 2 3 3 3 3 2" xfId="8122" xr:uid="{00000000-0005-0000-0000-0000B16B0000}"/>
    <cellStyle name="Vejica 2 3 2 3 3 3 3 2 2" xfId="22280" xr:uid="{00000000-0005-0000-0000-0000B26B0000}"/>
    <cellStyle name="Vejica 2 3 2 3 3 3 3 3" xfId="12348" xr:uid="{00000000-0005-0000-0000-0000B36B0000}"/>
    <cellStyle name="Vejica 2 3 2 3 3 3 3 3 2" xfId="26506" xr:uid="{00000000-0005-0000-0000-0000B46B0000}"/>
    <cellStyle name="Vejica 2 3 2 3 3 3 3 4" xfId="16606" xr:uid="{00000000-0005-0000-0000-0000B56B0000}"/>
    <cellStyle name="Vejica 2 3 2 3 3 3 4" xfId="2488" xr:uid="{00000000-0005-0000-0000-0000B66B0000}"/>
    <cellStyle name="Vejica 2 3 2 3 3 3 4 2" xfId="19430" xr:uid="{00000000-0005-0000-0000-0000B76B0000}"/>
    <cellStyle name="Vejica 2 3 2 3 3 3 5" xfId="6714" xr:uid="{00000000-0005-0000-0000-0000B86B0000}"/>
    <cellStyle name="Vejica 2 3 2 3 3 3 5 2" xfId="20872" xr:uid="{00000000-0005-0000-0000-0000B96B0000}"/>
    <cellStyle name="Vejica 2 3 2 3 3 3 6" xfId="10940" xr:uid="{00000000-0005-0000-0000-0000BA6B0000}"/>
    <cellStyle name="Vejica 2 3 2 3 3 3 6 2" xfId="25098" xr:uid="{00000000-0005-0000-0000-0000BB6B0000}"/>
    <cellStyle name="Vejica 2 3 2 3 3 3 7" xfId="15198" xr:uid="{00000000-0005-0000-0000-0000BC6B0000}"/>
    <cellStyle name="Vejica 2 3 2 3 3 4" xfId="4600" xr:uid="{00000000-0005-0000-0000-0000BD6B0000}"/>
    <cellStyle name="Vejica 2 3 2 3 3 4 2" xfId="8826" xr:uid="{00000000-0005-0000-0000-0000BE6B0000}"/>
    <cellStyle name="Vejica 2 3 2 3 3 4 2 2" xfId="22984" xr:uid="{00000000-0005-0000-0000-0000BF6B0000}"/>
    <cellStyle name="Vejica 2 3 2 3 3 4 3" xfId="13052" xr:uid="{00000000-0005-0000-0000-0000C06B0000}"/>
    <cellStyle name="Vejica 2 3 2 3 3 4 3 2" xfId="27210" xr:uid="{00000000-0005-0000-0000-0000C16B0000}"/>
    <cellStyle name="Vejica 2 3 2 3 3 4 4" xfId="17310" xr:uid="{00000000-0005-0000-0000-0000C26B0000}"/>
    <cellStyle name="Vejica 2 3 2 3 3 5" xfId="3192" xr:uid="{00000000-0005-0000-0000-0000C36B0000}"/>
    <cellStyle name="Vejica 2 3 2 3 3 5 2" xfId="7418" xr:uid="{00000000-0005-0000-0000-0000C46B0000}"/>
    <cellStyle name="Vejica 2 3 2 3 3 5 2 2" xfId="21576" xr:uid="{00000000-0005-0000-0000-0000C56B0000}"/>
    <cellStyle name="Vejica 2 3 2 3 3 5 3" xfId="11644" xr:uid="{00000000-0005-0000-0000-0000C66B0000}"/>
    <cellStyle name="Vejica 2 3 2 3 3 5 3 2" xfId="25802" xr:uid="{00000000-0005-0000-0000-0000C76B0000}"/>
    <cellStyle name="Vejica 2 3 2 3 3 5 4" xfId="15902" xr:uid="{00000000-0005-0000-0000-0000C86B0000}"/>
    <cellStyle name="Vejica 2 3 2 3 3 6" xfId="1784" xr:uid="{00000000-0005-0000-0000-0000C96B0000}"/>
    <cellStyle name="Vejica 2 3 2 3 3 6 2" xfId="18726" xr:uid="{00000000-0005-0000-0000-0000CA6B0000}"/>
    <cellStyle name="Vejica 2 3 2 3 3 7" xfId="6010" xr:uid="{00000000-0005-0000-0000-0000CB6B0000}"/>
    <cellStyle name="Vejica 2 3 2 3 3 7 2" xfId="20168" xr:uid="{00000000-0005-0000-0000-0000CC6B0000}"/>
    <cellStyle name="Vejica 2 3 2 3 3 8" xfId="10236" xr:uid="{00000000-0005-0000-0000-0000CD6B0000}"/>
    <cellStyle name="Vejica 2 3 2 3 3 8 2" xfId="24394" xr:uid="{00000000-0005-0000-0000-0000CE6B0000}"/>
    <cellStyle name="Vejica 2 3 2 3 3 9" xfId="14494" xr:uid="{00000000-0005-0000-0000-0000CF6B0000}"/>
    <cellStyle name="Vejica 2 3 2 3 4" xfId="478" xr:uid="{00000000-0005-0000-0000-0000D06B0000}"/>
    <cellStyle name="Vejica 2 3 2 3 4 2" xfId="1182" xr:uid="{00000000-0005-0000-0000-0000D16B0000}"/>
    <cellStyle name="Vejica 2 3 2 3 4 2 2" xfId="5443" xr:uid="{00000000-0005-0000-0000-0000D26B0000}"/>
    <cellStyle name="Vejica 2 3 2 3 4 2 2 2" xfId="9669" xr:uid="{00000000-0005-0000-0000-0000D36B0000}"/>
    <cellStyle name="Vejica 2 3 2 3 4 2 2 2 2" xfId="23827" xr:uid="{00000000-0005-0000-0000-0000D46B0000}"/>
    <cellStyle name="Vejica 2 3 2 3 4 2 2 3" xfId="13895" xr:uid="{00000000-0005-0000-0000-0000D56B0000}"/>
    <cellStyle name="Vejica 2 3 2 3 4 2 2 3 2" xfId="28053" xr:uid="{00000000-0005-0000-0000-0000D66B0000}"/>
    <cellStyle name="Vejica 2 3 2 3 4 2 2 4" xfId="18153" xr:uid="{00000000-0005-0000-0000-0000D76B0000}"/>
    <cellStyle name="Vejica 2 3 2 3 4 2 3" xfId="4035" xr:uid="{00000000-0005-0000-0000-0000D86B0000}"/>
    <cellStyle name="Vejica 2 3 2 3 4 2 3 2" xfId="8261" xr:uid="{00000000-0005-0000-0000-0000D96B0000}"/>
    <cellStyle name="Vejica 2 3 2 3 4 2 3 2 2" xfId="22419" xr:uid="{00000000-0005-0000-0000-0000DA6B0000}"/>
    <cellStyle name="Vejica 2 3 2 3 4 2 3 3" xfId="12487" xr:uid="{00000000-0005-0000-0000-0000DB6B0000}"/>
    <cellStyle name="Vejica 2 3 2 3 4 2 3 3 2" xfId="26645" xr:uid="{00000000-0005-0000-0000-0000DC6B0000}"/>
    <cellStyle name="Vejica 2 3 2 3 4 2 3 4" xfId="16745" xr:uid="{00000000-0005-0000-0000-0000DD6B0000}"/>
    <cellStyle name="Vejica 2 3 2 3 4 2 4" xfId="2627" xr:uid="{00000000-0005-0000-0000-0000DE6B0000}"/>
    <cellStyle name="Vejica 2 3 2 3 4 2 4 2" xfId="19569" xr:uid="{00000000-0005-0000-0000-0000DF6B0000}"/>
    <cellStyle name="Vejica 2 3 2 3 4 2 5" xfId="6853" xr:uid="{00000000-0005-0000-0000-0000E06B0000}"/>
    <cellStyle name="Vejica 2 3 2 3 4 2 5 2" xfId="21011" xr:uid="{00000000-0005-0000-0000-0000E16B0000}"/>
    <cellStyle name="Vejica 2 3 2 3 4 2 6" xfId="11079" xr:uid="{00000000-0005-0000-0000-0000E26B0000}"/>
    <cellStyle name="Vejica 2 3 2 3 4 2 6 2" xfId="25237" xr:uid="{00000000-0005-0000-0000-0000E36B0000}"/>
    <cellStyle name="Vejica 2 3 2 3 4 2 7" xfId="15337" xr:uid="{00000000-0005-0000-0000-0000E46B0000}"/>
    <cellStyle name="Vejica 2 3 2 3 4 3" xfId="4739" xr:uid="{00000000-0005-0000-0000-0000E56B0000}"/>
    <cellStyle name="Vejica 2 3 2 3 4 3 2" xfId="8965" xr:uid="{00000000-0005-0000-0000-0000E66B0000}"/>
    <cellStyle name="Vejica 2 3 2 3 4 3 2 2" xfId="23123" xr:uid="{00000000-0005-0000-0000-0000E76B0000}"/>
    <cellStyle name="Vejica 2 3 2 3 4 3 3" xfId="13191" xr:uid="{00000000-0005-0000-0000-0000E86B0000}"/>
    <cellStyle name="Vejica 2 3 2 3 4 3 3 2" xfId="27349" xr:uid="{00000000-0005-0000-0000-0000E96B0000}"/>
    <cellStyle name="Vejica 2 3 2 3 4 3 4" xfId="17449" xr:uid="{00000000-0005-0000-0000-0000EA6B0000}"/>
    <cellStyle name="Vejica 2 3 2 3 4 4" xfId="3331" xr:uid="{00000000-0005-0000-0000-0000EB6B0000}"/>
    <cellStyle name="Vejica 2 3 2 3 4 4 2" xfId="7557" xr:uid="{00000000-0005-0000-0000-0000EC6B0000}"/>
    <cellStyle name="Vejica 2 3 2 3 4 4 2 2" xfId="21715" xr:uid="{00000000-0005-0000-0000-0000ED6B0000}"/>
    <cellStyle name="Vejica 2 3 2 3 4 4 3" xfId="11783" xr:uid="{00000000-0005-0000-0000-0000EE6B0000}"/>
    <cellStyle name="Vejica 2 3 2 3 4 4 3 2" xfId="25941" xr:uid="{00000000-0005-0000-0000-0000EF6B0000}"/>
    <cellStyle name="Vejica 2 3 2 3 4 4 4" xfId="16041" xr:uid="{00000000-0005-0000-0000-0000F06B0000}"/>
    <cellStyle name="Vejica 2 3 2 3 4 5" xfId="1923" xr:uid="{00000000-0005-0000-0000-0000F16B0000}"/>
    <cellStyle name="Vejica 2 3 2 3 4 5 2" xfId="18865" xr:uid="{00000000-0005-0000-0000-0000F26B0000}"/>
    <cellStyle name="Vejica 2 3 2 3 4 6" xfId="6149" xr:uid="{00000000-0005-0000-0000-0000F36B0000}"/>
    <cellStyle name="Vejica 2 3 2 3 4 6 2" xfId="20307" xr:uid="{00000000-0005-0000-0000-0000F46B0000}"/>
    <cellStyle name="Vejica 2 3 2 3 4 7" xfId="10375" xr:uid="{00000000-0005-0000-0000-0000F56B0000}"/>
    <cellStyle name="Vejica 2 3 2 3 4 7 2" xfId="24533" xr:uid="{00000000-0005-0000-0000-0000F66B0000}"/>
    <cellStyle name="Vejica 2 3 2 3 4 8" xfId="14633" xr:uid="{00000000-0005-0000-0000-0000F76B0000}"/>
    <cellStyle name="Vejica 2 3 2 3 5" xfId="830" xr:uid="{00000000-0005-0000-0000-0000F86B0000}"/>
    <cellStyle name="Vejica 2 3 2 3 5 2" xfId="5091" xr:uid="{00000000-0005-0000-0000-0000F96B0000}"/>
    <cellStyle name="Vejica 2 3 2 3 5 2 2" xfId="9317" xr:uid="{00000000-0005-0000-0000-0000FA6B0000}"/>
    <cellStyle name="Vejica 2 3 2 3 5 2 2 2" xfId="23475" xr:uid="{00000000-0005-0000-0000-0000FB6B0000}"/>
    <cellStyle name="Vejica 2 3 2 3 5 2 3" xfId="13543" xr:uid="{00000000-0005-0000-0000-0000FC6B0000}"/>
    <cellStyle name="Vejica 2 3 2 3 5 2 3 2" xfId="27701" xr:uid="{00000000-0005-0000-0000-0000FD6B0000}"/>
    <cellStyle name="Vejica 2 3 2 3 5 2 4" xfId="17801" xr:uid="{00000000-0005-0000-0000-0000FE6B0000}"/>
    <cellStyle name="Vejica 2 3 2 3 5 3" xfId="3683" xr:uid="{00000000-0005-0000-0000-0000FF6B0000}"/>
    <cellStyle name="Vejica 2 3 2 3 5 3 2" xfId="7909" xr:uid="{00000000-0005-0000-0000-0000006C0000}"/>
    <cellStyle name="Vejica 2 3 2 3 5 3 2 2" xfId="22067" xr:uid="{00000000-0005-0000-0000-0000016C0000}"/>
    <cellStyle name="Vejica 2 3 2 3 5 3 3" xfId="12135" xr:uid="{00000000-0005-0000-0000-0000026C0000}"/>
    <cellStyle name="Vejica 2 3 2 3 5 3 3 2" xfId="26293" xr:uid="{00000000-0005-0000-0000-0000036C0000}"/>
    <cellStyle name="Vejica 2 3 2 3 5 3 4" xfId="16393" xr:uid="{00000000-0005-0000-0000-0000046C0000}"/>
    <cellStyle name="Vejica 2 3 2 3 5 4" xfId="2275" xr:uid="{00000000-0005-0000-0000-0000056C0000}"/>
    <cellStyle name="Vejica 2 3 2 3 5 4 2" xfId="19217" xr:uid="{00000000-0005-0000-0000-0000066C0000}"/>
    <cellStyle name="Vejica 2 3 2 3 5 5" xfId="6501" xr:uid="{00000000-0005-0000-0000-0000076C0000}"/>
    <cellStyle name="Vejica 2 3 2 3 5 5 2" xfId="20659" xr:uid="{00000000-0005-0000-0000-0000086C0000}"/>
    <cellStyle name="Vejica 2 3 2 3 5 6" xfId="10727" xr:uid="{00000000-0005-0000-0000-0000096C0000}"/>
    <cellStyle name="Vejica 2 3 2 3 5 6 2" xfId="24885" xr:uid="{00000000-0005-0000-0000-00000A6C0000}"/>
    <cellStyle name="Vejica 2 3 2 3 5 7" xfId="14985" xr:uid="{00000000-0005-0000-0000-00000B6C0000}"/>
    <cellStyle name="Vejica 2 3 2 3 6" xfId="4355" xr:uid="{00000000-0005-0000-0000-00000C6C0000}"/>
    <cellStyle name="Vejica 2 3 2 3 6 2" xfId="8581" xr:uid="{00000000-0005-0000-0000-00000D6C0000}"/>
    <cellStyle name="Vejica 2 3 2 3 6 2 2" xfId="22739" xr:uid="{00000000-0005-0000-0000-00000E6C0000}"/>
    <cellStyle name="Vejica 2 3 2 3 6 3" xfId="12807" xr:uid="{00000000-0005-0000-0000-00000F6C0000}"/>
    <cellStyle name="Vejica 2 3 2 3 6 3 2" xfId="26965" xr:uid="{00000000-0005-0000-0000-0000106C0000}"/>
    <cellStyle name="Vejica 2 3 2 3 6 4" xfId="17065" xr:uid="{00000000-0005-0000-0000-0000116C0000}"/>
    <cellStyle name="Vejica 2 3 2 3 7" xfId="2947" xr:uid="{00000000-0005-0000-0000-0000126C0000}"/>
    <cellStyle name="Vejica 2 3 2 3 7 2" xfId="7173" xr:uid="{00000000-0005-0000-0000-0000136C0000}"/>
    <cellStyle name="Vejica 2 3 2 3 7 2 2" xfId="21331" xr:uid="{00000000-0005-0000-0000-0000146C0000}"/>
    <cellStyle name="Vejica 2 3 2 3 7 3" xfId="11399" xr:uid="{00000000-0005-0000-0000-0000156C0000}"/>
    <cellStyle name="Vejica 2 3 2 3 7 3 2" xfId="25557" xr:uid="{00000000-0005-0000-0000-0000166C0000}"/>
    <cellStyle name="Vejica 2 3 2 3 7 4" xfId="15657" xr:uid="{00000000-0005-0000-0000-0000176C0000}"/>
    <cellStyle name="Vejica 2 3 2 3 8" xfId="1507" xr:uid="{00000000-0005-0000-0000-0000186C0000}"/>
    <cellStyle name="Vejica 2 3 2 3 8 2" xfId="18449" xr:uid="{00000000-0005-0000-0000-0000196C0000}"/>
    <cellStyle name="Vejica 2 3 2 3 9" xfId="5733" xr:uid="{00000000-0005-0000-0000-00001A6C0000}"/>
    <cellStyle name="Vejica 2 3 2 3 9 2" xfId="19891" xr:uid="{00000000-0005-0000-0000-00001B6C0000}"/>
    <cellStyle name="Vejica 2 3 2 4" xfId="125" xr:uid="{00000000-0005-0000-0000-00001C6C0000}"/>
    <cellStyle name="Vejica 2 3 2 4 10" xfId="14281" xr:uid="{00000000-0005-0000-0000-00001D6C0000}"/>
    <cellStyle name="Vejica 2 3 2 4 2" xfId="285" xr:uid="{00000000-0005-0000-0000-00001E6C0000}"/>
    <cellStyle name="Vejica 2 3 2 4 2 2" xfId="638" xr:uid="{00000000-0005-0000-0000-00001F6C0000}"/>
    <cellStyle name="Vejica 2 3 2 4 2 2 2" xfId="1342" xr:uid="{00000000-0005-0000-0000-0000206C0000}"/>
    <cellStyle name="Vejica 2 3 2 4 2 2 2 2" xfId="5603" xr:uid="{00000000-0005-0000-0000-0000216C0000}"/>
    <cellStyle name="Vejica 2 3 2 4 2 2 2 2 2" xfId="9829" xr:uid="{00000000-0005-0000-0000-0000226C0000}"/>
    <cellStyle name="Vejica 2 3 2 4 2 2 2 2 2 2" xfId="23987" xr:uid="{00000000-0005-0000-0000-0000236C0000}"/>
    <cellStyle name="Vejica 2 3 2 4 2 2 2 2 3" xfId="14055" xr:uid="{00000000-0005-0000-0000-0000246C0000}"/>
    <cellStyle name="Vejica 2 3 2 4 2 2 2 2 3 2" xfId="28213" xr:uid="{00000000-0005-0000-0000-0000256C0000}"/>
    <cellStyle name="Vejica 2 3 2 4 2 2 2 2 4" xfId="18313" xr:uid="{00000000-0005-0000-0000-0000266C0000}"/>
    <cellStyle name="Vejica 2 3 2 4 2 2 2 3" xfId="4195" xr:uid="{00000000-0005-0000-0000-0000276C0000}"/>
    <cellStyle name="Vejica 2 3 2 4 2 2 2 3 2" xfId="8421" xr:uid="{00000000-0005-0000-0000-0000286C0000}"/>
    <cellStyle name="Vejica 2 3 2 4 2 2 2 3 2 2" xfId="22579" xr:uid="{00000000-0005-0000-0000-0000296C0000}"/>
    <cellStyle name="Vejica 2 3 2 4 2 2 2 3 3" xfId="12647" xr:uid="{00000000-0005-0000-0000-00002A6C0000}"/>
    <cellStyle name="Vejica 2 3 2 4 2 2 2 3 3 2" xfId="26805" xr:uid="{00000000-0005-0000-0000-00002B6C0000}"/>
    <cellStyle name="Vejica 2 3 2 4 2 2 2 3 4" xfId="16905" xr:uid="{00000000-0005-0000-0000-00002C6C0000}"/>
    <cellStyle name="Vejica 2 3 2 4 2 2 2 4" xfId="2787" xr:uid="{00000000-0005-0000-0000-00002D6C0000}"/>
    <cellStyle name="Vejica 2 3 2 4 2 2 2 4 2" xfId="19729" xr:uid="{00000000-0005-0000-0000-00002E6C0000}"/>
    <cellStyle name="Vejica 2 3 2 4 2 2 2 5" xfId="7013" xr:uid="{00000000-0005-0000-0000-00002F6C0000}"/>
    <cellStyle name="Vejica 2 3 2 4 2 2 2 5 2" xfId="21171" xr:uid="{00000000-0005-0000-0000-0000306C0000}"/>
    <cellStyle name="Vejica 2 3 2 4 2 2 2 6" xfId="11239" xr:uid="{00000000-0005-0000-0000-0000316C0000}"/>
    <cellStyle name="Vejica 2 3 2 4 2 2 2 6 2" xfId="25397" xr:uid="{00000000-0005-0000-0000-0000326C0000}"/>
    <cellStyle name="Vejica 2 3 2 4 2 2 2 7" xfId="15497" xr:uid="{00000000-0005-0000-0000-0000336C0000}"/>
    <cellStyle name="Vejica 2 3 2 4 2 2 3" xfId="4899" xr:uid="{00000000-0005-0000-0000-0000346C0000}"/>
    <cellStyle name="Vejica 2 3 2 4 2 2 3 2" xfId="9125" xr:uid="{00000000-0005-0000-0000-0000356C0000}"/>
    <cellStyle name="Vejica 2 3 2 4 2 2 3 2 2" xfId="23283" xr:uid="{00000000-0005-0000-0000-0000366C0000}"/>
    <cellStyle name="Vejica 2 3 2 4 2 2 3 3" xfId="13351" xr:uid="{00000000-0005-0000-0000-0000376C0000}"/>
    <cellStyle name="Vejica 2 3 2 4 2 2 3 3 2" xfId="27509" xr:uid="{00000000-0005-0000-0000-0000386C0000}"/>
    <cellStyle name="Vejica 2 3 2 4 2 2 3 4" xfId="17609" xr:uid="{00000000-0005-0000-0000-0000396C0000}"/>
    <cellStyle name="Vejica 2 3 2 4 2 2 4" xfId="3491" xr:uid="{00000000-0005-0000-0000-00003A6C0000}"/>
    <cellStyle name="Vejica 2 3 2 4 2 2 4 2" xfId="7717" xr:uid="{00000000-0005-0000-0000-00003B6C0000}"/>
    <cellStyle name="Vejica 2 3 2 4 2 2 4 2 2" xfId="21875" xr:uid="{00000000-0005-0000-0000-00003C6C0000}"/>
    <cellStyle name="Vejica 2 3 2 4 2 2 4 3" xfId="11943" xr:uid="{00000000-0005-0000-0000-00003D6C0000}"/>
    <cellStyle name="Vejica 2 3 2 4 2 2 4 3 2" xfId="26101" xr:uid="{00000000-0005-0000-0000-00003E6C0000}"/>
    <cellStyle name="Vejica 2 3 2 4 2 2 4 4" xfId="16201" xr:uid="{00000000-0005-0000-0000-00003F6C0000}"/>
    <cellStyle name="Vejica 2 3 2 4 2 2 5" xfId="2083" xr:uid="{00000000-0005-0000-0000-0000406C0000}"/>
    <cellStyle name="Vejica 2 3 2 4 2 2 5 2" xfId="19025" xr:uid="{00000000-0005-0000-0000-0000416C0000}"/>
    <cellStyle name="Vejica 2 3 2 4 2 2 6" xfId="6309" xr:uid="{00000000-0005-0000-0000-0000426C0000}"/>
    <cellStyle name="Vejica 2 3 2 4 2 2 6 2" xfId="20467" xr:uid="{00000000-0005-0000-0000-0000436C0000}"/>
    <cellStyle name="Vejica 2 3 2 4 2 2 7" xfId="10535" xr:uid="{00000000-0005-0000-0000-0000446C0000}"/>
    <cellStyle name="Vejica 2 3 2 4 2 2 7 2" xfId="24693" xr:uid="{00000000-0005-0000-0000-0000456C0000}"/>
    <cellStyle name="Vejica 2 3 2 4 2 2 8" xfId="14793" xr:uid="{00000000-0005-0000-0000-0000466C0000}"/>
    <cellStyle name="Vejica 2 3 2 4 2 3" xfId="990" xr:uid="{00000000-0005-0000-0000-0000476C0000}"/>
    <cellStyle name="Vejica 2 3 2 4 2 3 2" xfId="5251" xr:uid="{00000000-0005-0000-0000-0000486C0000}"/>
    <cellStyle name="Vejica 2 3 2 4 2 3 2 2" xfId="9477" xr:uid="{00000000-0005-0000-0000-0000496C0000}"/>
    <cellStyle name="Vejica 2 3 2 4 2 3 2 2 2" xfId="23635" xr:uid="{00000000-0005-0000-0000-00004A6C0000}"/>
    <cellStyle name="Vejica 2 3 2 4 2 3 2 3" xfId="13703" xr:uid="{00000000-0005-0000-0000-00004B6C0000}"/>
    <cellStyle name="Vejica 2 3 2 4 2 3 2 3 2" xfId="27861" xr:uid="{00000000-0005-0000-0000-00004C6C0000}"/>
    <cellStyle name="Vejica 2 3 2 4 2 3 2 4" xfId="17961" xr:uid="{00000000-0005-0000-0000-00004D6C0000}"/>
    <cellStyle name="Vejica 2 3 2 4 2 3 3" xfId="3843" xr:uid="{00000000-0005-0000-0000-00004E6C0000}"/>
    <cellStyle name="Vejica 2 3 2 4 2 3 3 2" xfId="8069" xr:uid="{00000000-0005-0000-0000-00004F6C0000}"/>
    <cellStyle name="Vejica 2 3 2 4 2 3 3 2 2" xfId="22227" xr:uid="{00000000-0005-0000-0000-0000506C0000}"/>
    <cellStyle name="Vejica 2 3 2 4 2 3 3 3" xfId="12295" xr:uid="{00000000-0005-0000-0000-0000516C0000}"/>
    <cellStyle name="Vejica 2 3 2 4 2 3 3 3 2" xfId="26453" xr:uid="{00000000-0005-0000-0000-0000526C0000}"/>
    <cellStyle name="Vejica 2 3 2 4 2 3 3 4" xfId="16553" xr:uid="{00000000-0005-0000-0000-0000536C0000}"/>
    <cellStyle name="Vejica 2 3 2 4 2 3 4" xfId="2435" xr:uid="{00000000-0005-0000-0000-0000546C0000}"/>
    <cellStyle name="Vejica 2 3 2 4 2 3 4 2" xfId="19377" xr:uid="{00000000-0005-0000-0000-0000556C0000}"/>
    <cellStyle name="Vejica 2 3 2 4 2 3 5" xfId="6661" xr:uid="{00000000-0005-0000-0000-0000566C0000}"/>
    <cellStyle name="Vejica 2 3 2 4 2 3 5 2" xfId="20819" xr:uid="{00000000-0005-0000-0000-0000576C0000}"/>
    <cellStyle name="Vejica 2 3 2 4 2 3 6" xfId="10887" xr:uid="{00000000-0005-0000-0000-0000586C0000}"/>
    <cellStyle name="Vejica 2 3 2 4 2 3 6 2" xfId="25045" xr:uid="{00000000-0005-0000-0000-0000596C0000}"/>
    <cellStyle name="Vejica 2 3 2 4 2 3 7" xfId="15145" xr:uid="{00000000-0005-0000-0000-00005A6C0000}"/>
    <cellStyle name="Vejica 2 3 2 4 2 4" xfId="4547" xr:uid="{00000000-0005-0000-0000-00005B6C0000}"/>
    <cellStyle name="Vejica 2 3 2 4 2 4 2" xfId="8773" xr:uid="{00000000-0005-0000-0000-00005C6C0000}"/>
    <cellStyle name="Vejica 2 3 2 4 2 4 2 2" xfId="22931" xr:uid="{00000000-0005-0000-0000-00005D6C0000}"/>
    <cellStyle name="Vejica 2 3 2 4 2 4 3" xfId="12999" xr:uid="{00000000-0005-0000-0000-00005E6C0000}"/>
    <cellStyle name="Vejica 2 3 2 4 2 4 3 2" xfId="27157" xr:uid="{00000000-0005-0000-0000-00005F6C0000}"/>
    <cellStyle name="Vejica 2 3 2 4 2 4 4" xfId="17257" xr:uid="{00000000-0005-0000-0000-0000606C0000}"/>
    <cellStyle name="Vejica 2 3 2 4 2 5" xfId="3139" xr:uid="{00000000-0005-0000-0000-0000616C0000}"/>
    <cellStyle name="Vejica 2 3 2 4 2 5 2" xfId="7365" xr:uid="{00000000-0005-0000-0000-0000626C0000}"/>
    <cellStyle name="Vejica 2 3 2 4 2 5 2 2" xfId="21523" xr:uid="{00000000-0005-0000-0000-0000636C0000}"/>
    <cellStyle name="Vejica 2 3 2 4 2 5 3" xfId="11591" xr:uid="{00000000-0005-0000-0000-0000646C0000}"/>
    <cellStyle name="Vejica 2 3 2 4 2 5 3 2" xfId="25749" xr:uid="{00000000-0005-0000-0000-0000656C0000}"/>
    <cellStyle name="Vejica 2 3 2 4 2 5 4" xfId="15849" xr:uid="{00000000-0005-0000-0000-0000666C0000}"/>
    <cellStyle name="Vejica 2 3 2 4 2 6" xfId="1731" xr:uid="{00000000-0005-0000-0000-0000676C0000}"/>
    <cellStyle name="Vejica 2 3 2 4 2 6 2" xfId="18673" xr:uid="{00000000-0005-0000-0000-0000686C0000}"/>
    <cellStyle name="Vejica 2 3 2 4 2 7" xfId="5957" xr:uid="{00000000-0005-0000-0000-0000696C0000}"/>
    <cellStyle name="Vejica 2 3 2 4 2 7 2" xfId="20115" xr:uid="{00000000-0005-0000-0000-00006A6C0000}"/>
    <cellStyle name="Vejica 2 3 2 4 2 8" xfId="10183" xr:uid="{00000000-0005-0000-0000-00006B6C0000}"/>
    <cellStyle name="Vejica 2 3 2 4 2 8 2" xfId="24341" xr:uid="{00000000-0005-0000-0000-00006C6C0000}"/>
    <cellStyle name="Vejica 2 3 2 4 2 9" xfId="14441" xr:uid="{00000000-0005-0000-0000-00006D6C0000}"/>
    <cellStyle name="Vejica 2 3 2 4 3" xfId="510" xr:uid="{00000000-0005-0000-0000-00006E6C0000}"/>
    <cellStyle name="Vejica 2 3 2 4 3 2" xfId="1214" xr:uid="{00000000-0005-0000-0000-00006F6C0000}"/>
    <cellStyle name="Vejica 2 3 2 4 3 2 2" xfId="5475" xr:uid="{00000000-0005-0000-0000-0000706C0000}"/>
    <cellStyle name="Vejica 2 3 2 4 3 2 2 2" xfId="9701" xr:uid="{00000000-0005-0000-0000-0000716C0000}"/>
    <cellStyle name="Vejica 2 3 2 4 3 2 2 2 2" xfId="23859" xr:uid="{00000000-0005-0000-0000-0000726C0000}"/>
    <cellStyle name="Vejica 2 3 2 4 3 2 2 3" xfId="13927" xr:uid="{00000000-0005-0000-0000-0000736C0000}"/>
    <cellStyle name="Vejica 2 3 2 4 3 2 2 3 2" xfId="28085" xr:uid="{00000000-0005-0000-0000-0000746C0000}"/>
    <cellStyle name="Vejica 2 3 2 4 3 2 2 4" xfId="18185" xr:uid="{00000000-0005-0000-0000-0000756C0000}"/>
    <cellStyle name="Vejica 2 3 2 4 3 2 3" xfId="4067" xr:uid="{00000000-0005-0000-0000-0000766C0000}"/>
    <cellStyle name="Vejica 2 3 2 4 3 2 3 2" xfId="8293" xr:uid="{00000000-0005-0000-0000-0000776C0000}"/>
    <cellStyle name="Vejica 2 3 2 4 3 2 3 2 2" xfId="22451" xr:uid="{00000000-0005-0000-0000-0000786C0000}"/>
    <cellStyle name="Vejica 2 3 2 4 3 2 3 3" xfId="12519" xr:uid="{00000000-0005-0000-0000-0000796C0000}"/>
    <cellStyle name="Vejica 2 3 2 4 3 2 3 3 2" xfId="26677" xr:uid="{00000000-0005-0000-0000-00007A6C0000}"/>
    <cellStyle name="Vejica 2 3 2 4 3 2 3 4" xfId="16777" xr:uid="{00000000-0005-0000-0000-00007B6C0000}"/>
    <cellStyle name="Vejica 2 3 2 4 3 2 4" xfId="2659" xr:uid="{00000000-0005-0000-0000-00007C6C0000}"/>
    <cellStyle name="Vejica 2 3 2 4 3 2 4 2" xfId="19601" xr:uid="{00000000-0005-0000-0000-00007D6C0000}"/>
    <cellStyle name="Vejica 2 3 2 4 3 2 5" xfId="6885" xr:uid="{00000000-0005-0000-0000-00007E6C0000}"/>
    <cellStyle name="Vejica 2 3 2 4 3 2 5 2" xfId="21043" xr:uid="{00000000-0005-0000-0000-00007F6C0000}"/>
    <cellStyle name="Vejica 2 3 2 4 3 2 6" xfId="11111" xr:uid="{00000000-0005-0000-0000-0000806C0000}"/>
    <cellStyle name="Vejica 2 3 2 4 3 2 6 2" xfId="25269" xr:uid="{00000000-0005-0000-0000-0000816C0000}"/>
    <cellStyle name="Vejica 2 3 2 4 3 2 7" xfId="15369" xr:uid="{00000000-0005-0000-0000-0000826C0000}"/>
    <cellStyle name="Vejica 2 3 2 4 3 3" xfId="4771" xr:uid="{00000000-0005-0000-0000-0000836C0000}"/>
    <cellStyle name="Vejica 2 3 2 4 3 3 2" xfId="8997" xr:uid="{00000000-0005-0000-0000-0000846C0000}"/>
    <cellStyle name="Vejica 2 3 2 4 3 3 2 2" xfId="23155" xr:uid="{00000000-0005-0000-0000-0000856C0000}"/>
    <cellStyle name="Vejica 2 3 2 4 3 3 3" xfId="13223" xr:uid="{00000000-0005-0000-0000-0000866C0000}"/>
    <cellStyle name="Vejica 2 3 2 4 3 3 3 2" xfId="27381" xr:uid="{00000000-0005-0000-0000-0000876C0000}"/>
    <cellStyle name="Vejica 2 3 2 4 3 3 4" xfId="17481" xr:uid="{00000000-0005-0000-0000-0000886C0000}"/>
    <cellStyle name="Vejica 2 3 2 4 3 4" xfId="3363" xr:uid="{00000000-0005-0000-0000-0000896C0000}"/>
    <cellStyle name="Vejica 2 3 2 4 3 4 2" xfId="7589" xr:uid="{00000000-0005-0000-0000-00008A6C0000}"/>
    <cellStyle name="Vejica 2 3 2 4 3 4 2 2" xfId="21747" xr:uid="{00000000-0005-0000-0000-00008B6C0000}"/>
    <cellStyle name="Vejica 2 3 2 4 3 4 3" xfId="11815" xr:uid="{00000000-0005-0000-0000-00008C6C0000}"/>
    <cellStyle name="Vejica 2 3 2 4 3 4 3 2" xfId="25973" xr:uid="{00000000-0005-0000-0000-00008D6C0000}"/>
    <cellStyle name="Vejica 2 3 2 4 3 4 4" xfId="16073" xr:uid="{00000000-0005-0000-0000-00008E6C0000}"/>
    <cellStyle name="Vejica 2 3 2 4 3 5" xfId="1955" xr:uid="{00000000-0005-0000-0000-00008F6C0000}"/>
    <cellStyle name="Vejica 2 3 2 4 3 5 2" xfId="18897" xr:uid="{00000000-0005-0000-0000-0000906C0000}"/>
    <cellStyle name="Vejica 2 3 2 4 3 6" xfId="6181" xr:uid="{00000000-0005-0000-0000-0000916C0000}"/>
    <cellStyle name="Vejica 2 3 2 4 3 6 2" xfId="20339" xr:uid="{00000000-0005-0000-0000-0000926C0000}"/>
    <cellStyle name="Vejica 2 3 2 4 3 7" xfId="10407" xr:uid="{00000000-0005-0000-0000-0000936C0000}"/>
    <cellStyle name="Vejica 2 3 2 4 3 7 2" xfId="24565" xr:uid="{00000000-0005-0000-0000-0000946C0000}"/>
    <cellStyle name="Vejica 2 3 2 4 3 8" xfId="14665" xr:uid="{00000000-0005-0000-0000-0000956C0000}"/>
    <cellStyle name="Vejica 2 3 2 4 4" xfId="862" xr:uid="{00000000-0005-0000-0000-0000966C0000}"/>
    <cellStyle name="Vejica 2 3 2 4 4 2" xfId="5123" xr:uid="{00000000-0005-0000-0000-0000976C0000}"/>
    <cellStyle name="Vejica 2 3 2 4 4 2 2" xfId="9349" xr:uid="{00000000-0005-0000-0000-0000986C0000}"/>
    <cellStyle name="Vejica 2 3 2 4 4 2 2 2" xfId="23507" xr:uid="{00000000-0005-0000-0000-0000996C0000}"/>
    <cellStyle name="Vejica 2 3 2 4 4 2 3" xfId="13575" xr:uid="{00000000-0005-0000-0000-00009A6C0000}"/>
    <cellStyle name="Vejica 2 3 2 4 4 2 3 2" xfId="27733" xr:uid="{00000000-0005-0000-0000-00009B6C0000}"/>
    <cellStyle name="Vejica 2 3 2 4 4 2 4" xfId="17833" xr:uid="{00000000-0005-0000-0000-00009C6C0000}"/>
    <cellStyle name="Vejica 2 3 2 4 4 3" xfId="3715" xr:uid="{00000000-0005-0000-0000-00009D6C0000}"/>
    <cellStyle name="Vejica 2 3 2 4 4 3 2" xfId="7941" xr:uid="{00000000-0005-0000-0000-00009E6C0000}"/>
    <cellStyle name="Vejica 2 3 2 4 4 3 2 2" xfId="22099" xr:uid="{00000000-0005-0000-0000-00009F6C0000}"/>
    <cellStyle name="Vejica 2 3 2 4 4 3 3" xfId="12167" xr:uid="{00000000-0005-0000-0000-0000A06C0000}"/>
    <cellStyle name="Vejica 2 3 2 4 4 3 3 2" xfId="26325" xr:uid="{00000000-0005-0000-0000-0000A16C0000}"/>
    <cellStyle name="Vejica 2 3 2 4 4 3 4" xfId="16425" xr:uid="{00000000-0005-0000-0000-0000A26C0000}"/>
    <cellStyle name="Vejica 2 3 2 4 4 4" xfId="2307" xr:uid="{00000000-0005-0000-0000-0000A36C0000}"/>
    <cellStyle name="Vejica 2 3 2 4 4 4 2" xfId="19249" xr:uid="{00000000-0005-0000-0000-0000A46C0000}"/>
    <cellStyle name="Vejica 2 3 2 4 4 5" xfId="6533" xr:uid="{00000000-0005-0000-0000-0000A56C0000}"/>
    <cellStyle name="Vejica 2 3 2 4 4 5 2" xfId="20691" xr:uid="{00000000-0005-0000-0000-0000A66C0000}"/>
    <cellStyle name="Vejica 2 3 2 4 4 6" xfId="10759" xr:uid="{00000000-0005-0000-0000-0000A76C0000}"/>
    <cellStyle name="Vejica 2 3 2 4 4 6 2" xfId="24917" xr:uid="{00000000-0005-0000-0000-0000A86C0000}"/>
    <cellStyle name="Vejica 2 3 2 4 4 7" xfId="15017" xr:uid="{00000000-0005-0000-0000-0000A96C0000}"/>
    <cellStyle name="Vejica 2 3 2 4 5" xfId="4387" xr:uid="{00000000-0005-0000-0000-0000AA6C0000}"/>
    <cellStyle name="Vejica 2 3 2 4 5 2" xfId="8613" xr:uid="{00000000-0005-0000-0000-0000AB6C0000}"/>
    <cellStyle name="Vejica 2 3 2 4 5 2 2" xfId="22771" xr:uid="{00000000-0005-0000-0000-0000AC6C0000}"/>
    <cellStyle name="Vejica 2 3 2 4 5 3" xfId="12839" xr:uid="{00000000-0005-0000-0000-0000AD6C0000}"/>
    <cellStyle name="Vejica 2 3 2 4 5 3 2" xfId="26997" xr:uid="{00000000-0005-0000-0000-0000AE6C0000}"/>
    <cellStyle name="Vejica 2 3 2 4 5 4" xfId="17097" xr:uid="{00000000-0005-0000-0000-0000AF6C0000}"/>
    <cellStyle name="Vejica 2 3 2 4 6" xfId="2979" xr:uid="{00000000-0005-0000-0000-0000B06C0000}"/>
    <cellStyle name="Vejica 2 3 2 4 6 2" xfId="7205" xr:uid="{00000000-0005-0000-0000-0000B16C0000}"/>
    <cellStyle name="Vejica 2 3 2 4 6 2 2" xfId="21363" xr:uid="{00000000-0005-0000-0000-0000B26C0000}"/>
    <cellStyle name="Vejica 2 3 2 4 6 3" xfId="11431" xr:uid="{00000000-0005-0000-0000-0000B36C0000}"/>
    <cellStyle name="Vejica 2 3 2 4 6 3 2" xfId="25589" xr:uid="{00000000-0005-0000-0000-0000B46C0000}"/>
    <cellStyle name="Vejica 2 3 2 4 6 4" xfId="15689" xr:uid="{00000000-0005-0000-0000-0000B56C0000}"/>
    <cellStyle name="Vejica 2 3 2 4 7" xfId="1571" xr:uid="{00000000-0005-0000-0000-0000B66C0000}"/>
    <cellStyle name="Vejica 2 3 2 4 7 2" xfId="18513" xr:uid="{00000000-0005-0000-0000-0000B76C0000}"/>
    <cellStyle name="Vejica 2 3 2 4 8" xfId="5797" xr:uid="{00000000-0005-0000-0000-0000B86C0000}"/>
    <cellStyle name="Vejica 2 3 2 4 8 2" xfId="19955" xr:uid="{00000000-0005-0000-0000-0000B96C0000}"/>
    <cellStyle name="Vejica 2 3 2 4 9" xfId="10023" xr:uid="{00000000-0005-0000-0000-0000BA6C0000}"/>
    <cellStyle name="Vejica 2 3 2 4 9 2" xfId="24181" xr:uid="{00000000-0005-0000-0000-0000BB6C0000}"/>
    <cellStyle name="Vejica 2 3 2 5" xfId="55" xr:uid="{00000000-0005-0000-0000-0000BC6C0000}"/>
    <cellStyle name="Vejica 2 3 2 5 10" xfId="14249" xr:uid="{00000000-0005-0000-0000-0000BD6C0000}"/>
    <cellStyle name="Vejica 2 3 2 5 2" xfId="221" xr:uid="{00000000-0005-0000-0000-0000BE6C0000}"/>
    <cellStyle name="Vejica 2 3 2 5 2 2" xfId="574" xr:uid="{00000000-0005-0000-0000-0000BF6C0000}"/>
    <cellStyle name="Vejica 2 3 2 5 2 2 2" xfId="1278" xr:uid="{00000000-0005-0000-0000-0000C06C0000}"/>
    <cellStyle name="Vejica 2 3 2 5 2 2 2 2" xfId="5539" xr:uid="{00000000-0005-0000-0000-0000C16C0000}"/>
    <cellStyle name="Vejica 2 3 2 5 2 2 2 2 2" xfId="9765" xr:uid="{00000000-0005-0000-0000-0000C26C0000}"/>
    <cellStyle name="Vejica 2 3 2 5 2 2 2 2 2 2" xfId="23923" xr:uid="{00000000-0005-0000-0000-0000C36C0000}"/>
    <cellStyle name="Vejica 2 3 2 5 2 2 2 2 3" xfId="13991" xr:uid="{00000000-0005-0000-0000-0000C46C0000}"/>
    <cellStyle name="Vejica 2 3 2 5 2 2 2 2 3 2" xfId="28149" xr:uid="{00000000-0005-0000-0000-0000C56C0000}"/>
    <cellStyle name="Vejica 2 3 2 5 2 2 2 2 4" xfId="18249" xr:uid="{00000000-0005-0000-0000-0000C66C0000}"/>
    <cellStyle name="Vejica 2 3 2 5 2 2 2 3" xfId="4131" xr:uid="{00000000-0005-0000-0000-0000C76C0000}"/>
    <cellStyle name="Vejica 2 3 2 5 2 2 2 3 2" xfId="8357" xr:uid="{00000000-0005-0000-0000-0000C86C0000}"/>
    <cellStyle name="Vejica 2 3 2 5 2 2 2 3 2 2" xfId="22515" xr:uid="{00000000-0005-0000-0000-0000C96C0000}"/>
    <cellStyle name="Vejica 2 3 2 5 2 2 2 3 3" xfId="12583" xr:uid="{00000000-0005-0000-0000-0000CA6C0000}"/>
    <cellStyle name="Vejica 2 3 2 5 2 2 2 3 3 2" xfId="26741" xr:uid="{00000000-0005-0000-0000-0000CB6C0000}"/>
    <cellStyle name="Vejica 2 3 2 5 2 2 2 3 4" xfId="16841" xr:uid="{00000000-0005-0000-0000-0000CC6C0000}"/>
    <cellStyle name="Vejica 2 3 2 5 2 2 2 4" xfId="2723" xr:uid="{00000000-0005-0000-0000-0000CD6C0000}"/>
    <cellStyle name="Vejica 2 3 2 5 2 2 2 4 2" xfId="19665" xr:uid="{00000000-0005-0000-0000-0000CE6C0000}"/>
    <cellStyle name="Vejica 2 3 2 5 2 2 2 5" xfId="6949" xr:uid="{00000000-0005-0000-0000-0000CF6C0000}"/>
    <cellStyle name="Vejica 2 3 2 5 2 2 2 5 2" xfId="21107" xr:uid="{00000000-0005-0000-0000-0000D06C0000}"/>
    <cellStyle name="Vejica 2 3 2 5 2 2 2 6" xfId="11175" xr:uid="{00000000-0005-0000-0000-0000D16C0000}"/>
    <cellStyle name="Vejica 2 3 2 5 2 2 2 6 2" xfId="25333" xr:uid="{00000000-0005-0000-0000-0000D26C0000}"/>
    <cellStyle name="Vejica 2 3 2 5 2 2 2 7" xfId="15433" xr:uid="{00000000-0005-0000-0000-0000D36C0000}"/>
    <cellStyle name="Vejica 2 3 2 5 2 2 3" xfId="4835" xr:uid="{00000000-0005-0000-0000-0000D46C0000}"/>
    <cellStyle name="Vejica 2 3 2 5 2 2 3 2" xfId="9061" xr:uid="{00000000-0005-0000-0000-0000D56C0000}"/>
    <cellStyle name="Vejica 2 3 2 5 2 2 3 2 2" xfId="23219" xr:uid="{00000000-0005-0000-0000-0000D66C0000}"/>
    <cellStyle name="Vejica 2 3 2 5 2 2 3 3" xfId="13287" xr:uid="{00000000-0005-0000-0000-0000D76C0000}"/>
    <cellStyle name="Vejica 2 3 2 5 2 2 3 3 2" xfId="27445" xr:uid="{00000000-0005-0000-0000-0000D86C0000}"/>
    <cellStyle name="Vejica 2 3 2 5 2 2 3 4" xfId="17545" xr:uid="{00000000-0005-0000-0000-0000D96C0000}"/>
    <cellStyle name="Vejica 2 3 2 5 2 2 4" xfId="3427" xr:uid="{00000000-0005-0000-0000-0000DA6C0000}"/>
    <cellStyle name="Vejica 2 3 2 5 2 2 4 2" xfId="7653" xr:uid="{00000000-0005-0000-0000-0000DB6C0000}"/>
    <cellStyle name="Vejica 2 3 2 5 2 2 4 2 2" xfId="21811" xr:uid="{00000000-0005-0000-0000-0000DC6C0000}"/>
    <cellStyle name="Vejica 2 3 2 5 2 2 4 3" xfId="11879" xr:uid="{00000000-0005-0000-0000-0000DD6C0000}"/>
    <cellStyle name="Vejica 2 3 2 5 2 2 4 3 2" xfId="26037" xr:uid="{00000000-0005-0000-0000-0000DE6C0000}"/>
    <cellStyle name="Vejica 2 3 2 5 2 2 4 4" xfId="16137" xr:uid="{00000000-0005-0000-0000-0000DF6C0000}"/>
    <cellStyle name="Vejica 2 3 2 5 2 2 5" xfId="2019" xr:uid="{00000000-0005-0000-0000-0000E06C0000}"/>
    <cellStyle name="Vejica 2 3 2 5 2 2 5 2" xfId="18961" xr:uid="{00000000-0005-0000-0000-0000E16C0000}"/>
    <cellStyle name="Vejica 2 3 2 5 2 2 6" xfId="6245" xr:uid="{00000000-0005-0000-0000-0000E26C0000}"/>
    <cellStyle name="Vejica 2 3 2 5 2 2 6 2" xfId="20403" xr:uid="{00000000-0005-0000-0000-0000E36C0000}"/>
    <cellStyle name="Vejica 2 3 2 5 2 2 7" xfId="10471" xr:uid="{00000000-0005-0000-0000-0000E46C0000}"/>
    <cellStyle name="Vejica 2 3 2 5 2 2 7 2" xfId="24629" xr:uid="{00000000-0005-0000-0000-0000E56C0000}"/>
    <cellStyle name="Vejica 2 3 2 5 2 2 8" xfId="14729" xr:uid="{00000000-0005-0000-0000-0000E66C0000}"/>
    <cellStyle name="Vejica 2 3 2 5 2 3" xfId="926" xr:uid="{00000000-0005-0000-0000-0000E76C0000}"/>
    <cellStyle name="Vejica 2 3 2 5 2 3 2" xfId="5187" xr:uid="{00000000-0005-0000-0000-0000E86C0000}"/>
    <cellStyle name="Vejica 2 3 2 5 2 3 2 2" xfId="9413" xr:uid="{00000000-0005-0000-0000-0000E96C0000}"/>
    <cellStyle name="Vejica 2 3 2 5 2 3 2 2 2" xfId="23571" xr:uid="{00000000-0005-0000-0000-0000EA6C0000}"/>
    <cellStyle name="Vejica 2 3 2 5 2 3 2 3" xfId="13639" xr:uid="{00000000-0005-0000-0000-0000EB6C0000}"/>
    <cellStyle name="Vejica 2 3 2 5 2 3 2 3 2" xfId="27797" xr:uid="{00000000-0005-0000-0000-0000EC6C0000}"/>
    <cellStyle name="Vejica 2 3 2 5 2 3 2 4" xfId="17897" xr:uid="{00000000-0005-0000-0000-0000ED6C0000}"/>
    <cellStyle name="Vejica 2 3 2 5 2 3 3" xfId="3779" xr:uid="{00000000-0005-0000-0000-0000EE6C0000}"/>
    <cellStyle name="Vejica 2 3 2 5 2 3 3 2" xfId="8005" xr:uid="{00000000-0005-0000-0000-0000EF6C0000}"/>
    <cellStyle name="Vejica 2 3 2 5 2 3 3 2 2" xfId="22163" xr:uid="{00000000-0005-0000-0000-0000F06C0000}"/>
    <cellStyle name="Vejica 2 3 2 5 2 3 3 3" xfId="12231" xr:uid="{00000000-0005-0000-0000-0000F16C0000}"/>
    <cellStyle name="Vejica 2 3 2 5 2 3 3 3 2" xfId="26389" xr:uid="{00000000-0005-0000-0000-0000F26C0000}"/>
    <cellStyle name="Vejica 2 3 2 5 2 3 3 4" xfId="16489" xr:uid="{00000000-0005-0000-0000-0000F36C0000}"/>
    <cellStyle name="Vejica 2 3 2 5 2 3 4" xfId="2371" xr:uid="{00000000-0005-0000-0000-0000F46C0000}"/>
    <cellStyle name="Vejica 2 3 2 5 2 3 4 2" xfId="19313" xr:uid="{00000000-0005-0000-0000-0000F56C0000}"/>
    <cellStyle name="Vejica 2 3 2 5 2 3 5" xfId="6597" xr:uid="{00000000-0005-0000-0000-0000F66C0000}"/>
    <cellStyle name="Vejica 2 3 2 5 2 3 5 2" xfId="20755" xr:uid="{00000000-0005-0000-0000-0000F76C0000}"/>
    <cellStyle name="Vejica 2 3 2 5 2 3 6" xfId="10823" xr:uid="{00000000-0005-0000-0000-0000F86C0000}"/>
    <cellStyle name="Vejica 2 3 2 5 2 3 6 2" xfId="24981" xr:uid="{00000000-0005-0000-0000-0000F96C0000}"/>
    <cellStyle name="Vejica 2 3 2 5 2 3 7" xfId="15081" xr:uid="{00000000-0005-0000-0000-0000FA6C0000}"/>
    <cellStyle name="Vejica 2 3 2 5 2 4" xfId="4483" xr:uid="{00000000-0005-0000-0000-0000FB6C0000}"/>
    <cellStyle name="Vejica 2 3 2 5 2 4 2" xfId="8709" xr:uid="{00000000-0005-0000-0000-0000FC6C0000}"/>
    <cellStyle name="Vejica 2 3 2 5 2 4 2 2" xfId="22867" xr:uid="{00000000-0005-0000-0000-0000FD6C0000}"/>
    <cellStyle name="Vejica 2 3 2 5 2 4 3" xfId="12935" xr:uid="{00000000-0005-0000-0000-0000FE6C0000}"/>
    <cellStyle name="Vejica 2 3 2 5 2 4 3 2" xfId="27093" xr:uid="{00000000-0005-0000-0000-0000FF6C0000}"/>
    <cellStyle name="Vejica 2 3 2 5 2 4 4" xfId="17193" xr:uid="{00000000-0005-0000-0000-0000006D0000}"/>
    <cellStyle name="Vejica 2 3 2 5 2 5" xfId="3075" xr:uid="{00000000-0005-0000-0000-0000016D0000}"/>
    <cellStyle name="Vejica 2 3 2 5 2 5 2" xfId="7301" xr:uid="{00000000-0005-0000-0000-0000026D0000}"/>
    <cellStyle name="Vejica 2 3 2 5 2 5 2 2" xfId="21459" xr:uid="{00000000-0005-0000-0000-0000036D0000}"/>
    <cellStyle name="Vejica 2 3 2 5 2 5 3" xfId="11527" xr:uid="{00000000-0005-0000-0000-0000046D0000}"/>
    <cellStyle name="Vejica 2 3 2 5 2 5 3 2" xfId="25685" xr:uid="{00000000-0005-0000-0000-0000056D0000}"/>
    <cellStyle name="Vejica 2 3 2 5 2 5 4" xfId="15785" xr:uid="{00000000-0005-0000-0000-0000066D0000}"/>
    <cellStyle name="Vejica 2 3 2 5 2 6" xfId="1667" xr:uid="{00000000-0005-0000-0000-0000076D0000}"/>
    <cellStyle name="Vejica 2 3 2 5 2 6 2" xfId="18609" xr:uid="{00000000-0005-0000-0000-0000086D0000}"/>
    <cellStyle name="Vejica 2 3 2 5 2 7" xfId="5893" xr:uid="{00000000-0005-0000-0000-0000096D0000}"/>
    <cellStyle name="Vejica 2 3 2 5 2 7 2" xfId="20051" xr:uid="{00000000-0005-0000-0000-00000A6D0000}"/>
    <cellStyle name="Vejica 2 3 2 5 2 8" xfId="10119" xr:uid="{00000000-0005-0000-0000-00000B6D0000}"/>
    <cellStyle name="Vejica 2 3 2 5 2 8 2" xfId="24277" xr:uid="{00000000-0005-0000-0000-00000C6D0000}"/>
    <cellStyle name="Vejica 2 3 2 5 2 9" xfId="14377" xr:uid="{00000000-0005-0000-0000-00000D6D0000}"/>
    <cellStyle name="Vejica 2 3 2 5 3" xfId="446" xr:uid="{00000000-0005-0000-0000-00000E6D0000}"/>
    <cellStyle name="Vejica 2 3 2 5 3 2" xfId="1150" xr:uid="{00000000-0005-0000-0000-00000F6D0000}"/>
    <cellStyle name="Vejica 2 3 2 5 3 2 2" xfId="5411" xr:uid="{00000000-0005-0000-0000-0000106D0000}"/>
    <cellStyle name="Vejica 2 3 2 5 3 2 2 2" xfId="9637" xr:uid="{00000000-0005-0000-0000-0000116D0000}"/>
    <cellStyle name="Vejica 2 3 2 5 3 2 2 2 2" xfId="23795" xr:uid="{00000000-0005-0000-0000-0000126D0000}"/>
    <cellStyle name="Vejica 2 3 2 5 3 2 2 3" xfId="13863" xr:uid="{00000000-0005-0000-0000-0000136D0000}"/>
    <cellStyle name="Vejica 2 3 2 5 3 2 2 3 2" xfId="28021" xr:uid="{00000000-0005-0000-0000-0000146D0000}"/>
    <cellStyle name="Vejica 2 3 2 5 3 2 2 4" xfId="18121" xr:uid="{00000000-0005-0000-0000-0000156D0000}"/>
    <cellStyle name="Vejica 2 3 2 5 3 2 3" xfId="4003" xr:uid="{00000000-0005-0000-0000-0000166D0000}"/>
    <cellStyle name="Vejica 2 3 2 5 3 2 3 2" xfId="8229" xr:uid="{00000000-0005-0000-0000-0000176D0000}"/>
    <cellStyle name="Vejica 2 3 2 5 3 2 3 2 2" xfId="22387" xr:uid="{00000000-0005-0000-0000-0000186D0000}"/>
    <cellStyle name="Vejica 2 3 2 5 3 2 3 3" xfId="12455" xr:uid="{00000000-0005-0000-0000-0000196D0000}"/>
    <cellStyle name="Vejica 2 3 2 5 3 2 3 3 2" xfId="26613" xr:uid="{00000000-0005-0000-0000-00001A6D0000}"/>
    <cellStyle name="Vejica 2 3 2 5 3 2 3 4" xfId="16713" xr:uid="{00000000-0005-0000-0000-00001B6D0000}"/>
    <cellStyle name="Vejica 2 3 2 5 3 2 4" xfId="2595" xr:uid="{00000000-0005-0000-0000-00001C6D0000}"/>
    <cellStyle name="Vejica 2 3 2 5 3 2 4 2" xfId="19537" xr:uid="{00000000-0005-0000-0000-00001D6D0000}"/>
    <cellStyle name="Vejica 2 3 2 5 3 2 5" xfId="6821" xr:uid="{00000000-0005-0000-0000-00001E6D0000}"/>
    <cellStyle name="Vejica 2 3 2 5 3 2 5 2" xfId="20979" xr:uid="{00000000-0005-0000-0000-00001F6D0000}"/>
    <cellStyle name="Vejica 2 3 2 5 3 2 6" xfId="11047" xr:uid="{00000000-0005-0000-0000-0000206D0000}"/>
    <cellStyle name="Vejica 2 3 2 5 3 2 6 2" xfId="25205" xr:uid="{00000000-0005-0000-0000-0000216D0000}"/>
    <cellStyle name="Vejica 2 3 2 5 3 2 7" xfId="15305" xr:uid="{00000000-0005-0000-0000-0000226D0000}"/>
    <cellStyle name="Vejica 2 3 2 5 3 3" xfId="4707" xr:uid="{00000000-0005-0000-0000-0000236D0000}"/>
    <cellStyle name="Vejica 2 3 2 5 3 3 2" xfId="8933" xr:uid="{00000000-0005-0000-0000-0000246D0000}"/>
    <cellStyle name="Vejica 2 3 2 5 3 3 2 2" xfId="23091" xr:uid="{00000000-0005-0000-0000-0000256D0000}"/>
    <cellStyle name="Vejica 2 3 2 5 3 3 3" xfId="13159" xr:uid="{00000000-0005-0000-0000-0000266D0000}"/>
    <cellStyle name="Vejica 2 3 2 5 3 3 3 2" xfId="27317" xr:uid="{00000000-0005-0000-0000-0000276D0000}"/>
    <cellStyle name="Vejica 2 3 2 5 3 3 4" xfId="17417" xr:uid="{00000000-0005-0000-0000-0000286D0000}"/>
    <cellStyle name="Vejica 2 3 2 5 3 4" xfId="3299" xr:uid="{00000000-0005-0000-0000-0000296D0000}"/>
    <cellStyle name="Vejica 2 3 2 5 3 4 2" xfId="7525" xr:uid="{00000000-0005-0000-0000-00002A6D0000}"/>
    <cellStyle name="Vejica 2 3 2 5 3 4 2 2" xfId="21683" xr:uid="{00000000-0005-0000-0000-00002B6D0000}"/>
    <cellStyle name="Vejica 2 3 2 5 3 4 3" xfId="11751" xr:uid="{00000000-0005-0000-0000-00002C6D0000}"/>
    <cellStyle name="Vejica 2 3 2 5 3 4 3 2" xfId="25909" xr:uid="{00000000-0005-0000-0000-00002D6D0000}"/>
    <cellStyle name="Vejica 2 3 2 5 3 4 4" xfId="16009" xr:uid="{00000000-0005-0000-0000-00002E6D0000}"/>
    <cellStyle name="Vejica 2 3 2 5 3 5" xfId="1891" xr:uid="{00000000-0005-0000-0000-00002F6D0000}"/>
    <cellStyle name="Vejica 2 3 2 5 3 5 2" xfId="18833" xr:uid="{00000000-0005-0000-0000-0000306D0000}"/>
    <cellStyle name="Vejica 2 3 2 5 3 6" xfId="6117" xr:uid="{00000000-0005-0000-0000-0000316D0000}"/>
    <cellStyle name="Vejica 2 3 2 5 3 6 2" xfId="20275" xr:uid="{00000000-0005-0000-0000-0000326D0000}"/>
    <cellStyle name="Vejica 2 3 2 5 3 7" xfId="10343" xr:uid="{00000000-0005-0000-0000-0000336D0000}"/>
    <cellStyle name="Vejica 2 3 2 5 3 7 2" xfId="24501" xr:uid="{00000000-0005-0000-0000-0000346D0000}"/>
    <cellStyle name="Vejica 2 3 2 5 3 8" xfId="14601" xr:uid="{00000000-0005-0000-0000-0000356D0000}"/>
    <cellStyle name="Vejica 2 3 2 5 4" xfId="798" xr:uid="{00000000-0005-0000-0000-0000366D0000}"/>
    <cellStyle name="Vejica 2 3 2 5 4 2" xfId="5059" xr:uid="{00000000-0005-0000-0000-0000376D0000}"/>
    <cellStyle name="Vejica 2 3 2 5 4 2 2" xfId="9285" xr:uid="{00000000-0005-0000-0000-0000386D0000}"/>
    <cellStyle name="Vejica 2 3 2 5 4 2 2 2" xfId="23443" xr:uid="{00000000-0005-0000-0000-0000396D0000}"/>
    <cellStyle name="Vejica 2 3 2 5 4 2 3" xfId="13511" xr:uid="{00000000-0005-0000-0000-00003A6D0000}"/>
    <cellStyle name="Vejica 2 3 2 5 4 2 3 2" xfId="27669" xr:uid="{00000000-0005-0000-0000-00003B6D0000}"/>
    <cellStyle name="Vejica 2 3 2 5 4 2 4" xfId="17769" xr:uid="{00000000-0005-0000-0000-00003C6D0000}"/>
    <cellStyle name="Vejica 2 3 2 5 4 3" xfId="3651" xr:uid="{00000000-0005-0000-0000-00003D6D0000}"/>
    <cellStyle name="Vejica 2 3 2 5 4 3 2" xfId="7877" xr:uid="{00000000-0005-0000-0000-00003E6D0000}"/>
    <cellStyle name="Vejica 2 3 2 5 4 3 2 2" xfId="22035" xr:uid="{00000000-0005-0000-0000-00003F6D0000}"/>
    <cellStyle name="Vejica 2 3 2 5 4 3 3" xfId="12103" xr:uid="{00000000-0005-0000-0000-0000406D0000}"/>
    <cellStyle name="Vejica 2 3 2 5 4 3 3 2" xfId="26261" xr:uid="{00000000-0005-0000-0000-0000416D0000}"/>
    <cellStyle name="Vejica 2 3 2 5 4 3 4" xfId="16361" xr:uid="{00000000-0005-0000-0000-0000426D0000}"/>
    <cellStyle name="Vejica 2 3 2 5 4 4" xfId="2243" xr:uid="{00000000-0005-0000-0000-0000436D0000}"/>
    <cellStyle name="Vejica 2 3 2 5 4 4 2" xfId="19185" xr:uid="{00000000-0005-0000-0000-0000446D0000}"/>
    <cellStyle name="Vejica 2 3 2 5 4 5" xfId="6469" xr:uid="{00000000-0005-0000-0000-0000456D0000}"/>
    <cellStyle name="Vejica 2 3 2 5 4 5 2" xfId="20627" xr:uid="{00000000-0005-0000-0000-0000466D0000}"/>
    <cellStyle name="Vejica 2 3 2 5 4 6" xfId="10695" xr:uid="{00000000-0005-0000-0000-0000476D0000}"/>
    <cellStyle name="Vejica 2 3 2 5 4 6 2" xfId="24853" xr:uid="{00000000-0005-0000-0000-0000486D0000}"/>
    <cellStyle name="Vejica 2 3 2 5 4 7" xfId="14953" xr:uid="{00000000-0005-0000-0000-0000496D0000}"/>
    <cellStyle name="Vejica 2 3 2 5 5" xfId="4323" xr:uid="{00000000-0005-0000-0000-00004A6D0000}"/>
    <cellStyle name="Vejica 2 3 2 5 5 2" xfId="8549" xr:uid="{00000000-0005-0000-0000-00004B6D0000}"/>
    <cellStyle name="Vejica 2 3 2 5 5 2 2" xfId="22707" xr:uid="{00000000-0005-0000-0000-00004C6D0000}"/>
    <cellStyle name="Vejica 2 3 2 5 5 3" xfId="12775" xr:uid="{00000000-0005-0000-0000-00004D6D0000}"/>
    <cellStyle name="Vejica 2 3 2 5 5 3 2" xfId="26933" xr:uid="{00000000-0005-0000-0000-00004E6D0000}"/>
    <cellStyle name="Vejica 2 3 2 5 5 4" xfId="17033" xr:uid="{00000000-0005-0000-0000-00004F6D0000}"/>
    <cellStyle name="Vejica 2 3 2 5 6" xfId="2915" xr:uid="{00000000-0005-0000-0000-0000506D0000}"/>
    <cellStyle name="Vejica 2 3 2 5 6 2" xfId="7141" xr:uid="{00000000-0005-0000-0000-0000516D0000}"/>
    <cellStyle name="Vejica 2 3 2 5 6 2 2" xfId="21299" xr:uid="{00000000-0005-0000-0000-0000526D0000}"/>
    <cellStyle name="Vejica 2 3 2 5 6 3" xfId="11367" xr:uid="{00000000-0005-0000-0000-0000536D0000}"/>
    <cellStyle name="Vejica 2 3 2 5 6 3 2" xfId="25525" xr:uid="{00000000-0005-0000-0000-0000546D0000}"/>
    <cellStyle name="Vejica 2 3 2 5 6 4" xfId="15625" xr:uid="{00000000-0005-0000-0000-0000556D0000}"/>
    <cellStyle name="Vejica 2 3 2 5 7" xfId="1539" xr:uid="{00000000-0005-0000-0000-0000566D0000}"/>
    <cellStyle name="Vejica 2 3 2 5 7 2" xfId="18481" xr:uid="{00000000-0005-0000-0000-0000576D0000}"/>
    <cellStyle name="Vejica 2 3 2 5 8" xfId="5765" xr:uid="{00000000-0005-0000-0000-0000586D0000}"/>
    <cellStyle name="Vejica 2 3 2 5 8 2" xfId="19923" xr:uid="{00000000-0005-0000-0000-0000596D0000}"/>
    <cellStyle name="Vejica 2 3 2 5 9" xfId="9991" xr:uid="{00000000-0005-0000-0000-00005A6D0000}"/>
    <cellStyle name="Vejica 2 3 2 5 9 2" xfId="24149" xr:uid="{00000000-0005-0000-0000-00005B6D0000}"/>
    <cellStyle name="Vejica 2 3 2 6" xfId="155" xr:uid="{00000000-0005-0000-0000-00005C6D0000}"/>
    <cellStyle name="Vejica 2 3 2 6 2" xfId="540" xr:uid="{00000000-0005-0000-0000-00005D6D0000}"/>
    <cellStyle name="Vejica 2 3 2 6 2 2" xfId="1244" xr:uid="{00000000-0005-0000-0000-00005E6D0000}"/>
    <cellStyle name="Vejica 2 3 2 6 2 2 2" xfId="5505" xr:uid="{00000000-0005-0000-0000-00005F6D0000}"/>
    <cellStyle name="Vejica 2 3 2 6 2 2 2 2" xfId="9731" xr:uid="{00000000-0005-0000-0000-0000606D0000}"/>
    <cellStyle name="Vejica 2 3 2 6 2 2 2 2 2" xfId="23889" xr:uid="{00000000-0005-0000-0000-0000616D0000}"/>
    <cellStyle name="Vejica 2 3 2 6 2 2 2 3" xfId="13957" xr:uid="{00000000-0005-0000-0000-0000626D0000}"/>
    <cellStyle name="Vejica 2 3 2 6 2 2 2 3 2" xfId="28115" xr:uid="{00000000-0005-0000-0000-0000636D0000}"/>
    <cellStyle name="Vejica 2 3 2 6 2 2 2 4" xfId="18215" xr:uid="{00000000-0005-0000-0000-0000646D0000}"/>
    <cellStyle name="Vejica 2 3 2 6 2 2 3" xfId="4097" xr:uid="{00000000-0005-0000-0000-0000656D0000}"/>
    <cellStyle name="Vejica 2 3 2 6 2 2 3 2" xfId="8323" xr:uid="{00000000-0005-0000-0000-0000666D0000}"/>
    <cellStyle name="Vejica 2 3 2 6 2 2 3 2 2" xfId="22481" xr:uid="{00000000-0005-0000-0000-0000676D0000}"/>
    <cellStyle name="Vejica 2 3 2 6 2 2 3 3" xfId="12549" xr:uid="{00000000-0005-0000-0000-0000686D0000}"/>
    <cellStyle name="Vejica 2 3 2 6 2 2 3 3 2" xfId="26707" xr:uid="{00000000-0005-0000-0000-0000696D0000}"/>
    <cellStyle name="Vejica 2 3 2 6 2 2 3 4" xfId="16807" xr:uid="{00000000-0005-0000-0000-00006A6D0000}"/>
    <cellStyle name="Vejica 2 3 2 6 2 2 4" xfId="2689" xr:uid="{00000000-0005-0000-0000-00006B6D0000}"/>
    <cellStyle name="Vejica 2 3 2 6 2 2 4 2" xfId="19631" xr:uid="{00000000-0005-0000-0000-00006C6D0000}"/>
    <cellStyle name="Vejica 2 3 2 6 2 2 5" xfId="6915" xr:uid="{00000000-0005-0000-0000-00006D6D0000}"/>
    <cellStyle name="Vejica 2 3 2 6 2 2 5 2" xfId="21073" xr:uid="{00000000-0005-0000-0000-00006E6D0000}"/>
    <cellStyle name="Vejica 2 3 2 6 2 2 6" xfId="11141" xr:uid="{00000000-0005-0000-0000-00006F6D0000}"/>
    <cellStyle name="Vejica 2 3 2 6 2 2 6 2" xfId="25299" xr:uid="{00000000-0005-0000-0000-0000706D0000}"/>
    <cellStyle name="Vejica 2 3 2 6 2 2 7" xfId="15399" xr:uid="{00000000-0005-0000-0000-0000716D0000}"/>
    <cellStyle name="Vejica 2 3 2 6 2 3" xfId="4801" xr:uid="{00000000-0005-0000-0000-0000726D0000}"/>
    <cellStyle name="Vejica 2 3 2 6 2 3 2" xfId="9027" xr:uid="{00000000-0005-0000-0000-0000736D0000}"/>
    <cellStyle name="Vejica 2 3 2 6 2 3 2 2" xfId="23185" xr:uid="{00000000-0005-0000-0000-0000746D0000}"/>
    <cellStyle name="Vejica 2 3 2 6 2 3 3" xfId="13253" xr:uid="{00000000-0005-0000-0000-0000756D0000}"/>
    <cellStyle name="Vejica 2 3 2 6 2 3 3 2" xfId="27411" xr:uid="{00000000-0005-0000-0000-0000766D0000}"/>
    <cellStyle name="Vejica 2 3 2 6 2 3 4" xfId="17511" xr:uid="{00000000-0005-0000-0000-0000776D0000}"/>
    <cellStyle name="Vejica 2 3 2 6 2 4" xfId="3393" xr:uid="{00000000-0005-0000-0000-0000786D0000}"/>
    <cellStyle name="Vejica 2 3 2 6 2 4 2" xfId="7619" xr:uid="{00000000-0005-0000-0000-0000796D0000}"/>
    <cellStyle name="Vejica 2 3 2 6 2 4 2 2" xfId="21777" xr:uid="{00000000-0005-0000-0000-00007A6D0000}"/>
    <cellStyle name="Vejica 2 3 2 6 2 4 3" xfId="11845" xr:uid="{00000000-0005-0000-0000-00007B6D0000}"/>
    <cellStyle name="Vejica 2 3 2 6 2 4 3 2" xfId="26003" xr:uid="{00000000-0005-0000-0000-00007C6D0000}"/>
    <cellStyle name="Vejica 2 3 2 6 2 4 4" xfId="16103" xr:uid="{00000000-0005-0000-0000-00007D6D0000}"/>
    <cellStyle name="Vejica 2 3 2 6 2 5" xfId="1985" xr:uid="{00000000-0005-0000-0000-00007E6D0000}"/>
    <cellStyle name="Vejica 2 3 2 6 2 5 2" xfId="18927" xr:uid="{00000000-0005-0000-0000-00007F6D0000}"/>
    <cellStyle name="Vejica 2 3 2 6 2 6" xfId="6211" xr:uid="{00000000-0005-0000-0000-0000806D0000}"/>
    <cellStyle name="Vejica 2 3 2 6 2 6 2" xfId="20369" xr:uid="{00000000-0005-0000-0000-0000816D0000}"/>
    <cellStyle name="Vejica 2 3 2 6 2 7" xfId="10437" xr:uid="{00000000-0005-0000-0000-0000826D0000}"/>
    <cellStyle name="Vejica 2 3 2 6 2 7 2" xfId="24595" xr:uid="{00000000-0005-0000-0000-0000836D0000}"/>
    <cellStyle name="Vejica 2 3 2 6 2 8" xfId="14695" xr:uid="{00000000-0005-0000-0000-0000846D0000}"/>
    <cellStyle name="Vejica 2 3 2 6 3" xfId="892" xr:uid="{00000000-0005-0000-0000-0000856D0000}"/>
    <cellStyle name="Vejica 2 3 2 6 3 2" xfId="5153" xr:uid="{00000000-0005-0000-0000-0000866D0000}"/>
    <cellStyle name="Vejica 2 3 2 6 3 2 2" xfId="9379" xr:uid="{00000000-0005-0000-0000-0000876D0000}"/>
    <cellStyle name="Vejica 2 3 2 6 3 2 2 2" xfId="23537" xr:uid="{00000000-0005-0000-0000-0000886D0000}"/>
    <cellStyle name="Vejica 2 3 2 6 3 2 3" xfId="13605" xr:uid="{00000000-0005-0000-0000-0000896D0000}"/>
    <cellStyle name="Vejica 2 3 2 6 3 2 3 2" xfId="27763" xr:uid="{00000000-0005-0000-0000-00008A6D0000}"/>
    <cellStyle name="Vejica 2 3 2 6 3 2 4" xfId="17863" xr:uid="{00000000-0005-0000-0000-00008B6D0000}"/>
    <cellStyle name="Vejica 2 3 2 6 3 3" xfId="3745" xr:uid="{00000000-0005-0000-0000-00008C6D0000}"/>
    <cellStyle name="Vejica 2 3 2 6 3 3 2" xfId="7971" xr:uid="{00000000-0005-0000-0000-00008D6D0000}"/>
    <cellStyle name="Vejica 2 3 2 6 3 3 2 2" xfId="22129" xr:uid="{00000000-0005-0000-0000-00008E6D0000}"/>
    <cellStyle name="Vejica 2 3 2 6 3 3 3" xfId="12197" xr:uid="{00000000-0005-0000-0000-00008F6D0000}"/>
    <cellStyle name="Vejica 2 3 2 6 3 3 3 2" xfId="26355" xr:uid="{00000000-0005-0000-0000-0000906D0000}"/>
    <cellStyle name="Vejica 2 3 2 6 3 3 4" xfId="16455" xr:uid="{00000000-0005-0000-0000-0000916D0000}"/>
    <cellStyle name="Vejica 2 3 2 6 3 4" xfId="2337" xr:uid="{00000000-0005-0000-0000-0000926D0000}"/>
    <cellStyle name="Vejica 2 3 2 6 3 4 2" xfId="19279" xr:uid="{00000000-0005-0000-0000-0000936D0000}"/>
    <cellStyle name="Vejica 2 3 2 6 3 5" xfId="6563" xr:uid="{00000000-0005-0000-0000-0000946D0000}"/>
    <cellStyle name="Vejica 2 3 2 6 3 5 2" xfId="20721" xr:uid="{00000000-0005-0000-0000-0000956D0000}"/>
    <cellStyle name="Vejica 2 3 2 6 3 6" xfId="10789" xr:uid="{00000000-0005-0000-0000-0000966D0000}"/>
    <cellStyle name="Vejica 2 3 2 6 3 6 2" xfId="24947" xr:uid="{00000000-0005-0000-0000-0000976D0000}"/>
    <cellStyle name="Vejica 2 3 2 6 3 7" xfId="15047" xr:uid="{00000000-0005-0000-0000-0000986D0000}"/>
    <cellStyle name="Vejica 2 3 2 6 4" xfId="4417" xr:uid="{00000000-0005-0000-0000-0000996D0000}"/>
    <cellStyle name="Vejica 2 3 2 6 4 2" xfId="8643" xr:uid="{00000000-0005-0000-0000-00009A6D0000}"/>
    <cellStyle name="Vejica 2 3 2 6 4 2 2" xfId="22801" xr:uid="{00000000-0005-0000-0000-00009B6D0000}"/>
    <cellStyle name="Vejica 2 3 2 6 4 3" xfId="12869" xr:uid="{00000000-0005-0000-0000-00009C6D0000}"/>
    <cellStyle name="Vejica 2 3 2 6 4 3 2" xfId="27027" xr:uid="{00000000-0005-0000-0000-00009D6D0000}"/>
    <cellStyle name="Vejica 2 3 2 6 4 4" xfId="17127" xr:uid="{00000000-0005-0000-0000-00009E6D0000}"/>
    <cellStyle name="Vejica 2 3 2 6 5" xfId="3009" xr:uid="{00000000-0005-0000-0000-00009F6D0000}"/>
    <cellStyle name="Vejica 2 3 2 6 5 2" xfId="7235" xr:uid="{00000000-0005-0000-0000-0000A06D0000}"/>
    <cellStyle name="Vejica 2 3 2 6 5 2 2" xfId="21393" xr:uid="{00000000-0005-0000-0000-0000A16D0000}"/>
    <cellStyle name="Vejica 2 3 2 6 5 3" xfId="11461" xr:uid="{00000000-0005-0000-0000-0000A26D0000}"/>
    <cellStyle name="Vejica 2 3 2 6 5 3 2" xfId="25619" xr:uid="{00000000-0005-0000-0000-0000A36D0000}"/>
    <cellStyle name="Vejica 2 3 2 6 5 4" xfId="15719" xr:uid="{00000000-0005-0000-0000-0000A46D0000}"/>
    <cellStyle name="Vejica 2 3 2 6 6" xfId="1601" xr:uid="{00000000-0005-0000-0000-0000A56D0000}"/>
    <cellStyle name="Vejica 2 3 2 6 6 2" xfId="18543" xr:uid="{00000000-0005-0000-0000-0000A66D0000}"/>
    <cellStyle name="Vejica 2 3 2 6 7" xfId="5827" xr:uid="{00000000-0005-0000-0000-0000A76D0000}"/>
    <cellStyle name="Vejica 2 3 2 6 7 2" xfId="19985" xr:uid="{00000000-0005-0000-0000-0000A86D0000}"/>
    <cellStyle name="Vejica 2 3 2 6 8" xfId="10053" xr:uid="{00000000-0005-0000-0000-0000A96D0000}"/>
    <cellStyle name="Vejica 2 3 2 6 8 2" xfId="24211" xr:uid="{00000000-0005-0000-0000-0000AA6D0000}"/>
    <cellStyle name="Vejica 2 3 2 6 9" xfId="14311" xr:uid="{00000000-0005-0000-0000-0000AB6D0000}"/>
    <cellStyle name="Vejica 2 3 2 7" xfId="187" xr:uid="{00000000-0005-0000-0000-0000AC6D0000}"/>
    <cellStyle name="Vejica 2 3 2 7 2" xfId="412" xr:uid="{00000000-0005-0000-0000-0000AD6D0000}"/>
    <cellStyle name="Vejica 2 3 2 7 2 2" xfId="1116" xr:uid="{00000000-0005-0000-0000-0000AE6D0000}"/>
    <cellStyle name="Vejica 2 3 2 7 2 2 2" xfId="5377" xr:uid="{00000000-0005-0000-0000-0000AF6D0000}"/>
    <cellStyle name="Vejica 2 3 2 7 2 2 2 2" xfId="9603" xr:uid="{00000000-0005-0000-0000-0000B06D0000}"/>
    <cellStyle name="Vejica 2 3 2 7 2 2 2 2 2" xfId="23761" xr:uid="{00000000-0005-0000-0000-0000B16D0000}"/>
    <cellStyle name="Vejica 2 3 2 7 2 2 2 3" xfId="13829" xr:uid="{00000000-0005-0000-0000-0000B26D0000}"/>
    <cellStyle name="Vejica 2 3 2 7 2 2 2 3 2" xfId="27987" xr:uid="{00000000-0005-0000-0000-0000B36D0000}"/>
    <cellStyle name="Vejica 2 3 2 7 2 2 2 4" xfId="18087" xr:uid="{00000000-0005-0000-0000-0000B46D0000}"/>
    <cellStyle name="Vejica 2 3 2 7 2 2 3" xfId="3969" xr:uid="{00000000-0005-0000-0000-0000B56D0000}"/>
    <cellStyle name="Vejica 2 3 2 7 2 2 3 2" xfId="8195" xr:uid="{00000000-0005-0000-0000-0000B66D0000}"/>
    <cellStyle name="Vejica 2 3 2 7 2 2 3 2 2" xfId="22353" xr:uid="{00000000-0005-0000-0000-0000B76D0000}"/>
    <cellStyle name="Vejica 2 3 2 7 2 2 3 3" xfId="12421" xr:uid="{00000000-0005-0000-0000-0000B86D0000}"/>
    <cellStyle name="Vejica 2 3 2 7 2 2 3 3 2" xfId="26579" xr:uid="{00000000-0005-0000-0000-0000B96D0000}"/>
    <cellStyle name="Vejica 2 3 2 7 2 2 3 4" xfId="16679" xr:uid="{00000000-0005-0000-0000-0000BA6D0000}"/>
    <cellStyle name="Vejica 2 3 2 7 2 2 4" xfId="2561" xr:uid="{00000000-0005-0000-0000-0000BB6D0000}"/>
    <cellStyle name="Vejica 2 3 2 7 2 2 4 2" xfId="19503" xr:uid="{00000000-0005-0000-0000-0000BC6D0000}"/>
    <cellStyle name="Vejica 2 3 2 7 2 2 5" xfId="6787" xr:uid="{00000000-0005-0000-0000-0000BD6D0000}"/>
    <cellStyle name="Vejica 2 3 2 7 2 2 5 2" xfId="20945" xr:uid="{00000000-0005-0000-0000-0000BE6D0000}"/>
    <cellStyle name="Vejica 2 3 2 7 2 2 6" xfId="11013" xr:uid="{00000000-0005-0000-0000-0000BF6D0000}"/>
    <cellStyle name="Vejica 2 3 2 7 2 2 6 2" xfId="25171" xr:uid="{00000000-0005-0000-0000-0000C06D0000}"/>
    <cellStyle name="Vejica 2 3 2 7 2 2 7" xfId="15271" xr:uid="{00000000-0005-0000-0000-0000C16D0000}"/>
    <cellStyle name="Vejica 2 3 2 7 2 3" xfId="4673" xr:uid="{00000000-0005-0000-0000-0000C26D0000}"/>
    <cellStyle name="Vejica 2 3 2 7 2 3 2" xfId="8899" xr:uid="{00000000-0005-0000-0000-0000C36D0000}"/>
    <cellStyle name="Vejica 2 3 2 7 2 3 2 2" xfId="23057" xr:uid="{00000000-0005-0000-0000-0000C46D0000}"/>
    <cellStyle name="Vejica 2 3 2 7 2 3 3" xfId="13125" xr:uid="{00000000-0005-0000-0000-0000C56D0000}"/>
    <cellStyle name="Vejica 2 3 2 7 2 3 3 2" xfId="27283" xr:uid="{00000000-0005-0000-0000-0000C66D0000}"/>
    <cellStyle name="Vejica 2 3 2 7 2 3 4" xfId="17383" xr:uid="{00000000-0005-0000-0000-0000C76D0000}"/>
    <cellStyle name="Vejica 2 3 2 7 2 4" xfId="3265" xr:uid="{00000000-0005-0000-0000-0000C86D0000}"/>
    <cellStyle name="Vejica 2 3 2 7 2 4 2" xfId="7491" xr:uid="{00000000-0005-0000-0000-0000C96D0000}"/>
    <cellStyle name="Vejica 2 3 2 7 2 4 2 2" xfId="21649" xr:uid="{00000000-0005-0000-0000-0000CA6D0000}"/>
    <cellStyle name="Vejica 2 3 2 7 2 4 3" xfId="11717" xr:uid="{00000000-0005-0000-0000-0000CB6D0000}"/>
    <cellStyle name="Vejica 2 3 2 7 2 4 3 2" xfId="25875" xr:uid="{00000000-0005-0000-0000-0000CC6D0000}"/>
    <cellStyle name="Vejica 2 3 2 7 2 4 4" xfId="15975" xr:uid="{00000000-0005-0000-0000-0000CD6D0000}"/>
    <cellStyle name="Vejica 2 3 2 7 2 5" xfId="1857" xr:uid="{00000000-0005-0000-0000-0000CE6D0000}"/>
    <cellStyle name="Vejica 2 3 2 7 2 5 2" xfId="18799" xr:uid="{00000000-0005-0000-0000-0000CF6D0000}"/>
    <cellStyle name="Vejica 2 3 2 7 2 6" xfId="6083" xr:uid="{00000000-0005-0000-0000-0000D06D0000}"/>
    <cellStyle name="Vejica 2 3 2 7 2 6 2" xfId="20241" xr:uid="{00000000-0005-0000-0000-0000D16D0000}"/>
    <cellStyle name="Vejica 2 3 2 7 2 7" xfId="10309" xr:uid="{00000000-0005-0000-0000-0000D26D0000}"/>
    <cellStyle name="Vejica 2 3 2 7 2 7 2" xfId="24467" xr:uid="{00000000-0005-0000-0000-0000D36D0000}"/>
    <cellStyle name="Vejica 2 3 2 7 2 8" xfId="14567" xr:uid="{00000000-0005-0000-0000-0000D46D0000}"/>
    <cellStyle name="Vejica 2 3 2 7 3" xfId="764" xr:uid="{00000000-0005-0000-0000-0000D56D0000}"/>
    <cellStyle name="Vejica 2 3 2 7 3 2" xfId="5025" xr:uid="{00000000-0005-0000-0000-0000D66D0000}"/>
    <cellStyle name="Vejica 2 3 2 7 3 2 2" xfId="9251" xr:uid="{00000000-0005-0000-0000-0000D76D0000}"/>
    <cellStyle name="Vejica 2 3 2 7 3 2 2 2" xfId="23409" xr:uid="{00000000-0005-0000-0000-0000D86D0000}"/>
    <cellStyle name="Vejica 2 3 2 7 3 2 3" xfId="13477" xr:uid="{00000000-0005-0000-0000-0000D96D0000}"/>
    <cellStyle name="Vejica 2 3 2 7 3 2 3 2" xfId="27635" xr:uid="{00000000-0005-0000-0000-0000DA6D0000}"/>
    <cellStyle name="Vejica 2 3 2 7 3 2 4" xfId="17735" xr:uid="{00000000-0005-0000-0000-0000DB6D0000}"/>
    <cellStyle name="Vejica 2 3 2 7 3 3" xfId="3617" xr:uid="{00000000-0005-0000-0000-0000DC6D0000}"/>
    <cellStyle name="Vejica 2 3 2 7 3 3 2" xfId="7843" xr:uid="{00000000-0005-0000-0000-0000DD6D0000}"/>
    <cellStyle name="Vejica 2 3 2 7 3 3 2 2" xfId="22001" xr:uid="{00000000-0005-0000-0000-0000DE6D0000}"/>
    <cellStyle name="Vejica 2 3 2 7 3 3 3" xfId="12069" xr:uid="{00000000-0005-0000-0000-0000DF6D0000}"/>
    <cellStyle name="Vejica 2 3 2 7 3 3 3 2" xfId="26227" xr:uid="{00000000-0005-0000-0000-0000E06D0000}"/>
    <cellStyle name="Vejica 2 3 2 7 3 3 4" xfId="16327" xr:uid="{00000000-0005-0000-0000-0000E16D0000}"/>
    <cellStyle name="Vejica 2 3 2 7 3 4" xfId="2209" xr:uid="{00000000-0005-0000-0000-0000E26D0000}"/>
    <cellStyle name="Vejica 2 3 2 7 3 4 2" xfId="19151" xr:uid="{00000000-0005-0000-0000-0000E36D0000}"/>
    <cellStyle name="Vejica 2 3 2 7 3 5" xfId="6435" xr:uid="{00000000-0005-0000-0000-0000E46D0000}"/>
    <cellStyle name="Vejica 2 3 2 7 3 5 2" xfId="20593" xr:uid="{00000000-0005-0000-0000-0000E56D0000}"/>
    <cellStyle name="Vejica 2 3 2 7 3 6" xfId="10661" xr:uid="{00000000-0005-0000-0000-0000E66D0000}"/>
    <cellStyle name="Vejica 2 3 2 7 3 6 2" xfId="24819" xr:uid="{00000000-0005-0000-0000-0000E76D0000}"/>
    <cellStyle name="Vejica 2 3 2 7 3 7" xfId="14919" xr:uid="{00000000-0005-0000-0000-0000E86D0000}"/>
    <cellStyle name="Vejica 2 3 2 7 4" xfId="4449" xr:uid="{00000000-0005-0000-0000-0000E96D0000}"/>
    <cellStyle name="Vejica 2 3 2 7 4 2" xfId="8675" xr:uid="{00000000-0005-0000-0000-0000EA6D0000}"/>
    <cellStyle name="Vejica 2 3 2 7 4 2 2" xfId="22833" xr:uid="{00000000-0005-0000-0000-0000EB6D0000}"/>
    <cellStyle name="Vejica 2 3 2 7 4 3" xfId="12901" xr:uid="{00000000-0005-0000-0000-0000EC6D0000}"/>
    <cellStyle name="Vejica 2 3 2 7 4 3 2" xfId="27059" xr:uid="{00000000-0005-0000-0000-0000ED6D0000}"/>
    <cellStyle name="Vejica 2 3 2 7 4 4" xfId="17159" xr:uid="{00000000-0005-0000-0000-0000EE6D0000}"/>
    <cellStyle name="Vejica 2 3 2 7 5" xfId="3041" xr:uid="{00000000-0005-0000-0000-0000EF6D0000}"/>
    <cellStyle name="Vejica 2 3 2 7 5 2" xfId="7267" xr:uid="{00000000-0005-0000-0000-0000F06D0000}"/>
    <cellStyle name="Vejica 2 3 2 7 5 2 2" xfId="21425" xr:uid="{00000000-0005-0000-0000-0000F16D0000}"/>
    <cellStyle name="Vejica 2 3 2 7 5 3" xfId="11493" xr:uid="{00000000-0005-0000-0000-0000F26D0000}"/>
    <cellStyle name="Vejica 2 3 2 7 5 3 2" xfId="25651" xr:uid="{00000000-0005-0000-0000-0000F36D0000}"/>
    <cellStyle name="Vejica 2 3 2 7 5 4" xfId="15751" xr:uid="{00000000-0005-0000-0000-0000F46D0000}"/>
    <cellStyle name="Vejica 2 3 2 7 6" xfId="1633" xr:uid="{00000000-0005-0000-0000-0000F56D0000}"/>
    <cellStyle name="Vejica 2 3 2 7 6 2" xfId="18575" xr:uid="{00000000-0005-0000-0000-0000F66D0000}"/>
    <cellStyle name="Vejica 2 3 2 7 7" xfId="5859" xr:uid="{00000000-0005-0000-0000-0000F76D0000}"/>
    <cellStyle name="Vejica 2 3 2 7 7 2" xfId="20017" xr:uid="{00000000-0005-0000-0000-0000F86D0000}"/>
    <cellStyle name="Vejica 2 3 2 7 8" xfId="10085" xr:uid="{00000000-0005-0000-0000-0000F96D0000}"/>
    <cellStyle name="Vejica 2 3 2 7 8 2" xfId="24243" xr:uid="{00000000-0005-0000-0000-0000FA6D0000}"/>
    <cellStyle name="Vejica 2 3 2 7 9" xfId="14343" xr:uid="{00000000-0005-0000-0000-0000FB6D0000}"/>
    <cellStyle name="Vejica 2 3 2 8" xfId="350" xr:uid="{00000000-0005-0000-0000-0000FC6D0000}"/>
    <cellStyle name="Vejica 2 3 2 8 2" xfId="702" xr:uid="{00000000-0005-0000-0000-0000FD6D0000}"/>
    <cellStyle name="Vejica 2 3 2 8 2 2" xfId="1406" xr:uid="{00000000-0005-0000-0000-0000FE6D0000}"/>
    <cellStyle name="Vejica 2 3 2 8 2 2 2" xfId="5667" xr:uid="{00000000-0005-0000-0000-0000FF6D0000}"/>
    <cellStyle name="Vejica 2 3 2 8 2 2 2 2" xfId="9893" xr:uid="{00000000-0005-0000-0000-0000006E0000}"/>
    <cellStyle name="Vejica 2 3 2 8 2 2 2 2 2" xfId="24051" xr:uid="{00000000-0005-0000-0000-0000016E0000}"/>
    <cellStyle name="Vejica 2 3 2 8 2 2 2 3" xfId="14119" xr:uid="{00000000-0005-0000-0000-0000026E0000}"/>
    <cellStyle name="Vejica 2 3 2 8 2 2 2 3 2" xfId="28277" xr:uid="{00000000-0005-0000-0000-0000036E0000}"/>
    <cellStyle name="Vejica 2 3 2 8 2 2 2 4" xfId="18377" xr:uid="{00000000-0005-0000-0000-0000046E0000}"/>
    <cellStyle name="Vejica 2 3 2 8 2 2 3" xfId="4259" xr:uid="{00000000-0005-0000-0000-0000056E0000}"/>
    <cellStyle name="Vejica 2 3 2 8 2 2 3 2" xfId="8485" xr:uid="{00000000-0005-0000-0000-0000066E0000}"/>
    <cellStyle name="Vejica 2 3 2 8 2 2 3 2 2" xfId="22643" xr:uid="{00000000-0005-0000-0000-0000076E0000}"/>
    <cellStyle name="Vejica 2 3 2 8 2 2 3 3" xfId="12711" xr:uid="{00000000-0005-0000-0000-0000086E0000}"/>
    <cellStyle name="Vejica 2 3 2 8 2 2 3 3 2" xfId="26869" xr:uid="{00000000-0005-0000-0000-0000096E0000}"/>
    <cellStyle name="Vejica 2 3 2 8 2 2 3 4" xfId="16969" xr:uid="{00000000-0005-0000-0000-00000A6E0000}"/>
    <cellStyle name="Vejica 2 3 2 8 2 2 4" xfId="2851" xr:uid="{00000000-0005-0000-0000-00000B6E0000}"/>
    <cellStyle name="Vejica 2 3 2 8 2 2 4 2" xfId="19793" xr:uid="{00000000-0005-0000-0000-00000C6E0000}"/>
    <cellStyle name="Vejica 2 3 2 8 2 2 5" xfId="7077" xr:uid="{00000000-0005-0000-0000-00000D6E0000}"/>
    <cellStyle name="Vejica 2 3 2 8 2 2 5 2" xfId="21235" xr:uid="{00000000-0005-0000-0000-00000E6E0000}"/>
    <cellStyle name="Vejica 2 3 2 8 2 2 6" xfId="11303" xr:uid="{00000000-0005-0000-0000-00000F6E0000}"/>
    <cellStyle name="Vejica 2 3 2 8 2 2 6 2" xfId="25461" xr:uid="{00000000-0005-0000-0000-0000106E0000}"/>
    <cellStyle name="Vejica 2 3 2 8 2 2 7" xfId="15561" xr:uid="{00000000-0005-0000-0000-0000116E0000}"/>
    <cellStyle name="Vejica 2 3 2 8 2 3" xfId="4963" xr:uid="{00000000-0005-0000-0000-0000126E0000}"/>
    <cellStyle name="Vejica 2 3 2 8 2 3 2" xfId="9189" xr:uid="{00000000-0005-0000-0000-0000136E0000}"/>
    <cellStyle name="Vejica 2 3 2 8 2 3 2 2" xfId="23347" xr:uid="{00000000-0005-0000-0000-0000146E0000}"/>
    <cellStyle name="Vejica 2 3 2 8 2 3 3" xfId="13415" xr:uid="{00000000-0005-0000-0000-0000156E0000}"/>
    <cellStyle name="Vejica 2 3 2 8 2 3 3 2" xfId="27573" xr:uid="{00000000-0005-0000-0000-0000166E0000}"/>
    <cellStyle name="Vejica 2 3 2 8 2 3 4" xfId="17673" xr:uid="{00000000-0005-0000-0000-0000176E0000}"/>
    <cellStyle name="Vejica 2 3 2 8 2 4" xfId="3555" xr:uid="{00000000-0005-0000-0000-0000186E0000}"/>
    <cellStyle name="Vejica 2 3 2 8 2 4 2" xfId="7781" xr:uid="{00000000-0005-0000-0000-0000196E0000}"/>
    <cellStyle name="Vejica 2 3 2 8 2 4 2 2" xfId="21939" xr:uid="{00000000-0005-0000-0000-00001A6E0000}"/>
    <cellStyle name="Vejica 2 3 2 8 2 4 3" xfId="12007" xr:uid="{00000000-0005-0000-0000-00001B6E0000}"/>
    <cellStyle name="Vejica 2 3 2 8 2 4 3 2" xfId="26165" xr:uid="{00000000-0005-0000-0000-00001C6E0000}"/>
    <cellStyle name="Vejica 2 3 2 8 2 4 4" xfId="16265" xr:uid="{00000000-0005-0000-0000-00001D6E0000}"/>
    <cellStyle name="Vejica 2 3 2 8 2 5" xfId="2147" xr:uid="{00000000-0005-0000-0000-00001E6E0000}"/>
    <cellStyle name="Vejica 2 3 2 8 2 5 2" xfId="19089" xr:uid="{00000000-0005-0000-0000-00001F6E0000}"/>
    <cellStyle name="Vejica 2 3 2 8 2 6" xfId="6373" xr:uid="{00000000-0005-0000-0000-0000206E0000}"/>
    <cellStyle name="Vejica 2 3 2 8 2 6 2" xfId="20531" xr:uid="{00000000-0005-0000-0000-0000216E0000}"/>
    <cellStyle name="Vejica 2 3 2 8 2 7" xfId="10599" xr:uid="{00000000-0005-0000-0000-0000226E0000}"/>
    <cellStyle name="Vejica 2 3 2 8 2 7 2" xfId="24757" xr:uid="{00000000-0005-0000-0000-0000236E0000}"/>
    <cellStyle name="Vejica 2 3 2 8 2 8" xfId="14857" xr:uid="{00000000-0005-0000-0000-0000246E0000}"/>
    <cellStyle name="Vejica 2 3 2 8 3" xfId="1054" xr:uid="{00000000-0005-0000-0000-0000256E0000}"/>
    <cellStyle name="Vejica 2 3 2 8 3 2" xfId="5315" xr:uid="{00000000-0005-0000-0000-0000266E0000}"/>
    <cellStyle name="Vejica 2 3 2 8 3 2 2" xfId="9541" xr:uid="{00000000-0005-0000-0000-0000276E0000}"/>
    <cellStyle name="Vejica 2 3 2 8 3 2 2 2" xfId="23699" xr:uid="{00000000-0005-0000-0000-0000286E0000}"/>
    <cellStyle name="Vejica 2 3 2 8 3 2 3" xfId="13767" xr:uid="{00000000-0005-0000-0000-0000296E0000}"/>
    <cellStyle name="Vejica 2 3 2 8 3 2 3 2" xfId="27925" xr:uid="{00000000-0005-0000-0000-00002A6E0000}"/>
    <cellStyle name="Vejica 2 3 2 8 3 2 4" xfId="18025" xr:uid="{00000000-0005-0000-0000-00002B6E0000}"/>
    <cellStyle name="Vejica 2 3 2 8 3 3" xfId="3907" xr:uid="{00000000-0005-0000-0000-00002C6E0000}"/>
    <cellStyle name="Vejica 2 3 2 8 3 3 2" xfId="8133" xr:uid="{00000000-0005-0000-0000-00002D6E0000}"/>
    <cellStyle name="Vejica 2 3 2 8 3 3 2 2" xfId="22291" xr:uid="{00000000-0005-0000-0000-00002E6E0000}"/>
    <cellStyle name="Vejica 2 3 2 8 3 3 3" xfId="12359" xr:uid="{00000000-0005-0000-0000-00002F6E0000}"/>
    <cellStyle name="Vejica 2 3 2 8 3 3 3 2" xfId="26517" xr:uid="{00000000-0005-0000-0000-0000306E0000}"/>
    <cellStyle name="Vejica 2 3 2 8 3 3 4" xfId="16617" xr:uid="{00000000-0005-0000-0000-0000316E0000}"/>
    <cellStyle name="Vejica 2 3 2 8 3 4" xfId="2499" xr:uid="{00000000-0005-0000-0000-0000326E0000}"/>
    <cellStyle name="Vejica 2 3 2 8 3 4 2" xfId="19441" xr:uid="{00000000-0005-0000-0000-0000336E0000}"/>
    <cellStyle name="Vejica 2 3 2 8 3 5" xfId="6725" xr:uid="{00000000-0005-0000-0000-0000346E0000}"/>
    <cellStyle name="Vejica 2 3 2 8 3 5 2" xfId="20883" xr:uid="{00000000-0005-0000-0000-0000356E0000}"/>
    <cellStyle name="Vejica 2 3 2 8 3 6" xfId="10951" xr:uid="{00000000-0005-0000-0000-0000366E0000}"/>
    <cellStyle name="Vejica 2 3 2 8 3 6 2" xfId="25109" xr:uid="{00000000-0005-0000-0000-0000376E0000}"/>
    <cellStyle name="Vejica 2 3 2 8 3 7" xfId="15209" xr:uid="{00000000-0005-0000-0000-0000386E0000}"/>
    <cellStyle name="Vejica 2 3 2 8 4" xfId="4611" xr:uid="{00000000-0005-0000-0000-0000396E0000}"/>
    <cellStyle name="Vejica 2 3 2 8 4 2" xfId="8837" xr:uid="{00000000-0005-0000-0000-00003A6E0000}"/>
    <cellStyle name="Vejica 2 3 2 8 4 2 2" xfId="22995" xr:uid="{00000000-0005-0000-0000-00003B6E0000}"/>
    <cellStyle name="Vejica 2 3 2 8 4 3" xfId="13063" xr:uid="{00000000-0005-0000-0000-00003C6E0000}"/>
    <cellStyle name="Vejica 2 3 2 8 4 3 2" xfId="27221" xr:uid="{00000000-0005-0000-0000-00003D6E0000}"/>
    <cellStyle name="Vejica 2 3 2 8 4 4" xfId="17321" xr:uid="{00000000-0005-0000-0000-00003E6E0000}"/>
    <cellStyle name="Vejica 2 3 2 8 5" xfId="3203" xr:uid="{00000000-0005-0000-0000-00003F6E0000}"/>
    <cellStyle name="Vejica 2 3 2 8 5 2" xfId="7429" xr:uid="{00000000-0005-0000-0000-0000406E0000}"/>
    <cellStyle name="Vejica 2 3 2 8 5 2 2" xfId="21587" xr:uid="{00000000-0005-0000-0000-0000416E0000}"/>
    <cellStyle name="Vejica 2 3 2 8 5 3" xfId="11655" xr:uid="{00000000-0005-0000-0000-0000426E0000}"/>
    <cellStyle name="Vejica 2 3 2 8 5 3 2" xfId="25813" xr:uid="{00000000-0005-0000-0000-0000436E0000}"/>
    <cellStyle name="Vejica 2 3 2 8 5 4" xfId="15913" xr:uid="{00000000-0005-0000-0000-0000446E0000}"/>
    <cellStyle name="Vejica 2 3 2 8 6" xfId="1795" xr:uid="{00000000-0005-0000-0000-0000456E0000}"/>
    <cellStyle name="Vejica 2 3 2 8 6 2" xfId="18737" xr:uid="{00000000-0005-0000-0000-0000466E0000}"/>
    <cellStyle name="Vejica 2 3 2 8 7" xfId="6021" xr:uid="{00000000-0005-0000-0000-0000476E0000}"/>
    <cellStyle name="Vejica 2 3 2 8 7 2" xfId="20179" xr:uid="{00000000-0005-0000-0000-0000486E0000}"/>
    <cellStyle name="Vejica 2 3 2 8 8" xfId="10247" xr:uid="{00000000-0005-0000-0000-0000496E0000}"/>
    <cellStyle name="Vejica 2 3 2 8 8 2" xfId="24405" xr:uid="{00000000-0005-0000-0000-00004A6E0000}"/>
    <cellStyle name="Vejica 2 3 2 8 9" xfId="14505" xr:uid="{00000000-0005-0000-0000-00004B6E0000}"/>
    <cellStyle name="Vejica 2 3 2 9" xfId="380" xr:uid="{00000000-0005-0000-0000-00004C6E0000}"/>
    <cellStyle name="Vejica 2 3 2 9 2" xfId="1084" xr:uid="{00000000-0005-0000-0000-00004D6E0000}"/>
    <cellStyle name="Vejica 2 3 2 9 2 2" xfId="5345" xr:uid="{00000000-0005-0000-0000-00004E6E0000}"/>
    <cellStyle name="Vejica 2 3 2 9 2 2 2" xfId="9571" xr:uid="{00000000-0005-0000-0000-00004F6E0000}"/>
    <cellStyle name="Vejica 2 3 2 9 2 2 2 2" xfId="23729" xr:uid="{00000000-0005-0000-0000-0000506E0000}"/>
    <cellStyle name="Vejica 2 3 2 9 2 2 3" xfId="13797" xr:uid="{00000000-0005-0000-0000-0000516E0000}"/>
    <cellStyle name="Vejica 2 3 2 9 2 2 3 2" xfId="27955" xr:uid="{00000000-0005-0000-0000-0000526E0000}"/>
    <cellStyle name="Vejica 2 3 2 9 2 2 4" xfId="18055" xr:uid="{00000000-0005-0000-0000-0000536E0000}"/>
    <cellStyle name="Vejica 2 3 2 9 2 3" xfId="3937" xr:uid="{00000000-0005-0000-0000-0000546E0000}"/>
    <cellStyle name="Vejica 2 3 2 9 2 3 2" xfId="8163" xr:uid="{00000000-0005-0000-0000-0000556E0000}"/>
    <cellStyle name="Vejica 2 3 2 9 2 3 2 2" xfId="22321" xr:uid="{00000000-0005-0000-0000-0000566E0000}"/>
    <cellStyle name="Vejica 2 3 2 9 2 3 3" xfId="12389" xr:uid="{00000000-0005-0000-0000-0000576E0000}"/>
    <cellStyle name="Vejica 2 3 2 9 2 3 3 2" xfId="26547" xr:uid="{00000000-0005-0000-0000-0000586E0000}"/>
    <cellStyle name="Vejica 2 3 2 9 2 3 4" xfId="16647" xr:uid="{00000000-0005-0000-0000-0000596E0000}"/>
    <cellStyle name="Vejica 2 3 2 9 2 4" xfId="2529" xr:uid="{00000000-0005-0000-0000-00005A6E0000}"/>
    <cellStyle name="Vejica 2 3 2 9 2 4 2" xfId="19471" xr:uid="{00000000-0005-0000-0000-00005B6E0000}"/>
    <cellStyle name="Vejica 2 3 2 9 2 5" xfId="6755" xr:uid="{00000000-0005-0000-0000-00005C6E0000}"/>
    <cellStyle name="Vejica 2 3 2 9 2 5 2" xfId="20913" xr:uid="{00000000-0005-0000-0000-00005D6E0000}"/>
    <cellStyle name="Vejica 2 3 2 9 2 6" xfId="10981" xr:uid="{00000000-0005-0000-0000-00005E6E0000}"/>
    <cellStyle name="Vejica 2 3 2 9 2 6 2" xfId="25139" xr:uid="{00000000-0005-0000-0000-00005F6E0000}"/>
    <cellStyle name="Vejica 2 3 2 9 2 7" xfId="15239" xr:uid="{00000000-0005-0000-0000-0000606E0000}"/>
    <cellStyle name="Vejica 2 3 2 9 3" xfId="4641" xr:uid="{00000000-0005-0000-0000-0000616E0000}"/>
    <cellStyle name="Vejica 2 3 2 9 3 2" xfId="8867" xr:uid="{00000000-0005-0000-0000-0000626E0000}"/>
    <cellStyle name="Vejica 2 3 2 9 3 2 2" xfId="23025" xr:uid="{00000000-0005-0000-0000-0000636E0000}"/>
    <cellStyle name="Vejica 2 3 2 9 3 3" xfId="13093" xr:uid="{00000000-0005-0000-0000-0000646E0000}"/>
    <cellStyle name="Vejica 2 3 2 9 3 3 2" xfId="27251" xr:uid="{00000000-0005-0000-0000-0000656E0000}"/>
    <cellStyle name="Vejica 2 3 2 9 3 4" xfId="17351" xr:uid="{00000000-0005-0000-0000-0000666E0000}"/>
    <cellStyle name="Vejica 2 3 2 9 4" xfId="3233" xr:uid="{00000000-0005-0000-0000-0000676E0000}"/>
    <cellStyle name="Vejica 2 3 2 9 4 2" xfId="7459" xr:uid="{00000000-0005-0000-0000-0000686E0000}"/>
    <cellStyle name="Vejica 2 3 2 9 4 2 2" xfId="21617" xr:uid="{00000000-0005-0000-0000-0000696E0000}"/>
    <cellStyle name="Vejica 2 3 2 9 4 3" xfId="11685" xr:uid="{00000000-0005-0000-0000-00006A6E0000}"/>
    <cellStyle name="Vejica 2 3 2 9 4 3 2" xfId="25843" xr:uid="{00000000-0005-0000-0000-00006B6E0000}"/>
    <cellStyle name="Vejica 2 3 2 9 4 4" xfId="15943" xr:uid="{00000000-0005-0000-0000-00006C6E0000}"/>
    <cellStyle name="Vejica 2 3 2 9 5" xfId="1825" xr:uid="{00000000-0005-0000-0000-00006D6E0000}"/>
    <cellStyle name="Vejica 2 3 2 9 5 2" xfId="18767" xr:uid="{00000000-0005-0000-0000-00006E6E0000}"/>
    <cellStyle name="Vejica 2 3 2 9 6" xfId="6051" xr:uid="{00000000-0005-0000-0000-00006F6E0000}"/>
    <cellStyle name="Vejica 2 3 2 9 6 2" xfId="20209" xr:uid="{00000000-0005-0000-0000-0000706E0000}"/>
    <cellStyle name="Vejica 2 3 2 9 7" xfId="10277" xr:uid="{00000000-0005-0000-0000-0000716E0000}"/>
    <cellStyle name="Vejica 2 3 2 9 7 2" xfId="24435" xr:uid="{00000000-0005-0000-0000-0000726E0000}"/>
    <cellStyle name="Vejica 2 3 2 9 8" xfId="14535" xr:uid="{00000000-0005-0000-0000-0000736E0000}"/>
    <cellStyle name="Vejica 2 3 3" xfId="29" xr:uid="{00000000-0005-0000-0000-0000746E0000}"/>
    <cellStyle name="Vejica 2 3 3 10" xfId="1446" xr:uid="{00000000-0005-0000-0000-0000756E0000}"/>
    <cellStyle name="Vejica 2 3 3 10 2" xfId="4297" xr:uid="{00000000-0005-0000-0000-0000766E0000}"/>
    <cellStyle name="Vejica 2 3 3 10 2 2" xfId="19831" xr:uid="{00000000-0005-0000-0000-0000776E0000}"/>
    <cellStyle name="Vejica 2 3 3 10 3" xfId="8523" xr:uid="{00000000-0005-0000-0000-0000786E0000}"/>
    <cellStyle name="Vejica 2 3 3 10 3 2" xfId="22681" xr:uid="{00000000-0005-0000-0000-0000796E0000}"/>
    <cellStyle name="Vejica 2 3 3 10 4" xfId="12749" xr:uid="{00000000-0005-0000-0000-00007A6E0000}"/>
    <cellStyle name="Vejica 2 3 3 10 4 2" xfId="26907" xr:uid="{00000000-0005-0000-0000-00007B6E0000}"/>
    <cellStyle name="Vejica 2 3 3 10 5" xfId="17007" xr:uid="{00000000-0005-0000-0000-00007C6E0000}"/>
    <cellStyle name="Vejica 2 3 3 11" xfId="2889" xr:uid="{00000000-0005-0000-0000-00007D6E0000}"/>
    <cellStyle name="Vejica 2 3 3 11 2" xfId="7115" xr:uid="{00000000-0005-0000-0000-00007E6E0000}"/>
    <cellStyle name="Vejica 2 3 3 11 2 2" xfId="21273" xr:uid="{00000000-0005-0000-0000-00007F6E0000}"/>
    <cellStyle name="Vejica 2 3 3 11 3" xfId="11341" xr:uid="{00000000-0005-0000-0000-0000806E0000}"/>
    <cellStyle name="Vejica 2 3 3 11 3 2" xfId="25499" xr:uid="{00000000-0005-0000-0000-0000816E0000}"/>
    <cellStyle name="Vejica 2 3 3 11 4" xfId="15599" xr:uid="{00000000-0005-0000-0000-0000826E0000}"/>
    <cellStyle name="Vejica 2 3 3 12" xfId="1483" xr:uid="{00000000-0005-0000-0000-0000836E0000}"/>
    <cellStyle name="Vejica 2 3 3 12 2" xfId="18425" xr:uid="{00000000-0005-0000-0000-0000846E0000}"/>
    <cellStyle name="Vejica 2 3 3 13" xfId="5709" xr:uid="{00000000-0005-0000-0000-0000856E0000}"/>
    <cellStyle name="Vejica 2 3 3 13 2" xfId="19867" xr:uid="{00000000-0005-0000-0000-0000866E0000}"/>
    <cellStyle name="Vejica 2 3 3 14" xfId="9935" xr:uid="{00000000-0005-0000-0000-0000876E0000}"/>
    <cellStyle name="Vejica 2 3 3 14 2" xfId="24093" xr:uid="{00000000-0005-0000-0000-0000886E0000}"/>
    <cellStyle name="Vejica 2 3 3 15" xfId="14159" xr:uid="{00000000-0005-0000-0000-0000896E0000}"/>
    <cellStyle name="Vejica 2 3 3 15 2" xfId="28317" xr:uid="{00000000-0005-0000-0000-00008A6E0000}"/>
    <cellStyle name="Vejica 2 3 3 16" xfId="14193" xr:uid="{00000000-0005-0000-0000-00008B6E0000}"/>
    <cellStyle name="Vejica 2 3 3 2" xfId="101" xr:uid="{00000000-0005-0000-0000-00008C6E0000}"/>
    <cellStyle name="Vejica 2 3 3 2 10" xfId="9967" xr:uid="{00000000-0005-0000-0000-00008D6E0000}"/>
    <cellStyle name="Vejica 2 3 3 2 10 2" xfId="24125" xr:uid="{00000000-0005-0000-0000-00008E6E0000}"/>
    <cellStyle name="Vejica 2 3 3 2 11" xfId="14225" xr:uid="{00000000-0005-0000-0000-00008F6E0000}"/>
    <cellStyle name="Vejica 2 3 3 2 2" xfId="261" xr:uid="{00000000-0005-0000-0000-0000906E0000}"/>
    <cellStyle name="Vejica 2 3 3 2 2 2" xfId="614" xr:uid="{00000000-0005-0000-0000-0000916E0000}"/>
    <cellStyle name="Vejica 2 3 3 2 2 2 2" xfId="1318" xr:uid="{00000000-0005-0000-0000-0000926E0000}"/>
    <cellStyle name="Vejica 2 3 3 2 2 2 2 2" xfId="5579" xr:uid="{00000000-0005-0000-0000-0000936E0000}"/>
    <cellStyle name="Vejica 2 3 3 2 2 2 2 2 2" xfId="9805" xr:uid="{00000000-0005-0000-0000-0000946E0000}"/>
    <cellStyle name="Vejica 2 3 3 2 2 2 2 2 2 2" xfId="23963" xr:uid="{00000000-0005-0000-0000-0000956E0000}"/>
    <cellStyle name="Vejica 2 3 3 2 2 2 2 2 3" xfId="14031" xr:uid="{00000000-0005-0000-0000-0000966E0000}"/>
    <cellStyle name="Vejica 2 3 3 2 2 2 2 2 3 2" xfId="28189" xr:uid="{00000000-0005-0000-0000-0000976E0000}"/>
    <cellStyle name="Vejica 2 3 3 2 2 2 2 2 4" xfId="18289" xr:uid="{00000000-0005-0000-0000-0000986E0000}"/>
    <cellStyle name="Vejica 2 3 3 2 2 2 2 3" xfId="4171" xr:uid="{00000000-0005-0000-0000-0000996E0000}"/>
    <cellStyle name="Vejica 2 3 3 2 2 2 2 3 2" xfId="8397" xr:uid="{00000000-0005-0000-0000-00009A6E0000}"/>
    <cellStyle name="Vejica 2 3 3 2 2 2 2 3 2 2" xfId="22555" xr:uid="{00000000-0005-0000-0000-00009B6E0000}"/>
    <cellStyle name="Vejica 2 3 3 2 2 2 2 3 3" xfId="12623" xr:uid="{00000000-0005-0000-0000-00009C6E0000}"/>
    <cellStyle name="Vejica 2 3 3 2 2 2 2 3 3 2" xfId="26781" xr:uid="{00000000-0005-0000-0000-00009D6E0000}"/>
    <cellStyle name="Vejica 2 3 3 2 2 2 2 3 4" xfId="16881" xr:uid="{00000000-0005-0000-0000-00009E6E0000}"/>
    <cellStyle name="Vejica 2 3 3 2 2 2 2 4" xfId="2763" xr:uid="{00000000-0005-0000-0000-00009F6E0000}"/>
    <cellStyle name="Vejica 2 3 3 2 2 2 2 4 2" xfId="19705" xr:uid="{00000000-0005-0000-0000-0000A06E0000}"/>
    <cellStyle name="Vejica 2 3 3 2 2 2 2 5" xfId="6989" xr:uid="{00000000-0005-0000-0000-0000A16E0000}"/>
    <cellStyle name="Vejica 2 3 3 2 2 2 2 5 2" xfId="21147" xr:uid="{00000000-0005-0000-0000-0000A26E0000}"/>
    <cellStyle name="Vejica 2 3 3 2 2 2 2 6" xfId="11215" xr:uid="{00000000-0005-0000-0000-0000A36E0000}"/>
    <cellStyle name="Vejica 2 3 3 2 2 2 2 6 2" xfId="25373" xr:uid="{00000000-0005-0000-0000-0000A46E0000}"/>
    <cellStyle name="Vejica 2 3 3 2 2 2 2 7" xfId="15473" xr:uid="{00000000-0005-0000-0000-0000A56E0000}"/>
    <cellStyle name="Vejica 2 3 3 2 2 2 3" xfId="4875" xr:uid="{00000000-0005-0000-0000-0000A66E0000}"/>
    <cellStyle name="Vejica 2 3 3 2 2 2 3 2" xfId="9101" xr:uid="{00000000-0005-0000-0000-0000A76E0000}"/>
    <cellStyle name="Vejica 2 3 3 2 2 2 3 2 2" xfId="23259" xr:uid="{00000000-0005-0000-0000-0000A86E0000}"/>
    <cellStyle name="Vejica 2 3 3 2 2 2 3 3" xfId="13327" xr:uid="{00000000-0005-0000-0000-0000A96E0000}"/>
    <cellStyle name="Vejica 2 3 3 2 2 2 3 3 2" xfId="27485" xr:uid="{00000000-0005-0000-0000-0000AA6E0000}"/>
    <cellStyle name="Vejica 2 3 3 2 2 2 3 4" xfId="17585" xr:uid="{00000000-0005-0000-0000-0000AB6E0000}"/>
    <cellStyle name="Vejica 2 3 3 2 2 2 4" xfId="3467" xr:uid="{00000000-0005-0000-0000-0000AC6E0000}"/>
    <cellStyle name="Vejica 2 3 3 2 2 2 4 2" xfId="7693" xr:uid="{00000000-0005-0000-0000-0000AD6E0000}"/>
    <cellStyle name="Vejica 2 3 3 2 2 2 4 2 2" xfId="21851" xr:uid="{00000000-0005-0000-0000-0000AE6E0000}"/>
    <cellStyle name="Vejica 2 3 3 2 2 2 4 3" xfId="11919" xr:uid="{00000000-0005-0000-0000-0000AF6E0000}"/>
    <cellStyle name="Vejica 2 3 3 2 2 2 4 3 2" xfId="26077" xr:uid="{00000000-0005-0000-0000-0000B06E0000}"/>
    <cellStyle name="Vejica 2 3 3 2 2 2 4 4" xfId="16177" xr:uid="{00000000-0005-0000-0000-0000B16E0000}"/>
    <cellStyle name="Vejica 2 3 3 2 2 2 5" xfId="2059" xr:uid="{00000000-0005-0000-0000-0000B26E0000}"/>
    <cellStyle name="Vejica 2 3 3 2 2 2 5 2" xfId="19001" xr:uid="{00000000-0005-0000-0000-0000B36E0000}"/>
    <cellStyle name="Vejica 2 3 3 2 2 2 6" xfId="6285" xr:uid="{00000000-0005-0000-0000-0000B46E0000}"/>
    <cellStyle name="Vejica 2 3 3 2 2 2 6 2" xfId="20443" xr:uid="{00000000-0005-0000-0000-0000B56E0000}"/>
    <cellStyle name="Vejica 2 3 3 2 2 2 7" xfId="10511" xr:uid="{00000000-0005-0000-0000-0000B66E0000}"/>
    <cellStyle name="Vejica 2 3 3 2 2 2 7 2" xfId="24669" xr:uid="{00000000-0005-0000-0000-0000B76E0000}"/>
    <cellStyle name="Vejica 2 3 3 2 2 2 8" xfId="14769" xr:uid="{00000000-0005-0000-0000-0000B86E0000}"/>
    <cellStyle name="Vejica 2 3 3 2 2 3" xfId="966" xr:uid="{00000000-0005-0000-0000-0000B96E0000}"/>
    <cellStyle name="Vejica 2 3 3 2 2 3 2" xfId="5227" xr:uid="{00000000-0005-0000-0000-0000BA6E0000}"/>
    <cellStyle name="Vejica 2 3 3 2 2 3 2 2" xfId="9453" xr:uid="{00000000-0005-0000-0000-0000BB6E0000}"/>
    <cellStyle name="Vejica 2 3 3 2 2 3 2 2 2" xfId="23611" xr:uid="{00000000-0005-0000-0000-0000BC6E0000}"/>
    <cellStyle name="Vejica 2 3 3 2 2 3 2 3" xfId="13679" xr:uid="{00000000-0005-0000-0000-0000BD6E0000}"/>
    <cellStyle name="Vejica 2 3 3 2 2 3 2 3 2" xfId="27837" xr:uid="{00000000-0005-0000-0000-0000BE6E0000}"/>
    <cellStyle name="Vejica 2 3 3 2 2 3 2 4" xfId="17937" xr:uid="{00000000-0005-0000-0000-0000BF6E0000}"/>
    <cellStyle name="Vejica 2 3 3 2 2 3 3" xfId="3819" xr:uid="{00000000-0005-0000-0000-0000C06E0000}"/>
    <cellStyle name="Vejica 2 3 3 2 2 3 3 2" xfId="8045" xr:uid="{00000000-0005-0000-0000-0000C16E0000}"/>
    <cellStyle name="Vejica 2 3 3 2 2 3 3 2 2" xfId="22203" xr:uid="{00000000-0005-0000-0000-0000C26E0000}"/>
    <cellStyle name="Vejica 2 3 3 2 2 3 3 3" xfId="12271" xr:uid="{00000000-0005-0000-0000-0000C36E0000}"/>
    <cellStyle name="Vejica 2 3 3 2 2 3 3 3 2" xfId="26429" xr:uid="{00000000-0005-0000-0000-0000C46E0000}"/>
    <cellStyle name="Vejica 2 3 3 2 2 3 3 4" xfId="16529" xr:uid="{00000000-0005-0000-0000-0000C56E0000}"/>
    <cellStyle name="Vejica 2 3 3 2 2 3 4" xfId="2411" xr:uid="{00000000-0005-0000-0000-0000C66E0000}"/>
    <cellStyle name="Vejica 2 3 3 2 2 3 4 2" xfId="19353" xr:uid="{00000000-0005-0000-0000-0000C76E0000}"/>
    <cellStyle name="Vejica 2 3 3 2 2 3 5" xfId="6637" xr:uid="{00000000-0005-0000-0000-0000C86E0000}"/>
    <cellStyle name="Vejica 2 3 3 2 2 3 5 2" xfId="20795" xr:uid="{00000000-0005-0000-0000-0000C96E0000}"/>
    <cellStyle name="Vejica 2 3 3 2 2 3 6" xfId="10863" xr:uid="{00000000-0005-0000-0000-0000CA6E0000}"/>
    <cellStyle name="Vejica 2 3 3 2 2 3 6 2" xfId="25021" xr:uid="{00000000-0005-0000-0000-0000CB6E0000}"/>
    <cellStyle name="Vejica 2 3 3 2 2 3 7" xfId="15121" xr:uid="{00000000-0005-0000-0000-0000CC6E0000}"/>
    <cellStyle name="Vejica 2 3 3 2 2 4" xfId="4523" xr:uid="{00000000-0005-0000-0000-0000CD6E0000}"/>
    <cellStyle name="Vejica 2 3 3 2 2 4 2" xfId="8749" xr:uid="{00000000-0005-0000-0000-0000CE6E0000}"/>
    <cellStyle name="Vejica 2 3 3 2 2 4 2 2" xfId="22907" xr:uid="{00000000-0005-0000-0000-0000CF6E0000}"/>
    <cellStyle name="Vejica 2 3 3 2 2 4 3" xfId="12975" xr:uid="{00000000-0005-0000-0000-0000D06E0000}"/>
    <cellStyle name="Vejica 2 3 3 2 2 4 3 2" xfId="27133" xr:uid="{00000000-0005-0000-0000-0000D16E0000}"/>
    <cellStyle name="Vejica 2 3 3 2 2 4 4" xfId="17233" xr:uid="{00000000-0005-0000-0000-0000D26E0000}"/>
    <cellStyle name="Vejica 2 3 3 2 2 5" xfId="3115" xr:uid="{00000000-0005-0000-0000-0000D36E0000}"/>
    <cellStyle name="Vejica 2 3 3 2 2 5 2" xfId="7341" xr:uid="{00000000-0005-0000-0000-0000D46E0000}"/>
    <cellStyle name="Vejica 2 3 3 2 2 5 2 2" xfId="21499" xr:uid="{00000000-0005-0000-0000-0000D56E0000}"/>
    <cellStyle name="Vejica 2 3 3 2 2 5 3" xfId="11567" xr:uid="{00000000-0005-0000-0000-0000D66E0000}"/>
    <cellStyle name="Vejica 2 3 3 2 2 5 3 2" xfId="25725" xr:uid="{00000000-0005-0000-0000-0000D76E0000}"/>
    <cellStyle name="Vejica 2 3 3 2 2 5 4" xfId="15825" xr:uid="{00000000-0005-0000-0000-0000D86E0000}"/>
    <cellStyle name="Vejica 2 3 3 2 2 6" xfId="1707" xr:uid="{00000000-0005-0000-0000-0000D96E0000}"/>
    <cellStyle name="Vejica 2 3 3 2 2 6 2" xfId="18649" xr:uid="{00000000-0005-0000-0000-0000DA6E0000}"/>
    <cellStyle name="Vejica 2 3 3 2 2 7" xfId="5933" xr:uid="{00000000-0005-0000-0000-0000DB6E0000}"/>
    <cellStyle name="Vejica 2 3 3 2 2 7 2" xfId="20091" xr:uid="{00000000-0005-0000-0000-0000DC6E0000}"/>
    <cellStyle name="Vejica 2 3 3 2 2 8" xfId="10159" xr:uid="{00000000-0005-0000-0000-0000DD6E0000}"/>
    <cellStyle name="Vejica 2 3 3 2 2 8 2" xfId="24317" xr:uid="{00000000-0005-0000-0000-0000DE6E0000}"/>
    <cellStyle name="Vejica 2 3 3 2 2 9" xfId="14417" xr:uid="{00000000-0005-0000-0000-0000DF6E0000}"/>
    <cellStyle name="Vejica 2 3 3 2 3" xfId="346" xr:uid="{00000000-0005-0000-0000-0000E06E0000}"/>
    <cellStyle name="Vejica 2 3 3 2 3 2" xfId="698" xr:uid="{00000000-0005-0000-0000-0000E16E0000}"/>
    <cellStyle name="Vejica 2 3 3 2 3 2 2" xfId="1402" xr:uid="{00000000-0005-0000-0000-0000E26E0000}"/>
    <cellStyle name="Vejica 2 3 3 2 3 2 2 2" xfId="5663" xr:uid="{00000000-0005-0000-0000-0000E36E0000}"/>
    <cellStyle name="Vejica 2 3 3 2 3 2 2 2 2" xfId="9889" xr:uid="{00000000-0005-0000-0000-0000E46E0000}"/>
    <cellStyle name="Vejica 2 3 3 2 3 2 2 2 2 2" xfId="24047" xr:uid="{00000000-0005-0000-0000-0000E56E0000}"/>
    <cellStyle name="Vejica 2 3 3 2 3 2 2 2 3" xfId="14115" xr:uid="{00000000-0005-0000-0000-0000E66E0000}"/>
    <cellStyle name="Vejica 2 3 3 2 3 2 2 2 3 2" xfId="28273" xr:uid="{00000000-0005-0000-0000-0000E76E0000}"/>
    <cellStyle name="Vejica 2 3 3 2 3 2 2 2 4" xfId="18373" xr:uid="{00000000-0005-0000-0000-0000E86E0000}"/>
    <cellStyle name="Vejica 2 3 3 2 3 2 2 3" xfId="4255" xr:uid="{00000000-0005-0000-0000-0000E96E0000}"/>
    <cellStyle name="Vejica 2 3 3 2 3 2 2 3 2" xfId="8481" xr:uid="{00000000-0005-0000-0000-0000EA6E0000}"/>
    <cellStyle name="Vejica 2 3 3 2 3 2 2 3 2 2" xfId="22639" xr:uid="{00000000-0005-0000-0000-0000EB6E0000}"/>
    <cellStyle name="Vejica 2 3 3 2 3 2 2 3 3" xfId="12707" xr:uid="{00000000-0005-0000-0000-0000EC6E0000}"/>
    <cellStyle name="Vejica 2 3 3 2 3 2 2 3 3 2" xfId="26865" xr:uid="{00000000-0005-0000-0000-0000ED6E0000}"/>
    <cellStyle name="Vejica 2 3 3 2 3 2 2 3 4" xfId="16965" xr:uid="{00000000-0005-0000-0000-0000EE6E0000}"/>
    <cellStyle name="Vejica 2 3 3 2 3 2 2 4" xfId="2847" xr:uid="{00000000-0005-0000-0000-0000EF6E0000}"/>
    <cellStyle name="Vejica 2 3 3 2 3 2 2 4 2" xfId="19789" xr:uid="{00000000-0005-0000-0000-0000F06E0000}"/>
    <cellStyle name="Vejica 2 3 3 2 3 2 2 5" xfId="7073" xr:uid="{00000000-0005-0000-0000-0000F16E0000}"/>
    <cellStyle name="Vejica 2 3 3 2 3 2 2 5 2" xfId="21231" xr:uid="{00000000-0005-0000-0000-0000F26E0000}"/>
    <cellStyle name="Vejica 2 3 3 2 3 2 2 6" xfId="11299" xr:uid="{00000000-0005-0000-0000-0000F36E0000}"/>
    <cellStyle name="Vejica 2 3 3 2 3 2 2 6 2" xfId="25457" xr:uid="{00000000-0005-0000-0000-0000F46E0000}"/>
    <cellStyle name="Vejica 2 3 3 2 3 2 2 7" xfId="15557" xr:uid="{00000000-0005-0000-0000-0000F56E0000}"/>
    <cellStyle name="Vejica 2 3 3 2 3 2 3" xfId="4959" xr:uid="{00000000-0005-0000-0000-0000F66E0000}"/>
    <cellStyle name="Vejica 2 3 3 2 3 2 3 2" xfId="9185" xr:uid="{00000000-0005-0000-0000-0000F76E0000}"/>
    <cellStyle name="Vejica 2 3 3 2 3 2 3 2 2" xfId="23343" xr:uid="{00000000-0005-0000-0000-0000F86E0000}"/>
    <cellStyle name="Vejica 2 3 3 2 3 2 3 3" xfId="13411" xr:uid="{00000000-0005-0000-0000-0000F96E0000}"/>
    <cellStyle name="Vejica 2 3 3 2 3 2 3 3 2" xfId="27569" xr:uid="{00000000-0005-0000-0000-0000FA6E0000}"/>
    <cellStyle name="Vejica 2 3 3 2 3 2 3 4" xfId="17669" xr:uid="{00000000-0005-0000-0000-0000FB6E0000}"/>
    <cellStyle name="Vejica 2 3 3 2 3 2 4" xfId="3551" xr:uid="{00000000-0005-0000-0000-0000FC6E0000}"/>
    <cellStyle name="Vejica 2 3 3 2 3 2 4 2" xfId="7777" xr:uid="{00000000-0005-0000-0000-0000FD6E0000}"/>
    <cellStyle name="Vejica 2 3 3 2 3 2 4 2 2" xfId="21935" xr:uid="{00000000-0005-0000-0000-0000FE6E0000}"/>
    <cellStyle name="Vejica 2 3 3 2 3 2 4 3" xfId="12003" xr:uid="{00000000-0005-0000-0000-0000FF6E0000}"/>
    <cellStyle name="Vejica 2 3 3 2 3 2 4 3 2" xfId="26161" xr:uid="{00000000-0005-0000-0000-0000006F0000}"/>
    <cellStyle name="Vejica 2 3 3 2 3 2 4 4" xfId="16261" xr:uid="{00000000-0005-0000-0000-0000016F0000}"/>
    <cellStyle name="Vejica 2 3 3 2 3 2 5" xfId="2143" xr:uid="{00000000-0005-0000-0000-0000026F0000}"/>
    <cellStyle name="Vejica 2 3 3 2 3 2 5 2" xfId="19085" xr:uid="{00000000-0005-0000-0000-0000036F0000}"/>
    <cellStyle name="Vejica 2 3 3 2 3 2 6" xfId="6369" xr:uid="{00000000-0005-0000-0000-0000046F0000}"/>
    <cellStyle name="Vejica 2 3 3 2 3 2 6 2" xfId="20527" xr:uid="{00000000-0005-0000-0000-0000056F0000}"/>
    <cellStyle name="Vejica 2 3 3 2 3 2 7" xfId="10595" xr:uid="{00000000-0005-0000-0000-0000066F0000}"/>
    <cellStyle name="Vejica 2 3 3 2 3 2 7 2" xfId="24753" xr:uid="{00000000-0005-0000-0000-0000076F0000}"/>
    <cellStyle name="Vejica 2 3 3 2 3 2 8" xfId="14853" xr:uid="{00000000-0005-0000-0000-0000086F0000}"/>
    <cellStyle name="Vejica 2 3 3 2 3 3" xfId="1050" xr:uid="{00000000-0005-0000-0000-0000096F0000}"/>
    <cellStyle name="Vejica 2 3 3 2 3 3 2" xfId="5311" xr:uid="{00000000-0005-0000-0000-00000A6F0000}"/>
    <cellStyle name="Vejica 2 3 3 2 3 3 2 2" xfId="9537" xr:uid="{00000000-0005-0000-0000-00000B6F0000}"/>
    <cellStyle name="Vejica 2 3 3 2 3 3 2 2 2" xfId="23695" xr:uid="{00000000-0005-0000-0000-00000C6F0000}"/>
    <cellStyle name="Vejica 2 3 3 2 3 3 2 3" xfId="13763" xr:uid="{00000000-0005-0000-0000-00000D6F0000}"/>
    <cellStyle name="Vejica 2 3 3 2 3 3 2 3 2" xfId="27921" xr:uid="{00000000-0005-0000-0000-00000E6F0000}"/>
    <cellStyle name="Vejica 2 3 3 2 3 3 2 4" xfId="18021" xr:uid="{00000000-0005-0000-0000-00000F6F0000}"/>
    <cellStyle name="Vejica 2 3 3 2 3 3 3" xfId="3903" xr:uid="{00000000-0005-0000-0000-0000106F0000}"/>
    <cellStyle name="Vejica 2 3 3 2 3 3 3 2" xfId="8129" xr:uid="{00000000-0005-0000-0000-0000116F0000}"/>
    <cellStyle name="Vejica 2 3 3 2 3 3 3 2 2" xfId="22287" xr:uid="{00000000-0005-0000-0000-0000126F0000}"/>
    <cellStyle name="Vejica 2 3 3 2 3 3 3 3" xfId="12355" xr:uid="{00000000-0005-0000-0000-0000136F0000}"/>
    <cellStyle name="Vejica 2 3 3 2 3 3 3 3 2" xfId="26513" xr:uid="{00000000-0005-0000-0000-0000146F0000}"/>
    <cellStyle name="Vejica 2 3 3 2 3 3 3 4" xfId="16613" xr:uid="{00000000-0005-0000-0000-0000156F0000}"/>
    <cellStyle name="Vejica 2 3 3 2 3 3 4" xfId="2495" xr:uid="{00000000-0005-0000-0000-0000166F0000}"/>
    <cellStyle name="Vejica 2 3 3 2 3 3 4 2" xfId="19437" xr:uid="{00000000-0005-0000-0000-0000176F0000}"/>
    <cellStyle name="Vejica 2 3 3 2 3 3 5" xfId="6721" xr:uid="{00000000-0005-0000-0000-0000186F0000}"/>
    <cellStyle name="Vejica 2 3 3 2 3 3 5 2" xfId="20879" xr:uid="{00000000-0005-0000-0000-0000196F0000}"/>
    <cellStyle name="Vejica 2 3 3 2 3 3 6" xfId="10947" xr:uid="{00000000-0005-0000-0000-00001A6F0000}"/>
    <cellStyle name="Vejica 2 3 3 2 3 3 6 2" xfId="25105" xr:uid="{00000000-0005-0000-0000-00001B6F0000}"/>
    <cellStyle name="Vejica 2 3 3 2 3 3 7" xfId="15205" xr:uid="{00000000-0005-0000-0000-00001C6F0000}"/>
    <cellStyle name="Vejica 2 3 3 2 3 4" xfId="4607" xr:uid="{00000000-0005-0000-0000-00001D6F0000}"/>
    <cellStyle name="Vejica 2 3 3 2 3 4 2" xfId="8833" xr:uid="{00000000-0005-0000-0000-00001E6F0000}"/>
    <cellStyle name="Vejica 2 3 3 2 3 4 2 2" xfId="22991" xr:uid="{00000000-0005-0000-0000-00001F6F0000}"/>
    <cellStyle name="Vejica 2 3 3 2 3 4 3" xfId="13059" xr:uid="{00000000-0005-0000-0000-0000206F0000}"/>
    <cellStyle name="Vejica 2 3 3 2 3 4 3 2" xfId="27217" xr:uid="{00000000-0005-0000-0000-0000216F0000}"/>
    <cellStyle name="Vejica 2 3 3 2 3 4 4" xfId="17317" xr:uid="{00000000-0005-0000-0000-0000226F0000}"/>
    <cellStyle name="Vejica 2 3 3 2 3 5" xfId="3199" xr:uid="{00000000-0005-0000-0000-0000236F0000}"/>
    <cellStyle name="Vejica 2 3 3 2 3 5 2" xfId="7425" xr:uid="{00000000-0005-0000-0000-0000246F0000}"/>
    <cellStyle name="Vejica 2 3 3 2 3 5 2 2" xfId="21583" xr:uid="{00000000-0005-0000-0000-0000256F0000}"/>
    <cellStyle name="Vejica 2 3 3 2 3 5 3" xfId="11651" xr:uid="{00000000-0005-0000-0000-0000266F0000}"/>
    <cellStyle name="Vejica 2 3 3 2 3 5 3 2" xfId="25809" xr:uid="{00000000-0005-0000-0000-0000276F0000}"/>
    <cellStyle name="Vejica 2 3 3 2 3 5 4" xfId="15909" xr:uid="{00000000-0005-0000-0000-0000286F0000}"/>
    <cellStyle name="Vejica 2 3 3 2 3 6" xfId="1791" xr:uid="{00000000-0005-0000-0000-0000296F0000}"/>
    <cellStyle name="Vejica 2 3 3 2 3 6 2" xfId="18733" xr:uid="{00000000-0005-0000-0000-00002A6F0000}"/>
    <cellStyle name="Vejica 2 3 3 2 3 7" xfId="6017" xr:uid="{00000000-0005-0000-0000-00002B6F0000}"/>
    <cellStyle name="Vejica 2 3 3 2 3 7 2" xfId="20175" xr:uid="{00000000-0005-0000-0000-00002C6F0000}"/>
    <cellStyle name="Vejica 2 3 3 2 3 8" xfId="10243" xr:uid="{00000000-0005-0000-0000-00002D6F0000}"/>
    <cellStyle name="Vejica 2 3 3 2 3 8 2" xfId="24401" xr:uid="{00000000-0005-0000-0000-00002E6F0000}"/>
    <cellStyle name="Vejica 2 3 3 2 3 9" xfId="14501" xr:uid="{00000000-0005-0000-0000-00002F6F0000}"/>
    <cellStyle name="Vejica 2 3 3 2 4" xfId="486" xr:uid="{00000000-0005-0000-0000-0000306F0000}"/>
    <cellStyle name="Vejica 2 3 3 2 4 2" xfId="1190" xr:uid="{00000000-0005-0000-0000-0000316F0000}"/>
    <cellStyle name="Vejica 2 3 3 2 4 2 2" xfId="5451" xr:uid="{00000000-0005-0000-0000-0000326F0000}"/>
    <cellStyle name="Vejica 2 3 3 2 4 2 2 2" xfId="9677" xr:uid="{00000000-0005-0000-0000-0000336F0000}"/>
    <cellStyle name="Vejica 2 3 3 2 4 2 2 2 2" xfId="23835" xr:uid="{00000000-0005-0000-0000-0000346F0000}"/>
    <cellStyle name="Vejica 2 3 3 2 4 2 2 3" xfId="13903" xr:uid="{00000000-0005-0000-0000-0000356F0000}"/>
    <cellStyle name="Vejica 2 3 3 2 4 2 2 3 2" xfId="28061" xr:uid="{00000000-0005-0000-0000-0000366F0000}"/>
    <cellStyle name="Vejica 2 3 3 2 4 2 2 4" xfId="18161" xr:uid="{00000000-0005-0000-0000-0000376F0000}"/>
    <cellStyle name="Vejica 2 3 3 2 4 2 3" xfId="4043" xr:uid="{00000000-0005-0000-0000-0000386F0000}"/>
    <cellStyle name="Vejica 2 3 3 2 4 2 3 2" xfId="8269" xr:uid="{00000000-0005-0000-0000-0000396F0000}"/>
    <cellStyle name="Vejica 2 3 3 2 4 2 3 2 2" xfId="22427" xr:uid="{00000000-0005-0000-0000-00003A6F0000}"/>
    <cellStyle name="Vejica 2 3 3 2 4 2 3 3" xfId="12495" xr:uid="{00000000-0005-0000-0000-00003B6F0000}"/>
    <cellStyle name="Vejica 2 3 3 2 4 2 3 3 2" xfId="26653" xr:uid="{00000000-0005-0000-0000-00003C6F0000}"/>
    <cellStyle name="Vejica 2 3 3 2 4 2 3 4" xfId="16753" xr:uid="{00000000-0005-0000-0000-00003D6F0000}"/>
    <cellStyle name="Vejica 2 3 3 2 4 2 4" xfId="2635" xr:uid="{00000000-0005-0000-0000-00003E6F0000}"/>
    <cellStyle name="Vejica 2 3 3 2 4 2 4 2" xfId="19577" xr:uid="{00000000-0005-0000-0000-00003F6F0000}"/>
    <cellStyle name="Vejica 2 3 3 2 4 2 5" xfId="6861" xr:uid="{00000000-0005-0000-0000-0000406F0000}"/>
    <cellStyle name="Vejica 2 3 3 2 4 2 5 2" xfId="21019" xr:uid="{00000000-0005-0000-0000-0000416F0000}"/>
    <cellStyle name="Vejica 2 3 3 2 4 2 6" xfId="11087" xr:uid="{00000000-0005-0000-0000-0000426F0000}"/>
    <cellStyle name="Vejica 2 3 3 2 4 2 6 2" xfId="25245" xr:uid="{00000000-0005-0000-0000-0000436F0000}"/>
    <cellStyle name="Vejica 2 3 3 2 4 2 7" xfId="15345" xr:uid="{00000000-0005-0000-0000-0000446F0000}"/>
    <cellStyle name="Vejica 2 3 3 2 4 3" xfId="4747" xr:uid="{00000000-0005-0000-0000-0000456F0000}"/>
    <cellStyle name="Vejica 2 3 3 2 4 3 2" xfId="8973" xr:uid="{00000000-0005-0000-0000-0000466F0000}"/>
    <cellStyle name="Vejica 2 3 3 2 4 3 2 2" xfId="23131" xr:uid="{00000000-0005-0000-0000-0000476F0000}"/>
    <cellStyle name="Vejica 2 3 3 2 4 3 3" xfId="13199" xr:uid="{00000000-0005-0000-0000-0000486F0000}"/>
    <cellStyle name="Vejica 2 3 3 2 4 3 3 2" xfId="27357" xr:uid="{00000000-0005-0000-0000-0000496F0000}"/>
    <cellStyle name="Vejica 2 3 3 2 4 3 4" xfId="17457" xr:uid="{00000000-0005-0000-0000-00004A6F0000}"/>
    <cellStyle name="Vejica 2 3 3 2 4 4" xfId="3339" xr:uid="{00000000-0005-0000-0000-00004B6F0000}"/>
    <cellStyle name="Vejica 2 3 3 2 4 4 2" xfId="7565" xr:uid="{00000000-0005-0000-0000-00004C6F0000}"/>
    <cellStyle name="Vejica 2 3 3 2 4 4 2 2" xfId="21723" xr:uid="{00000000-0005-0000-0000-00004D6F0000}"/>
    <cellStyle name="Vejica 2 3 3 2 4 4 3" xfId="11791" xr:uid="{00000000-0005-0000-0000-00004E6F0000}"/>
    <cellStyle name="Vejica 2 3 3 2 4 4 3 2" xfId="25949" xr:uid="{00000000-0005-0000-0000-00004F6F0000}"/>
    <cellStyle name="Vejica 2 3 3 2 4 4 4" xfId="16049" xr:uid="{00000000-0005-0000-0000-0000506F0000}"/>
    <cellStyle name="Vejica 2 3 3 2 4 5" xfId="1931" xr:uid="{00000000-0005-0000-0000-0000516F0000}"/>
    <cellStyle name="Vejica 2 3 3 2 4 5 2" xfId="18873" xr:uid="{00000000-0005-0000-0000-0000526F0000}"/>
    <cellStyle name="Vejica 2 3 3 2 4 6" xfId="6157" xr:uid="{00000000-0005-0000-0000-0000536F0000}"/>
    <cellStyle name="Vejica 2 3 3 2 4 6 2" xfId="20315" xr:uid="{00000000-0005-0000-0000-0000546F0000}"/>
    <cellStyle name="Vejica 2 3 3 2 4 7" xfId="10383" xr:uid="{00000000-0005-0000-0000-0000556F0000}"/>
    <cellStyle name="Vejica 2 3 3 2 4 7 2" xfId="24541" xr:uid="{00000000-0005-0000-0000-0000566F0000}"/>
    <cellStyle name="Vejica 2 3 3 2 4 8" xfId="14641" xr:uid="{00000000-0005-0000-0000-0000576F0000}"/>
    <cellStyle name="Vejica 2 3 3 2 5" xfId="838" xr:uid="{00000000-0005-0000-0000-0000586F0000}"/>
    <cellStyle name="Vejica 2 3 3 2 5 2" xfId="5099" xr:uid="{00000000-0005-0000-0000-0000596F0000}"/>
    <cellStyle name="Vejica 2 3 3 2 5 2 2" xfId="9325" xr:uid="{00000000-0005-0000-0000-00005A6F0000}"/>
    <cellStyle name="Vejica 2 3 3 2 5 2 2 2" xfId="23483" xr:uid="{00000000-0005-0000-0000-00005B6F0000}"/>
    <cellStyle name="Vejica 2 3 3 2 5 2 3" xfId="13551" xr:uid="{00000000-0005-0000-0000-00005C6F0000}"/>
    <cellStyle name="Vejica 2 3 3 2 5 2 3 2" xfId="27709" xr:uid="{00000000-0005-0000-0000-00005D6F0000}"/>
    <cellStyle name="Vejica 2 3 3 2 5 2 4" xfId="17809" xr:uid="{00000000-0005-0000-0000-00005E6F0000}"/>
    <cellStyle name="Vejica 2 3 3 2 5 3" xfId="3691" xr:uid="{00000000-0005-0000-0000-00005F6F0000}"/>
    <cellStyle name="Vejica 2 3 3 2 5 3 2" xfId="7917" xr:uid="{00000000-0005-0000-0000-0000606F0000}"/>
    <cellStyle name="Vejica 2 3 3 2 5 3 2 2" xfId="22075" xr:uid="{00000000-0005-0000-0000-0000616F0000}"/>
    <cellStyle name="Vejica 2 3 3 2 5 3 3" xfId="12143" xr:uid="{00000000-0005-0000-0000-0000626F0000}"/>
    <cellStyle name="Vejica 2 3 3 2 5 3 3 2" xfId="26301" xr:uid="{00000000-0005-0000-0000-0000636F0000}"/>
    <cellStyle name="Vejica 2 3 3 2 5 3 4" xfId="16401" xr:uid="{00000000-0005-0000-0000-0000646F0000}"/>
    <cellStyle name="Vejica 2 3 3 2 5 4" xfId="2283" xr:uid="{00000000-0005-0000-0000-0000656F0000}"/>
    <cellStyle name="Vejica 2 3 3 2 5 4 2" xfId="19225" xr:uid="{00000000-0005-0000-0000-0000666F0000}"/>
    <cellStyle name="Vejica 2 3 3 2 5 5" xfId="6509" xr:uid="{00000000-0005-0000-0000-0000676F0000}"/>
    <cellStyle name="Vejica 2 3 3 2 5 5 2" xfId="20667" xr:uid="{00000000-0005-0000-0000-0000686F0000}"/>
    <cellStyle name="Vejica 2 3 3 2 5 6" xfId="10735" xr:uid="{00000000-0005-0000-0000-0000696F0000}"/>
    <cellStyle name="Vejica 2 3 3 2 5 6 2" xfId="24893" xr:uid="{00000000-0005-0000-0000-00006A6F0000}"/>
    <cellStyle name="Vejica 2 3 3 2 5 7" xfId="14993" xr:uid="{00000000-0005-0000-0000-00006B6F0000}"/>
    <cellStyle name="Vejica 2 3 3 2 6" xfId="4363" xr:uid="{00000000-0005-0000-0000-00006C6F0000}"/>
    <cellStyle name="Vejica 2 3 3 2 6 2" xfId="8589" xr:uid="{00000000-0005-0000-0000-00006D6F0000}"/>
    <cellStyle name="Vejica 2 3 3 2 6 2 2" xfId="22747" xr:uid="{00000000-0005-0000-0000-00006E6F0000}"/>
    <cellStyle name="Vejica 2 3 3 2 6 3" xfId="12815" xr:uid="{00000000-0005-0000-0000-00006F6F0000}"/>
    <cellStyle name="Vejica 2 3 3 2 6 3 2" xfId="26973" xr:uid="{00000000-0005-0000-0000-0000706F0000}"/>
    <cellStyle name="Vejica 2 3 3 2 6 4" xfId="17073" xr:uid="{00000000-0005-0000-0000-0000716F0000}"/>
    <cellStyle name="Vejica 2 3 3 2 7" xfId="2955" xr:uid="{00000000-0005-0000-0000-0000726F0000}"/>
    <cellStyle name="Vejica 2 3 3 2 7 2" xfId="7181" xr:uid="{00000000-0005-0000-0000-0000736F0000}"/>
    <cellStyle name="Vejica 2 3 3 2 7 2 2" xfId="21339" xr:uid="{00000000-0005-0000-0000-0000746F0000}"/>
    <cellStyle name="Vejica 2 3 3 2 7 3" xfId="11407" xr:uid="{00000000-0005-0000-0000-0000756F0000}"/>
    <cellStyle name="Vejica 2 3 3 2 7 3 2" xfId="25565" xr:uid="{00000000-0005-0000-0000-0000766F0000}"/>
    <cellStyle name="Vejica 2 3 3 2 7 4" xfId="15665" xr:uid="{00000000-0005-0000-0000-0000776F0000}"/>
    <cellStyle name="Vejica 2 3 3 2 8" xfId="1515" xr:uid="{00000000-0005-0000-0000-0000786F0000}"/>
    <cellStyle name="Vejica 2 3 3 2 8 2" xfId="18457" xr:uid="{00000000-0005-0000-0000-0000796F0000}"/>
    <cellStyle name="Vejica 2 3 3 2 9" xfId="5741" xr:uid="{00000000-0005-0000-0000-00007A6F0000}"/>
    <cellStyle name="Vejica 2 3 3 2 9 2" xfId="19899" xr:uid="{00000000-0005-0000-0000-00007B6F0000}"/>
    <cellStyle name="Vejica 2 3 3 3" xfId="133" xr:uid="{00000000-0005-0000-0000-00007C6F0000}"/>
    <cellStyle name="Vejica 2 3 3 3 10" xfId="14289" xr:uid="{00000000-0005-0000-0000-00007D6F0000}"/>
    <cellStyle name="Vejica 2 3 3 3 2" xfId="293" xr:uid="{00000000-0005-0000-0000-00007E6F0000}"/>
    <cellStyle name="Vejica 2 3 3 3 2 2" xfId="646" xr:uid="{00000000-0005-0000-0000-00007F6F0000}"/>
    <cellStyle name="Vejica 2 3 3 3 2 2 2" xfId="1350" xr:uid="{00000000-0005-0000-0000-0000806F0000}"/>
    <cellStyle name="Vejica 2 3 3 3 2 2 2 2" xfId="5611" xr:uid="{00000000-0005-0000-0000-0000816F0000}"/>
    <cellStyle name="Vejica 2 3 3 3 2 2 2 2 2" xfId="9837" xr:uid="{00000000-0005-0000-0000-0000826F0000}"/>
    <cellStyle name="Vejica 2 3 3 3 2 2 2 2 2 2" xfId="23995" xr:uid="{00000000-0005-0000-0000-0000836F0000}"/>
    <cellStyle name="Vejica 2 3 3 3 2 2 2 2 3" xfId="14063" xr:uid="{00000000-0005-0000-0000-0000846F0000}"/>
    <cellStyle name="Vejica 2 3 3 3 2 2 2 2 3 2" xfId="28221" xr:uid="{00000000-0005-0000-0000-0000856F0000}"/>
    <cellStyle name="Vejica 2 3 3 3 2 2 2 2 4" xfId="18321" xr:uid="{00000000-0005-0000-0000-0000866F0000}"/>
    <cellStyle name="Vejica 2 3 3 3 2 2 2 3" xfId="4203" xr:uid="{00000000-0005-0000-0000-0000876F0000}"/>
    <cellStyle name="Vejica 2 3 3 3 2 2 2 3 2" xfId="8429" xr:uid="{00000000-0005-0000-0000-0000886F0000}"/>
    <cellStyle name="Vejica 2 3 3 3 2 2 2 3 2 2" xfId="22587" xr:uid="{00000000-0005-0000-0000-0000896F0000}"/>
    <cellStyle name="Vejica 2 3 3 3 2 2 2 3 3" xfId="12655" xr:uid="{00000000-0005-0000-0000-00008A6F0000}"/>
    <cellStyle name="Vejica 2 3 3 3 2 2 2 3 3 2" xfId="26813" xr:uid="{00000000-0005-0000-0000-00008B6F0000}"/>
    <cellStyle name="Vejica 2 3 3 3 2 2 2 3 4" xfId="16913" xr:uid="{00000000-0005-0000-0000-00008C6F0000}"/>
    <cellStyle name="Vejica 2 3 3 3 2 2 2 4" xfId="2795" xr:uid="{00000000-0005-0000-0000-00008D6F0000}"/>
    <cellStyle name="Vejica 2 3 3 3 2 2 2 4 2" xfId="19737" xr:uid="{00000000-0005-0000-0000-00008E6F0000}"/>
    <cellStyle name="Vejica 2 3 3 3 2 2 2 5" xfId="7021" xr:uid="{00000000-0005-0000-0000-00008F6F0000}"/>
    <cellStyle name="Vejica 2 3 3 3 2 2 2 5 2" xfId="21179" xr:uid="{00000000-0005-0000-0000-0000906F0000}"/>
    <cellStyle name="Vejica 2 3 3 3 2 2 2 6" xfId="11247" xr:uid="{00000000-0005-0000-0000-0000916F0000}"/>
    <cellStyle name="Vejica 2 3 3 3 2 2 2 6 2" xfId="25405" xr:uid="{00000000-0005-0000-0000-0000926F0000}"/>
    <cellStyle name="Vejica 2 3 3 3 2 2 2 7" xfId="15505" xr:uid="{00000000-0005-0000-0000-0000936F0000}"/>
    <cellStyle name="Vejica 2 3 3 3 2 2 3" xfId="4907" xr:uid="{00000000-0005-0000-0000-0000946F0000}"/>
    <cellStyle name="Vejica 2 3 3 3 2 2 3 2" xfId="9133" xr:uid="{00000000-0005-0000-0000-0000956F0000}"/>
    <cellStyle name="Vejica 2 3 3 3 2 2 3 2 2" xfId="23291" xr:uid="{00000000-0005-0000-0000-0000966F0000}"/>
    <cellStyle name="Vejica 2 3 3 3 2 2 3 3" xfId="13359" xr:uid="{00000000-0005-0000-0000-0000976F0000}"/>
    <cellStyle name="Vejica 2 3 3 3 2 2 3 3 2" xfId="27517" xr:uid="{00000000-0005-0000-0000-0000986F0000}"/>
    <cellStyle name="Vejica 2 3 3 3 2 2 3 4" xfId="17617" xr:uid="{00000000-0005-0000-0000-0000996F0000}"/>
    <cellStyle name="Vejica 2 3 3 3 2 2 4" xfId="3499" xr:uid="{00000000-0005-0000-0000-00009A6F0000}"/>
    <cellStyle name="Vejica 2 3 3 3 2 2 4 2" xfId="7725" xr:uid="{00000000-0005-0000-0000-00009B6F0000}"/>
    <cellStyle name="Vejica 2 3 3 3 2 2 4 2 2" xfId="21883" xr:uid="{00000000-0005-0000-0000-00009C6F0000}"/>
    <cellStyle name="Vejica 2 3 3 3 2 2 4 3" xfId="11951" xr:uid="{00000000-0005-0000-0000-00009D6F0000}"/>
    <cellStyle name="Vejica 2 3 3 3 2 2 4 3 2" xfId="26109" xr:uid="{00000000-0005-0000-0000-00009E6F0000}"/>
    <cellStyle name="Vejica 2 3 3 3 2 2 4 4" xfId="16209" xr:uid="{00000000-0005-0000-0000-00009F6F0000}"/>
    <cellStyle name="Vejica 2 3 3 3 2 2 5" xfId="2091" xr:uid="{00000000-0005-0000-0000-0000A06F0000}"/>
    <cellStyle name="Vejica 2 3 3 3 2 2 5 2" xfId="19033" xr:uid="{00000000-0005-0000-0000-0000A16F0000}"/>
    <cellStyle name="Vejica 2 3 3 3 2 2 6" xfId="6317" xr:uid="{00000000-0005-0000-0000-0000A26F0000}"/>
    <cellStyle name="Vejica 2 3 3 3 2 2 6 2" xfId="20475" xr:uid="{00000000-0005-0000-0000-0000A36F0000}"/>
    <cellStyle name="Vejica 2 3 3 3 2 2 7" xfId="10543" xr:uid="{00000000-0005-0000-0000-0000A46F0000}"/>
    <cellStyle name="Vejica 2 3 3 3 2 2 7 2" xfId="24701" xr:uid="{00000000-0005-0000-0000-0000A56F0000}"/>
    <cellStyle name="Vejica 2 3 3 3 2 2 8" xfId="14801" xr:uid="{00000000-0005-0000-0000-0000A66F0000}"/>
    <cellStyle name="Vejica 2 3 3 3 2 3" xfId="998" xr:uid="{00000000-0005-0000-0000-0000A76F0000}"/>
    <cellStyle name="Vejica 2 3 3 3 2 3 2" xfId="5259" xr:uid="{00000000-0005-0000-0000-0000A86F0000}"/>
    <cellStyle name="Vejica 2 3 3 3 2 3 2 2" xfId="9485" xr:uid="{00000000-0005-0000-0000-0000A96F0000}"/>
    <cellStyle name="Vejica 2 3 3 3 2 3 2 2 2" xfId="23643" xr:uid="{00000000-0005-0000-0000-0000AA6F0000}"/>
    <cellStyle name="Vejica 2 3 3 3 2 3 2 3" xfId="13711" xr:uid="{00000000-0005-0000-0000-0000AB6F0000}"/>
    <cellStyle name="Vejica 2 3 3 3 2 3 2 3 2" xfId="27869" xr:uid="{00000000-0005-0000-0000-0000AC6F0000}"/>
    <cellStyle name="Vejica 2 3 3 3 2 3 2 4" xfId="17969" xr:uid="{00000000-0005-0000-0000-0000AD6F0000}"/>
    <cellStyle name="Vejica 2 3 3 3 2 3 3" xfId="3851" xr:uid="{00000000-0005-0000-0000-0000AE6F0000}"/>
    <cellStyle name="Vejica 2 3 3 3 2 3 3 2" xfId="8077" xr:uid="{00000000-0005-0000-0000-0000AF6F0000}"/>
    <cellStyle name="Vejica 2 3 3 3 2 3 3 2 2" xfId="22235" xr:uid="{00000000-0005-0000-0000-0000B06F0000}"/>
    <cellStyle name="Vejica 2 3 3 3 2 3 3 3" xfId="12303" xr:uid="{00000000-0005-0000-0000-0000B16F0000}"/>
    <cellStyle name="Vejica 2 3 3 3 2 3 3 3 2" xfId="26461" xr:uid="{00000000-0005-0000-0000-0000B26F0000}"/>
    <cellStyle name="Vejica 2 3 3 3 2 3 3 4" xfId="16561" xr:uid="{00000000-0005-0000-0000-0000B36F0000}"/>
    <cellStyle name="Vejica 2 3 3 3 2 3 4" xfId="2443" xr:uid="{00000000-0005-0000-0000-0000B46F0000}"/>
    <cellStyle name="Vejica 2 3 3 3 2 3 4 2" xfId="19385" xr:uid="{00000000-0005-0000-0000-0000B56F0000}"/>
    <cellStyle name="Vejica 2 3 3 3 2 3 5" xfId="6669" xr:uid="{00000000-0005-0000-0000-0000B66F0000}"/>
    <cellStyle name="Vejica 2 3 3 3 2 3 5 2" xfId="20827" xr:uid="{00000000-0005-0000-0000-0000B76F0000}"/>
    <cellStyle name="Vejica 2 3 3 3 2 3 6" xfId="10895" xr:uid="{00000000-0005-0000-0000-0000B86F0000}"/>
    <cellStyle name="Vejica 2 3 3 3 2 3 6 2" xfId="25053" xr:uid="{00000000-0005-0000-0000-0000B96F0000}"/>
    <cellStyle name="Vejica 2 3 3 3 2 3 7" xfId="15153" xr:uid="{00000000-0005-0000-0000-0000BA6F0000}"/>
    <cellStyle name="Vejica 2 3 3 3 2 4" xfId="4555" xr:uid="{00000000-0005-0000-0000-0000BB6F0000}"/>
    <cellStyle name="Vejica 2 3 3 3 2 4 2" xfId="8781" xr:uid="{00000000-0005-0000-0000-0000BC6F0000}"/>
    <cellStyle name="Vejica 2 3 3 3 2 4 2 2" xfId="22939" xr:uid="{00000000-0005-0000-0000-0000BD6F0000}"/>
    <cellStyle name="Vejica 2 3 3 3 2 4 3" xfId="13007" xr:uid="{00000000-0005-0000-0000-0000BE6F0000}"/>
    <cellStyle name="Vejica 2 3 3 3 2 4 3 2" xfId="27165" xr:uid="{00000000-0005-0000-0000-0000BF6F0000}"/>
    <cellStyle name="Vejica 2 3 3 3 2 4 4" xfId="17265" xr:uid="{00000000-0005-0000-0000-0000C06F0000}"/>
    <cellStyle name="Vejica 2 3 3 3 2 5" xfId="3147" xr:uid="{00000000-0005-0000-0000-0000C16F0000}"/>
    <cellStyle name="Vejica 2 3 3 3 2 5 2" xfId="7373" xr:uid="{00000000-0005-0000-0000-0000C26F0000}"/>
    <cellStyle name="Vejica 2 3 3 3 2 5 2 2" xfId="21531" xr:uid="{00000000-0005-0000-0000-0000C36F0000}"/>
    <cellStyle name="Vejica 2 3 3 3 2 5 3" xfId="11599" xr:uid="{00000000-0005-0000-0000-0000C46F0000}"/>
    <cellStyle name="Vejica 2 3 3 3 2 5 3 2" xfId="25757" xr:uid="{00000000-0005-0000-0000-0000C56F0000}"/>
    <cellStyle name="Vejica 2 3 3 3 2 5 4" xfId="15857" xr:uid="{00000000-0005-0000-0000-0000C66F0000}"/>
    <cellStyle name="Vejica 2 3 3 3 2 6" xfId="1739" xr:uid="{00000000-0005-0000-0000-0000C76F0000}"/>
    <cellStyle name="Vejica 2 3 3 3 2 6 2" xfId="18681" xr:uid="{00000000-0005-0000-0000-0000C86F0000}"/>
    <cellStyle name="Vejica 2 3 3 3 2 7" xfId="5965" xr:uid="{00000000-0005-0000-0000-0000C96F0000}"/>
    <cellStyle name="Vejica 2 3 3 3 2 7 2" xfId="20123" xr:uid="{00000000-0005-0000-0000-0000CA6F0000}"/>
    <cellStyle name="Vejica 2 3 3 3 2 8" xfId="10191" xr:uid="{00000000-0005-0000-0000-0000CB6F0000}"/>
    <cellStyle name="Vejica 2 3 3 3 2 8 2" xfId="24349" xr:uid="{00000000-0005-0000-0000-0000CC6F0000}"/>
    <cellStyle name="Vejica 2 3 3 3 2 9" xfId="14449" xr:uid="{00000000-0005-0000-0000-0000CD6F0000}"/>
    <cellStyle name="Vejica 2 3 3 3 3" xfId="518" xr:uid="{00000000-0005-0000-0000-0000CE6F0000}"/>
    <cellStyle name="Vejica 2 3 3 3 3 2" xfId="1222" xr:uid="{00000000-0005-0000-0000-0000CF6F0000}"/>
    <cellStyle name="Vejica 2 3 3 3 3 2 2" xfId="5483" xr:uid="{00000000-0005-0000-0000-0000D06F0000}"/>
    <cellStyle name="Vejica 2 3 3 3 3 2 2 2" xfId="9709" xr:uid="{00000000-0005-0000-0000-0000D16F0000}"/>
    <cellStyle name="Vejica 2 3 3 3 3 2 2 2 2" xfId="23867" xr:uid="{00000000-0005-0000-0000-0000D26F0000}"/>
    <cellStyle name="Vejica 2 3 3 3 3 2 2 3" xfId="13935" xr:uid="{00000000-0005-0000-0000-0000D36F0000}"/>
    <cellStyle name="Vejica 2 3 3 3 3 2 2 3 2" xfId="28093" xr:uid="{00000000-0005-0000-0000-0000D46F0000}"/>
    <cellStyle name="Vejica 2 3 3 3 3 2 2 4" xfId="18193" xr:uid="{00000000-0005-0000-0000-0000D56F0000}"/>
    <cellStyle name="Vejica 2 3 3 3 3 2 3" xfId="4075" xr:uid="{00000000-0005-0000-0000-0000D66F0000}"/>
    <cellStyle name="Vejica 2 3 3 3 3 2 3 2" xfId="8301" xr:uid="{00000000-0005-0000-0000-0000D76F0000}"/>
    <cellStyle name="Vejica 2 3 3 3 3 2 3 2 2" xfId="22459" xr:uid="{00000000-0005-0000-0000-0000D86F0000}"/>
    <cellStyle name="Vejica 2 3 3 3 3 2 3 3" xfId="12527" xr:uid="{00000000-0005-0000-0000-0000D96F0000}"/>
    <cellStyle name="Vejica 2 3 3 3 3 2 3 3 2" xfId="26685" xr:uid="{00000000-0005-0000-0000-0000DA6F0000}"/>
    <cellStyle name="Vejica 2 3 3 3 3 2 3 4" xfId="16785" xr:uid="{00000000-0005-0000-0000-0000DB6F0000}"/>
    <cellStyle name="Vejica 2 3 3 3 3 2 4" xfId="2667" xr:uid="{00000000-0005-0000-0000-0000DC6F0000}"/>
    <cellStyle name="Vejica 2 3 3 3 3 2 4 2" xfId="19609" xr:uid="{00000000-0005-0000-0000-0000DD6F0000}"/>
    <cellStyle name="Vejica 2 3 3 3 3 2 5" xfId="6893" xr:uid="{00000000-0005-0000-0000-0000DE6F0000}"/>
    <cellStyle name="Vejica 2 3 3 3 3 2 5 2" xfId="21051" xr:uid="{00000000-0005-0000-0000-0000DF6F0000}"/>
    <cellStyle name="Vejica 2 3 3 3 3 2 6" xfId="11119" xr:uid="{00000000-0005-0000-0000-0000E06F0000}"/>
    <cellStyle name="Vejica 2 3 3 3 3 2 6 2" xfId="25277" xr:uid="{00000000-0005-0000-0000-0000E16F0000}"/>
    <cellStyle name="Vejica 2 3 3 3 3 2 7" xfId="15377" xr:uid="{00000000-0005-0000-0000-0000E26F0000}"/>
    <cellStyle name="Vejica 2 3 3 3 3 3" xfId="4779" xr:uid="{00000000-0005-0000-0000-0000E36F0000}"/>
    <cellStyle name="Vejica 2 3 3 3 3 3 2" xfId="9005" xr:uid="{00000000-0005-0000-0000-0000E46F0000}"/>
    <cellStyle name="Vejica 2 3 3 3 3 3 2 2" xfId="23163" xr:uid="{00000000-0005-0000-0000-0000E56F0000}"/>
    <cellStyle name="Vejica 2 3 3 3 3 3 3" xfId="13231" xr:uid="{00000000-0005-0000-0000-0000E66F0000}"/>
    <cellStyle name="Vejica 2 3 3 3 3 3 3 2" xfId="27389" xr:uid="{00000000-0005-0000-0000-0000E76F0000}"/>
    <cellStyle name="Vejica 2 3 3 3 3 3 4" xfId="17489" xr:uid="{00000000-0005-0000-0000-0000E86F0000}"/>
    <cellStyle name="Vejica 2 3 3 3 3 4" xfId="3371" xr:uid="{00000000-0005-0000-0000-0000E96F0000}"/>
    <cellStyle name="Vejica 2 3 3 3 3 4 2" xfId="7597" xr:uid="{00000000-0005-0000-0000-0000EA6F0000}"/>
    <cellStyle name="Vejica 2 3 3 3 3 4 2 2" xfId="21755" xr:uid="{00000000-0005-0000-0000-0000EB6F0000}"/>
    <cellStyle name="Vejica 2 3 3 3 3 4 3" xfId="11823" xr:uid="{00000000-0005-0000-0000-0000EC6F0000}"/>
    <cellStyle name="Vejica 2 3 3 3 3 4 3 2" xfId="25981" xr:uid="{00000000-0005-0000-0000-0000ED6F0000}"/>
    <cellStyle name="Vejica 2 3 3 3 3 4 4" xfId="16081" xr:uid="{00000000-0005-0000-0000-0000EE6F0000}"/>
    <cellStyle name="Vejica 2 3 3 3 3 5" xfId="1963" xr:uid="{00000000-0005-0000-0000-0000EF6F0000}"/>
    <cellStyle name="Vejica 2 3 3 3 3 5 2" xfId="18905" xr:uid="{00000000-0005-0000-0000-0000F06F0000}"/>
    <cellStyle name="Vejica 2 3 3 3 3 6" xfId="6189" xr:uid="{00000000-0005-0000-0000-0000F16F0000}"/>
    <cellStyle name="Vejica 2 3 3 3 3 6 2" xfId="20347" xr:uid="{00000000-0005-0000-0000-0000F26F0000}"/>
    <cellStyle name="Vejica 2 3 3 3 3 7" xfId="10415" xr:uid="{00000000-0005-0000-0000-0000F36F0000}"/>
    <cellStyle name="Vejica 2 3 3 3 3 7 2" xfId="24573" xr:uid="{00000000-0005-0000-0000-0000F46F0000}"/>
    <cellStyle name="Vejica 2 3 3 3 3 8" xfId="14673" xr:uid="{00000000-0005-0000-0000-0000F56F0000}"/>
    <cellStyle name="Vejica 2 3 3 3 4" xfId="870" xr:uid="{00000000-0005-0000-0000-0000F66F0000}"/>
    <cellStyle name="Vejica 2 3 3 3 4 2" xfId="5131" xr:uid="{00000000-0005-0000-0000-0000F76F0000}"/>
    <cellStyle name="Vejica 2 3 3 3 4 2 2" xfId="9357" xr:uid="{00000000-0005-0000-0000-0000F86F0000}"/>
    <cellStyle name="Vejica 2 3 3 3 4 2 2 2" xfId="23515" xr:uid="{00000000-0005-0000-0000-0000F96F0000}"/>
    <cellStyle name="Vejica 2 3 3 3 4 2 3" xfId="13583" xr:uid="{00000000-0005-0000-0000-0000FA6F0000}"/>
    <cellStyle name="Vejica 2 3 3 3 4 2 3 2" xfId="27741" xr:uid="{00000000-0005-0000-0000-0000FB6F0000}"/>
    <cellStyle name="Vejica 2 3 3 3 4 2 4" xfId="17841" xr:uid="{00000000-0005-0000-0000-0000FC6F0000}"/>
    <cellStyle name="Vejica 2 3 3 3 4 3" xfId="3723" xr:uid="{00000000-0005-0000-0000-0000FD6F0000}"/>
    <cellStyle name="Vejica 2 3 3 3 4 3 2" xfId="7949" xr:uid="{00000000-0005-0000-0000-0000FE6F0000}"/>
    <cellStyle name="Vejica 2 3 3 3 4 3 2 2" xfId="22107" xr:uid="{00000000-0005-0000-0000-0000FF6F0000}"/>
    <cellStyle name="Vejica 2 3 3 3 4 3 3" xfId="12175" xr:uid="{00000000-0005-0000-0000-000000700000}"/>
    <cellStyle name="Vejica 2 3 3 3 4 3 3 2" xfId="26333" xr:uid="{00000000-0005-0000-0000-000001700000}"/>
    <cellStyle name="Vejica 2 3 3 3 4 3 4" xfId="16433" xr:uid="{00000000-0005-0000-0000-000002700000}"/>
    <cellStyle name="Vejica 2 3 3 3 4 4" xfId="2315" xr:uid="{00000000-0005-0000-0000-000003700000}"/>
    <cellStyle name="Vejica 2 3 3 3 4 4 2" xfId="19257" xr:uid="{00000000-0005-0000-0000-000004700000}"/>
    <cellStyle name="Vejica 2 3 3 3 4 5" xfId="6541" xr:uid="{00000000-0005-0000-0000-000005700000}"/>
    <cellStyle name="Vejica 2 3 3 3 4 5 2" xfId="20699" xr:uid="{00000000-0005-0000-0000-000006700000}"/>
    <cellStyle name="Vejica 2 3 3 3 4 6" xfId="10767" xr:uid="{00000000-0005-0000-0000-000007700000}"/>
    <cellStyle name="Vejica 2 3 3 3 4 6 2" xfId="24925" xr:uid="{00000000-0005-0000-0000-000008700000}"/>
    <cellStyle name="Vejica 2 3 3 3 4 7" xfId="15025" xr:uid="{00000000-0005-0000-0000-000009700000}"/>
    <cellStyle name="Vejica 2 3 3 3 5" xfId="4395" xr:uid="{00000000-0005-0000-0000-00000A700000}"/>
    <cellStyle name="Vejica 2 3 3 3 5 2" xfId="8621" xr:uid="{00000000-0005-0000-0000-00000B700000}"/>
    <cellStyle name="Vejica 2 3 3 3 5 2 2" xfId="22779" xr:uid="{00000000-0005-0000-0000-00000C700000}"/>
    <cellStyle name="Vejica 2 3 3 3 5 3" xfId="12847" xr:uid="{00000000-0005-0000-0000-00000D700000}"/>
    <cellStyle name="Vejica 2 3 3 3 5 3 2" xfId="27005" xr:uid="{00000000-0005-0000-0000-00000E700000}"/>
    <cellStyle name="Vejica 2 3 3 3 5 4" xfId="17105" xr:uid="{00000000-0005-0000-0000-00000F700000}"/>
    <cellStyle name="Vejica 2 3 3 3 6" xfId="2987" xr:uid="{00000000-0005-0000-0000-000010700000}"/>
    <cellStyle name="Vejica 2 3 3 3 6 2" xfId="7213" xr:uid="{00000000-0005-0000-0000-000011700000}"/>
    <cellStyle name="Vejica 2 3 3 3 6 2 2" xfId="21371" xr:uid="{00000000-0005-0000-0000-000012700000}"/>
    <cellStyle name="Vejica 2 3 3 3 6 3" xfId="11439" xr:uid="{00000000-0005-0000-0000-000013700000}"/>
    <cellStyle name="Vejica 2 3 3 3 6 3 2" xfId="25597" xr:uid="{00000000-0005-0000-0000-000014700000}"/>
    <cellStyle name="Vejica 2 3 3 3 6 4" xfId="15697" xr:uid="{00000000-0005-0000-0000-000015700000}"/>
    <cellStyle name="Vejica 2 3 3 3 7" xfId="1579" xr:uid="{00000000-0005-0000-0000-000016700000}"/>
    <cellStyle name="Vejica 2 3 3 3 7 2" xfId="18521" xr:uid="{00000000-0005-0000-0000-000017700000}"/>
    <cellStyle name="Vejica 2 3 3 3 8" xfId="5805" xr:uid="{00000000-0005-0000-0000-000018700000}"/>
    <cellStyle name="Vejica 2 3 3 3 8 2" xfId="19963" xr:uid="{00000000-0005-0000-0000-000019700000}"/>
    <cellStyle name="Vejica 2 3 3 3 9" xfId="10031" xr:uid="{00000000-0005-0000-0000-00001A700000}"/>
    <cellStyle name="Vejica 2 3 3 3 9 2" xfId="24189" xr:uid="{00000000-0005-0000-0000-00001B700000}"/>
    <cellStyle name="Vejica 2 3 3 4" xfId="63" xr:uid="{00000000-0005-0000-0000-00001C700000}"/>
    <cellStyle name="Vejica 2 3 3 4 10" xfId="14257" xr:uid="{00000000-0005-0000-0000-00001D700000}"/>
    <cellStyle name="Vejica 2 3 3 4 2" xfId="229" xr:uid="{00000000-0005-0000-0000-00001E700000}"/>
    <cellStyle name="Vejica 2 3 3 4 2 2" xfId="582" xr:uid="{00000000-0005-0000-0000-00001F700000}"/>
    <cellStyle name="Vejica 2 3 3 4 2 2 2" xfId="1286" xr:uid="{00000000-0005-0000-0000-000020700000}"/>
    <cellStyle name="Vejica 2 3 3 4 2 2 2 2" xfId="5547" xr:uid="{00000000-0005-0000-0000-000021700000}"/>
    <cellStyle name="Vejica 2 3 3 4 2 2 2 2 2" xfId="9773" xr:uid="{00000000-0005-0000-0000-000022700000}"/>
    <cellStyle name="Vejica 2 3 3 4 2 2 2 2 2 2" xfId="23931" xr:uid="{00000000-0005-0000-0000-000023700000}"/>
    <cellStyle name="Vejica 2 3 3 4 2 2 2 2 3" xfId="13999" xr:uid="{00000000-0005-0000-0000-000024700000}"/>
    <cellStyle name="Vejica 2 3 3 4 2 2 2 2 3 2" xfId="28157" xr:uid="{00000000-0005-0000-0000-000025700000}"/>
    <cellStyle name="Vejica 2 3 3 4 2 2 2 2 4" xfId="18257" xr:uid="{00000000-0005-0000-0000-000026700000}"/>
    <cellStyle name="Vejica 2 3 3 4 2 2 2 3" xfId="4139" xr:uid="{00000000-0005-0000-0000-000027700000}"/>
    <cellStyle name="Vejica 2 3 3 4 2 2 2 3 2" xfId="8365" xr:uid="{00000000-0005-0000-0000-000028700000}"/>
    <cellStyle name="Vejica 2 3 3 4 2 2 2 3 2 2" xfId="22523" xr:uid="{00000000-0005-0000-0000-000029700000}"/>
    <cellStyle name="Vejica 2 3 3 4 2 2 2 3 3" xfId="12591" xr:uid="{00000000-0005-0000-0000-00002A700000}"/>
    <cellStyle name="Vejica 2 3 3 4 2 2 2 3 3 2" xfId="26749" xr:uid="{00000000-0005-0000-0000-00002B700000}"/>
    <cellStyle name="Vejica 2 3 3 4 2 2 2 3 4" xfId="16849" xr:uid="{00000000-0005-0000-0000-00002C700000}"/>
    <cellStyle name="Vejica 2 3 3 4 2 2 2 4" xfId="2731" xr:uid="{00000000-0005-0000-0000-00002D700000}"/>
    <cellStyle name="Vejica 2 3 3 4 2 2 2 4 2" xfId="19673" xr:uid="{00000000-0005-0000-0000-00002E700000}"/>
    <cellStyle name="Vejica 2 3 3 4 2 2 2 5" xfId="6957" xr:uid="{00000000-0005-0000-0000-00002F700000}"/>
    <cellStyle name="Vejica 2 3 3 4 2 2 2 5 2" xfId="21115" xr:uid="{00000000-0005-0000-0000-000030700000}"/>
    <cellStyle name="Vejica 2 3 3 4 2 2 2 6" xfId="11183" xr:uid="{00000000-0005-0000-0000-000031700000}"/>
    <cellStyle name="Vejica 2 3 3 4 2 2 2 6 2" xfId="25341" xr:uid="{00000000-0005-0000-0000-000032700000}"/>
    <cellStyle name="Vejica 2 3 3 4 2 2 2 7" xfId="15441" xr:uid="{00000000-0005-0000-0000-000033700000}"/>
    <cellStyle name="Vejica 2 3 3 4 2 2 3" xfId="4843" xr:uid="{00000000-0005-0000-0000-000034700000}"/>
    <cellStyle name="Vejica 2 3 3 4 2 2 3 2" xfId="9069" xr:uid="{00000000-0005-0000-0000-000035700000}"/>
    <cellStyle name="Vejica 2 3 3 4 2 2 3 2 2" xfId="23227" xr:uid="{00000000-0005-0000-0000-000036700000}"/>
    <cellStyle name="Vejica 2 3 3 4 2 2 3 3" xfId="13295" xr:uid="{00000000-0005-0000-0000-000037700000}"/>
    <cellStyle name="Vejica 2 3 3 4 2 2 3 3 2" xfId="27453" xr:uid="{00000000-0005-0000-0000-000038700000}"/>
    <cellStyle name="Vejica 2 3 3 4 2 2 3 4" xfId="17553" xr:uid="{00000000-0005-0000-0000-000039700000}"/>
    <cellStyle name="Vejica 2 3 3 4 2 2 4" xfId="3435" xr:uid="{00000000-0005-0000-0000-00003A700000}"/>
    <cellStyle name="Vejica 2 3 3 4 2 2 4 2" xfId="7661" xr:uid="{00000000-0005-0000-0000-00003B700000}"/>
    <cellStyle name="Vejica 2 3 3 4 2 2 4 2 2" xfId="21819" xr:uid="{00000000-0005-0000-0000-00003C700000}"/>
    <cellStyle name="Vejica 2 3 3 4 2 2 4 3" xfId="11887" xr:uid="{00000000-0005-0000-0000-00003D700000}"/>
    <cellStyle name="Vejica 2 3 3 4 2 2 4 3 2" xfId="26045" xr:uid="{00000000-0005-0000-0000-00003E700000}"/>
    <cellStyle name="Vejica 2 3 3 4 2 2 4 4" xfId="16145" xr:uid="{00000000-0005-0000-0000-00003F700000}"/>
    <cellStyle name="Vejica 2 3 3 4 2 2 5" xfId="2027" xr:uid="{00000000-0005-0000-0000-000040700000}"/>
    <cellStyle name="Vejica 2 3 3 4 2 2 5 2" xfId="18969" xr:uid="{00000000-0005-0000-0000-000041700000}"/>
    <cellStyle name="Vejica 2 3 3 4 2 2 6" xfId="6253" xr:uid="{00000000-0005-0000-0000-000042700000}"/>
    <cellStyle name="Vejica 2 3 3 4 2 2 6 2" xfId="20411" xr:uid="{00000000-0005-0000-0000-000043700000}"/>
    <cellStyle name="Vejica 2 3 3 4 2 2 7" xfId="10479" xr:uid="{00000000-0005-0000-0000-000044700000}"/>
    <cellStyle name="Vejica 2 3 3 4 2 2 7 2" xfId="24637" xr:uid="{00000000-0005-0000-0000-000045700000}"/>
    <cellStyle name="Vejica 2 3 3 4 2 2 8" xfId="14737" xr:uid="{00000000-0005-0000-0000-000046700000}"/>
    <cellStyle name="Vejica 2 3 3 4 2 3" xfId="934" xr:uid="{00000000-0005-0000-0000-000047700000}"/>
    <cellStyle name="Vejica 2 3 3 4 2 3 2" xfId="5195" xr:uid="{00000000-0005-0000-0000-000048700000}"/>
    <cellStyle name="Vejica 2 3 3 4 2 3 2 2" xfId="9421" xr:uid="{00000000-0005-0000-0000-000049700000}"/>
    <cellStyle name="Vejica 2 3 3 4 2 3 2 2 2" xfId="23579" xr:uid="{00000000-0005-0000-0000-00004A700000}"/>
    <cellStyle name="Vejica 2 3 3 4 2 3 2 3" xfId="13647" xr:uid="{00000000-0005-0000-0000-00004B700000}"/>
    <cellStyle name="Vejica 2 3 3 4 2 3 2 3 2" xfId="27805" xr:uid="{00000000-0005-0000-0000-00004C700000}"/>
    <cellStyle name="Vejica 2 3 3 4 2 3 2 4" xfId="17905" xr:uid="{00000000-0005-0000-0000-00004D700000}"/>
    <cellStyle name="Vejica 2 3 3 4 2 3 3" xfId="3787" xr:uid="{00000000-0005-0000-0000-00004E700000}"/>
    <cellStyle name="Vejica 2 3 3 4 2 3 3 2" xfId="8013" xr:uid="{00000000-0005-0000-0000-00004F700000}"/>
    <cellStyle name="Vejica 2 3 3 4 2 3 3 2 2" xfId="22171" xr:uid="{00000000-0005-0000-0000-000050700000}"/>
    <cellStyle name="Vejica 2 3 3 4 2 3 3 3" xfId="12239" xr:uid="{00000000-0005-0000-0000-000051700000}"/>
    <cellStyle name="Vejica 2 3 3 4 2 3 3 3 2" xfId="26397" xr:uid="{00000000-0005-0000-0000-000052700000}"/>
    <cellStyle name="Vejica 2 3 3 4 2 3 3 4" xfId="16497" xr:uid="{00000000-0005-0000-0000-000053700000}"/>
    <cellStyle name="Vejica 2 3 3 4 2 3 4" xfId="2379" xr:uid="{00000000-0005-0000-0000-000054700000}"/>
    <cellStyle name="Vejica 2 3 3 4 2 3 4 2" xfId="19321" xr:uid="{00000000-0005-0000-0000-000055700000}"/>
    <cellStyle name="Vejica 2 3 3 4 2 3 5" xfId="6605" xr:uid="{00000000-0005-0000-0000-000056700000}"/>
    <cellStyle name="Vejica 2 3 3 4 2 3 5 2" xfId="20763" xr:uid="{00000000-0005-0000-0000-000057700000}"/>
    <cellStyle name="Vejica 2 3 3 4 2 3 6" xfId="10831" xr:uid="{00000000-0005-0000-0000-000058700000}"/>
    <cellStyle name="Vejica 2 3 3 4 2 3 6 2" xfId="24989" xr:uid="{00000000-0005-0000-0000-000059700000}"/>
    <cellStyle name="Vejica 2 3 3 4 2 3 7" xfId="15089" xr:uid="{00000000-0005-0000-0000-00005A700000}"/>
    <cellStyle name="Vejica 2 3 3 4 2 4" xfId="4491" xr:uid="{00000000-0005-0000-0000-00005B700000}"/>
    <cellStyle name="Vejica 2 3 3 4 2 4 2" xfId="8717" xr:uid="{00000000-0005-0000-0000-00005C700000}"/>
    <cellStyle name="Vejica 2 3 3 4 2 4 2 2" xfId="22875" xr:uid="{00000000-0005-0000-0000-00005D700000}"/>
    <cellStyle name="Vejica 2 3 3 4 2 4 3" xfId="12943" xr:uid="{00000000-0005-0000-0000-00005E700000}"/>
    <cellStyle name="Vejica 2 3 3 4 2 4 3 2" xfId="27101" xr:uid="{00000000-0005-0000-0000-00005F700000}"/>
    <cellStyle name="Vejica 2 3 3 4 2 4 4" xfId="17201" xr:uid="{00000000-0005-0000-0000-000060700000}"/>
    <cellStyle name="Vejica 2 3 3 4 2 5" xfId="3083" xr:uid="{00000000-0005-0000-0000-000061700000}"/>
    <cellStyle name="Vejica 2 3 3 4 2 5 2" xfId="7309" xr:uid="{00000000-0005-0000-0000-000062700000}"/>
    <cellStyle name="Vejica 2 3 3 4 2 5 2 2" xfId="21467" xr:uid="{00000000-0005-0000-0000-000063700000}"/>
    <cellStyle name="Vejica 2 3 3 4 2 5 3" xfId="11535" xr:uid="{00000000-0005-0000-0000-000064700000}"/>
    <cellStyle name="Vejica 2 3 3 4 2 5 3 2" xfId="25693" xr:uid="{00000000-0005-0000-0000-000065700000}"/>
    <cellStyle name="Vejica 2 3 3 4 2 5 4" xfId="15793" xr:uid="{00000000-0005-0000-0000-000066700000}"/>
    <cellStyle name="Vejica 2 3 3 4 2 6" xfId="1675" xr:uid="{00000000-0005-0000-0000-000067700000}"/>
    <cellStyle name="Vejica 2 3 3 4 2 6 2" xfId="18617" xr:uid="{00000000-0005-0000-0000-000068700000}"/>
    <cellStyle name="Vejica 2 3 3 4 2 7" xfId="5901" xr:uid="{00000000-0005-0000-0000-000069700000}"/>
    <cellStyle name="Vejica 2 3 3 4 2 7 2" xfId="20059" xr:uid="{00000000-0005-0000-0000-00006A700000}"/>
    <cellStyle name="Vejica 2 3 3 4 2 8" xfId="10127" xr:uid="{00000000-0005-0000-0000-00006B700000}"/>
    <cellStyle name="Vejica 2 3 3 4 2 8 2" xfId="24285" xr:uid="{00000000-0005-0000-0000-00006C700000}"/>
    <cellStyle name="Vejica 2 3 3 4 2 9" xfId="14385" xr:uid="{00000000-0005-0000-0000-00006D700000}"/>
    <cellStyle name="Vejica 2 3 3 4 3" xfId="454" xr:uid="{00000000-0005-0000-0000-00006E700000}"/>
    <cellStyle name="Vejica 2 3 3 4 3 2" xfId="1158" xr:uid="{00000000-0005-0000-0000-00006F700000}"/>
    <cellStyle name="Vejica 2 3 3 4 3 2 2" xfId="5419" xr:uid="{00000000-0005-0000-0000-000070700000}"/>
    <cellStyle name="Vejica 2 3 3 4 3 2 2 2" xfId="9645" xr:uid="{00000000-0005-0000-0000-000071700000}"/>
    <cellStyle name="Vejica 2 3 3 4 3 2 2 2 2" xfId="23803" xr:uid="{00000000-0005-0000-0000-000072700000}"/>
    <cellStyle name="Vejica 2 3 3 4 3 2 2 3" xfId="13871" xr:uid="{00000000-0005-0000-0000-000073700000}"/>
    <cellStyle name="Vejica 2 3 3 4 3 2 2 3 2" xfId="28029" xr:uid="{00000000-0005-0000-0000-000074700000}"/>
    <cellStyle name="Vejica 2 3 3 4 3 2 2 4" xfId="18129" xr:uid="{00000000-0005-0000-0000-000075700000}"/>
    <cellStyle name="Vejica 2 3 3 4 3 2 3" xfId="4011" xr:uid="{00000000-0005-0000-0000-000076700000}"/>
    <cellStyle name="Vejica 2 3 3 4 3 2 3 2" xfId="8237" xr:uid="{00000000-0005-0000-0000-000077700000}"/>
    <cellStyle name="Vejica 2 3 3 4 3 2 3 2 2" xfId="22395" xr:uid="{00000000-0005-0000-0000-000078700000}"/>
    <cellStyle name="Vejica 2 3 3 4 3 2 3 3" xfId="12463" xr:uid="{00000000-0005-0000-0000-000079700000}"/>
    <cellStyle name="Vejica 2 3 3 4 3 2 3 3 2" xfId="26621" xr:uid="{00000000-0005-0000-0000-00007A700000}"/>
    <cellStyle name="Vejica 2 3 3 4 3 2 3 4" xfId="16721" xr:uid="{00000000-0005-0000-0000-00007B700000}"/>
    <cellStyle name="Vejica 2 3 3 4 3 2 4" xfId="2603" xr:uid="{00000000-0005-0000-0000-00007C700000}"/>
    <cellStyle name="Vejica 2 3 3 4 3 2 4 2" xfId="19545" xr:uid="{00000000-0005-0000-0000-00007D700000}"/>
    <cellStyle name="Vejica 2 3 3 4 3 2 5" xfId="6829" xr:uid="{00000000-0005-0000-0000-00007E700000}"/>
    <cellStyle name="Vejica 2 3 3 4 3 2 5 2" xfId="20987" xr:uid="{00000000-0005-0000-0000-00007F700000}"/>
    <cellStyle name="Vejica 2 3 3 4 3 2 6" xfId="11055" xr:uid="{00000000-0005-0000-0000-000080700000}"/>
    <cellStyle name="Vejica 2 3 3 4 3 2 6 2" xfId="25213" xr:uid="{00000000-0005-0000-0000-000081700000}"/>
    <cellStyle name="Vejica 2 3 3 4 3 2 7" xfId="15313" xr:uid="{00000000-0005-0000-0000-000082700000}"/>
    <cellStyle name="Vejica 2 3 3 4 3 3" xfId="4715" xr:uid="{00000000-0005-0000-0000-000083700000}"/>
    <cellStyle name="Vejica 2 3 3 4 3 3 2" xfId="8941" xr:uid="{00000000-0005-0000-0000-000084700000}"/>
    <cellStyle name="Vejica 2 3 3 4 3 3 2 2" xfId="23099" xr:uid="{00000000-0005-0000-0000-000085700000}"/>
    <cellStyle name="Vejica 2 3 3 4 3 3 3" xfId="13167" xr:uid="{00000000-0005-0000-0000-000086700000}"/>
    <cellStyle name="Vejica 2 3 3 4 3 3 3 2" xfId="27325" xr:uid="{00000000-0005-0000-0000-000087700000}"/>
    <cellStyle name="Vejica 2 3 3 4 3 3 4" xfId="17425" xr:uid="{00000000-0005-0000-0000-000088700000}"/>
    <cellStyle name="Vejica 2 3 3 4 3 4" xfId="3307" xr:uid="{00000000-0005-0000-0000-000089700000}"/>
    <cellStyle name="Vejica 2 3 3 4 3 4 2" xfId="7533" xr:uid="{00000000-0005-0000-0000-00008A700000}"/>
    <cellStyle name="Vejica 2 3 3 4 3 4 2 2" xfId="21691" xr:uid="{00000000-0005-0000-0000-00008B700000}"/>
    <cellStyle name="Vejica 2 3 3 4 3 4 3" xfId="11759" xr:uid="{00000000-0005-0000-0000-00008C700000}"/>
    <cellStyle name="Vejica 2 3 3 4 3 4 3 2" xfId="25917" xr:uid="{00000000-0005-0000-0000-00008D700000}"/>
    <cellStyle name="Vejica 2 3 3 4 3 4 4" xfId="16017" xr:uid="{00000000-0005-0000-0000-00008E700000}"/>
    <cellStyle name="Vejica 2 3 3 4 3 5" xfId="1899" xr:uid="{00000000-0005-0000-0000-00008F700000}"/>
    <cellStyle name="Vejica 2 3 3 4 3 5 2" xfId="18841" xr:uid="{00000000-0005-0000-0000-000090700000}"/>
    <cellStyle name="Vejica 2 3 3 4 3 6" xfId="6125" xr:uid="{00000000-0005-0000-0000-000091700000}"/>
    <cellStyle name="Vejica 2 3 3 4 3 6 2" xfId="20283" xr:uid="{00000000-0005-0000-0000-000092700000}"/>
    <cellStyle name="Vejica 2 3 3 4 3 7" xfId="10351" xr:uid="{00000000-0005-0000-0000-000093700000}"/>
    <cellStyle name="Vejica 2 3 3 4 3 7 2" xfId="24509" xr:uid="{00000000-0005-0000-0000-000094700000}"/>
    <cellStyle name="Vejica 2 3 3 4 3 8" xfId="14609" xr:uid="{00000000-0005-0000-0000-000095700000}"/>
    <cellStyle name="Vejica 2 3 3 4 4" xfId="806" xr:uid="{00000000-0005-0000-0000-000096700000}"/>
    <cellStyle name="Vejica 2 3 3 4 4 2" xfId="5067" xr:uid="{00000000-0005-0000-0000-000097700000}"/>
    <cellStyle name="Vejica 2 3 3 4 4 2 2" xfId="9293" xr:uid="{00000000-0005-0000-0000-000098700000}"/>
    <cellStyle name="Vejica 2 3 3 4 4 2 2 2" xfId="23451" xr:uid="{00000000-0005-0000-0000-000099700000}"/>
    <cellStyle name="Vejica 2 3 3 4 4 2 3" xfId="13519" xr:uid="{00000000-0005-0000-0000-00009A700000}"/>
    <cellStyle name="Vejica 2 3 3 4 4 2 3 2" xfId="27677" xr:uid="{00000000-0005-0000-0000-00009B700000}"/>
    <cellStyle name="Vejica 2 3 3 4 4 2 4" xfId="17777" xr:uid="{00000000-0005-0000-0000-00009C700000}"/>
    <cellStyle name="Vejica 2 3 3 4 4 3" xfId="3659" xr:uid="{00000000-0005-0000-0000-00009D700000}"/>
    <cellStyle name="Vejica 2 3 3 4 4 3 2" xfId="7885" xr:uid="{00000000-0005-0000-0000-00009E700000}"/>
    <cellStyle name="Vejica 2 3 3 4 4 3 2 2" xfId="22043" xr:uid="{00000000-0005-0000-0000-00009F700000}"/>
    <cellStyle name="Vejica 2 3 3 4 4 3 3" xfId="12111" xr:uid="{00000000-0005-0000-0000-0000A0700000}"/>
    <cellStyle name="Vejica 2 3 3 4 4 3 3 2" xfId="26269" xr:uid="{00000000-0005-0000-0000-0000A1700000}"/>
    <cellStyle name="Vejica 2 3 3 4 4 3 4" xfId="16369" xr:uid="{00000000-0005-0000-0000-0000A2700000}"/>
    <cellStyle name="Vejica 2 3 3 4 4 4" xfId="2251" xr:uid="{00000000-0005-0000-0000-0000A3700000}"/>
    <cellStyle name="Vejica 2 3 3 4 4 4 2" xfId="19193" xr:uid="{00000000-0005-0000-0000-0000A4700000}"/>
    <cellStyle name="Vejica 2 3 3 4 4 5" xfId="6477" xr:uid="{00000000-0005-0000-0000-0000A5700000}"/>
    <cellStyle name="Vejica 2 3 3 4 4 5 2" xfId="20635" xr:uid="{00000000-0005-0000-0000-0000A6700000}"/>
    <cellStyle name="Vejica 2 3 3 4 4 6" xfId="10703" xr:uid="{00000000-0005-0000-0000-0000A7700000}"/>
    <cellStyle name="Vejica 2 3 3 4 4 6 2" xfId="24861" xr:uid="{00000000-0005-0000-0000-0000A8700000}"/>
    <cellStyle name="Vejica 2 3 3 4 4 7" xfId="14961" xr:uid="{00000000-0005-0000-0000-0000A9700000}"/>
    <cellStyle name="Vejica 2 3 3 4 5" xfId="4331" xr:uid="{00000000-0005-0000-0000-0000AA700000}"/>
    <cellStyle name="Vejica 2 3 3 4 5 2" xfId="8557" xr:uid="{00000000-0005-0000-0000-0000AB700000}"/>
    <cellStyle name="Vejica 2 3 3 4 5 2 2" xfId="22715" xr:uid="{00000000-0005-0000-0000-0000AC700000}"/>
    <cellStyle name="Vejica 2 3 3 4 5 3" xfId="12783" xr:uid="{00000000-0005-0000-0000-0000AD700000}"/>
    <cellStyle name="Vejica 2 3 3 4 5 3 2" xfId="26941" xr:uid="{00000000-0005-0000-0000-0000AE700000}"/>
    <cellStyle name="Vejica 2 3 3 4 5 4" xfId="17041" xr:uid="{00000000-0005-0000-0000-0000AF700000}"/>
    <cellStyle name="Vejica 2 3 3 4 6" xfId="2923" xr:uid="{00000000-0005-0000-0000-0000B0700000}"/>
    <cellStyle name="Vejica 2 3 3 4 6 2" xfId="7149" xr:uid="{00000000-0005-0000-0000-0000B1700000}"/>
    <cellStyle name="Vejica 2 3 3 4 6 2 2" xfId="21307" xr:uid="{00000000-0005-0000-0000-0000B2700000}"/>
    <cellStyle name="Vejica 2 3 3 4 6 3" xfId="11375" xr:uid="{00000000-0005-0000-0000-0000B3700000}"/>
    <cellStyle name="Vejica 2 3 3 4 6 3 2" xfId="25533" xr:uid="{00000000-0005-0000-0000-0000B4700000}"/>
    <cellStyle name="Vejica 2 3 3 4 6 4" xfId="15633" xr:uid="{00000000-0005-0000-0000-0000B5700000}"/>
    <cellStyle name="Vejica 2 3 3 4 7" xfId="1547" xr:uid="{00000000-0005-0000-0000-0000B6700000}"/>
    <cellStyle name="Vejica 2 3 3 4 7 2" xfId="18489" xr:uid="{00000000-0005-0000-0000-0000B7700000}"/>
    <cellStyle name="Vejica 2 3 3 4 8" xfId="5773" xr:uid="{00000000-0005-0000-0000-0000B8700000}"/>
    <cellStyle name="Vejica 2 3 3 4 8 2" xfId="19931" xr:uid="{00000000-0005-0000-0000-0000B9700000}"/>
    <cellStyle name="Vejica 2 3 3 4 9" xfId="9999" xr:uid="{00000000-0005-0000-0000-0000BA700000}"/>
    <cellStyle name="Vejica 2 3 3 4 9 2" xfId="24157" xr:uid="{00000000-0005-0000-0000-0000BB700000}"/>
    <cellStyle name="Vejica 2 3 3 5" xfId="163" xr:uid="{00000000-0005-0000-0000-0000BC700000}"/>
    <cellStyle name="Vejica 2 3 3 5 2" xfId="548" xr:uid="{00000000-0005-0000-0000-0000BD700000}"/>
    <cellStyle name="Vejica 2 3 3 5 2 2" xfId="1252" xr:uid="{00000000-0005-0000-0000-0000BE700000}"/>
    <cellStyle name="Vejica 2 3 3 5 2 2 2" xfId="5513" xr:uid="{00000000-0005-0000-0000-0000BF700000}"/>
    <cellStyle name="Vejica 2 3 3 5 2 2 2 2" xfId="9739" xr:uid="{00000000-0005-0000-0000-0000C0700000}"/>
    <cellStyle name="Vejica 2 3 3 5 2 2 2 2 2" xfId="23897" xr:uid="{00000000-0005-0000-0000-0000C1700000}"/>
    <cellStyle name="Vejica 2 3 3 5 2 2 2 3" xfId="13965" xr:uid="{00000000-0005-0000-0000-0000C2700000}"/>
    <cellStyle name="Vejica 2 3 3 5 2 2 2 3 2" xfId="28123" xr:uid="{00000000-0005-0000-0000-0000C3700000}"/>
    <cellStyle name="Vejica 2 3 3 5 2 2 2 4" xfId="18223" xr:uid="{00000000-0005-0000-0000-0000C4700000}"/>
    <cellStyle name="Vejica 2 3 3 5 2 2 3" xfId="4105" xr:uid="{00000000-0005-0000-0000-0000C5700000}"/>
    <cellStyle name="Vejica 2 3 3 5 2 2 3 2" xfId="8331" xr:uid="{00000000-0005-0000-0000-0000C6700000}"/>
    <cellStyle name="Vejica 2 3 3 5 2 2 3 2 2" xfId="22489" xr:uid="{00000000-0005-0000-0000-0000C7700000}"/>
    <cellStyle name="Vejica 2 3 3 5 2 2 3 3" xfId="12557" xr:uid="{00000000-0005-0000-0000-0000C8700000}"/>
    <cellStyle name="Vejica 2 3 3 5 2 2 3 3 2" xfId="26715" xr:uid="{00000000-0005-0000-0000-0000C9700000}"/>
    <cellStyle name="Vejica 2 3 3 5 2 2 3 4" xfId="16815" xr:uid="{00000000-0005-0000-0000-0000CA700000}"/>
    <cellStyle name="Vejica 2 3 3 5 2 2 4" xfId="2697" xr:uid="{00000000-0005-0000-0000-0000CB700000}"/>
    <cellStyle name="Vejica 2 3 3 5 2 2 4 2" xfId="19639" xr:uid="{00000000-0005-0000-0000-0000CC700000}"/>
    <cellStyle name="Vejica 2 3 3 5 2 2 5" xfId="6923" xr:uid="{00000000-0005-0000-0000-0000CD700000}"/>
    <cellStyle name="Vejica 2 3 3 5 2 2 5 2" xfId="21081" xr:uid="{00000000-0005-0000-0000-0000CE700000}"/>
    <cellStyle name="Vejica 2 3 3 5 2 2 6" xfId="11149" xr:uid="{00000000-0005-0000-0000-0000CF700000}"/>
    <cellStyle name="Vejica 2 3 3 5 2 2 6 2" xfId="25307" xr:uid="{00000000-0005-0000-0000-0000D0700000}"/>
    <cellStyle name="Vejica 2 3 3 5 2 2 7" xfId="15407" xr:uid="{00000000-0005-0000-0000-0000D1700000}"/>
    <cellStyle name="Vejica 2 3 3 5 2 3" xfId="4809" xr:uid="{00000000-0005-0000-0000-0000D2700000}"/>
    <cellStyle name="Vejica 2 3 3 5 2 3 2" xfId="9035" xr:uid="{00000000-0005-0000-0000-0000D3700000}"/>
    <cellStyle name="Vejica 2 3 3 5 2 3 2 2" xfId="23193" xr:uid="{00000000-0005-0000-0000-0000D4700000}"/>
    <cellStyle name="Vejica 2 3 3 5 2 3 3" xfId="13261" xr:uid="{00000000-0005-0000-0000-0000D5700000}"/>
    <cellStyle name="Vejica 2 3 3 5 2 3 3 2" xfId="27419" xr:uid="{00000000-0005-0000-0000-0000D6700000}"/>
    <cellStyle name="Vejica 2 3 3 5 2 3 4" xfId="17519" xr:uid="{00000000-0005-0000-0000-0000D7700000}"/>
    <cellStyle name="Vejica 2 3 3 5 2 4" xfId="3401" xr:uid="{00000000-0005-0000-0000-0000D8700000}"/>
    <cellStyle name="Vejica 2 3 3 5 2 4 2" xfId="7627" xr:uid="{00000000-0005-0000-0000-0000D9700000}"/>
    <cellStyle name="Vejica 2 3 3 5 2 4 2 2" xfId="21785" xr:uid="{00000000-0005-0000-0000-0000DA700000}"/>
    <cellStyle name="Vejica 2 3 3 5 2 4 3" xfId="11853" xr:uid="{00000000-0005-0000-0000-0000DB700000}"/>
    <cellStyle name="Vejica 2 3 3 5 2 4 3 2" xfId="26011" xr:uid="{00000000-0005-0000-0000-0000DC700000}"/>
    <cellStyle name="Vejica 2 3 3 5 2 4 4" xfId="16111" xr:uid="{00000000-0005-0000-0000-0000DD700000}"/>
    <cellStyle name="Vejica 2 3 3 5 2 5" xfId="1993" xr:uid="{00000000-0005-0000-0000-0000DE700000}"/>
    <cellStyle name="Vejica 2 3 3 5 2 5 2" xfId="18935" xr:uid="{00000000-0005-0000-0000-0000DF700000}"/>
    <cellStyle name="Vejica 2 3 3 5 2 6" xfId="6219" xr:uid="{00000000-0005-0000-0000-0000E0700000}"/>
    <cellStyle name="Vejica 2 3 3 5 2 6 2" xfId="20377" xr:uid="{00000000-0005-0000-0000-0000E1700000}"/>
    <cellStyle name="Vejica 2 3 3 5 2 7" xfId="10445" xr:uid="{00000000-0005-0000-0000-0000E2700000}"/>
    <cellStyle name="Vejica 2 3 3 5 2 7 2" xfId="24603" xr:uid="{00000000-0005-0000-0000-0000E3700000}"/>
    <cellStyle name="Vejica 2 3 3 5 2 8" xfId="14703" xr:uid="{00000000-0005-0000-0000-0000E4700000}"/>
    <cellStyle name="Vejica 2 3 3 5 3" xfId="900" xr:uid="{00000000-0005-0000-0000-0000E5700000}"/>
    <cellStyle name="Vejica 2 3 3 5 3 2" xfId="5161" xr:uid="{00000000-0005-0000-0000-0000E6700000}"/>
    <cellStyle name="Vejica 2 3 3 5 3 2 2" xfId="9387" xr:uid="{00000000-0005-0000-0000-0000E7700000}"/>
    <cellStyle name="Vejica 2 3 3 5 3 2 2 2" xfId="23545" xr:uid="{00000000-0005-0000-0000-0000E8700000}"/>
    <cellStyle name="Vejica 2 3 3 5 3 2 3" xfId="13613" xr:uid="{00000000-0005-0000-0000-0000E9700000}"/>
    <cellStyle name="Vejica 2 3 3 5 3 2 3 2" xfId="27771" xr:uid="{00000000-0005-0000-0000-0000EA700000}"/>
    <cellStyle name="Vejica 2 3 3 5 3 2 4" xfId="17871" xr:uid="{00000000-0005-0000-0000-0000EB700000}"/>
    <cellStyle name="Vejica 2 3 3 5 3 3" xfId="3753" xr:uid="{00000000-0005-0000-0000-0000EC700000}"/>
    <cellStyle name="Vejica 2 3 3 5 3 3 2" xfId="7979" xr:uid="{00000000-0005-0000-0000-0000ED700000}"/>
    <cellStyle name="Vejica 2 3 3 5 3 3 2 2" xfId="22137" xr:uid="{00000000-0005-0000-0000-0000EE700000}"/>
    <cellStyle name="Vejica 2 3 3 5 3 3 3" xfId="12205" xr:uid="{00000000-0005-0000-0000-0000EF700000}"/>
    <cellStyle name="Vejica 2 3 3 5 3 3 3 2" xfId="26363" xr:uid="{00000000-0005-0000-0000-0000F0700000}"/>
    <cellStyle name="Vejica 2 3 3 5 3 3 4" xfId="16463" xr:uid="{00000000-0005-0000-0000-0000F1700000}"/>
    <cellStyle name="Vejica 2 3 3 5 3 4" xfId="2345" xr:uid="{00000000-0005-0000-0000-0000F2700000}"/>
    <cellStyle name="Vejica 2 3 3 5 3 4 2" xfId="19287" xr:uid="{00000000-0005-0000-0000-0000F3700000}"/>
    <cellStyle name="Vejica 2 3 3 5 3 5" xfId="6571" xr:uid="{00000000-0005-0000-0000-0000F4700000}"/>
    <cellStyle name="Vejica 2 3 3 5 3 5 2" xfId="20729" xr:uid="{00000000-0005-0000-0000-0000F5700000}"/>
    <cellStyle name="Vejica 2 3 3 5 3 6" xfId="10797" xr:uid="{00000000-0005-0000-0000-0000F6700000}"/>
    <cellStyle name="Vejica 2 3 3 5 3 6 2" xfId="24955" xr:uid="{00000000-0005-0000-0000-0000F7700000}"/>
    <cellStyle name="Vejica 2 3 3 5 3 7" xfId="15055" xr:uid="{00000000-0005-0000-0000-0000F8700000}"/>
    <cellStyle name="Vejica 2 3 3 5 4" xfId="4425" xr:uid="{00000000-0005-0000-0000-0000F9700000}"/>
    <cellStyle name="Vejica 2 3 3 5 4 2" xfId="8651" xr:uid="{00000000-0005-0000-0000-0000FA700000}"/>
    <cellStyle name="Vejica 2 3 3 5 4 2 2" xfId="22809" xr:uid="{00000000-0005-0000-0000-0000FB700000}"/>
    <cellStyle name="Vejica 2 3 3 5 4 3" xfId="12877" xr:uid="{00000000-0005-0000-0000-0000FC700000}"/>
    <cellStyle name="Vejica 2 3 3 5 4 3 2" xfId="27035" xr:uid="{00000000-0005-0000-0000-0000FD700000}"/>
    <cellStyle name="Vejica 2 3 3 5 4 4" xfId="17135" xr:uid="{00000000-0005-0000-0000-0000FE700000}"/>
    <cellStyle name="Vejica 2 3 3 5 5" xfId="3017" xr:uid="{00000000-0005-0000-0000-0000FF700000}"/>
    <cellStyle name="Vejica 2 3 3 5 5 2" xfId="7243" xr:uid="{00000000-0005-0000-0000-000000710000}"/>
    <cellStyle name="Vejica 2 3 3 5 5 2 2" xfId="21401" xr:uid="{00000000-0005-0000-0000-000001710000}"/>
    <cellStyle name="Vejica 2 3 3 5 5 3" xfId="11469" xr:uid="{00000000-0005-0000-0000-000002710000}"/>
    <cellStyle name="Vejica 2 3 3 5 5 3 2" xfId="25627" xr:uid="{00000000-0005-0000-0000-000003710000}"/>
    <cellStyle name="Vejica 2 3 3 5 5 4" xfId="15727" xr:uid="{00000000-0005-0000-0000-000004710000}"/>
    <cellStyle name="Vejica 2 3 3 5 6" xfId="1609" xr:uid="{00000000-0005-0000-0000-000005710000}"/>
    <cellStyle name="Vejica 2 3 3 5 6 2" xfId="18551" xr:uid="{00000000-0005-0000-0000-000006710000}"/>
    <cellStyle name="Vejica 2 3 3 5 7" xfId="5835" xr:uid="{00000000-0005-0000-0000-000007710000}"/>
    <cellStyle name="Vejica 2 3 3 5 7 2" xfId="19993" xr:uid="{00000000-0005-0000-0000-000008710000}"/>
    <cellStyle name="Vejica 2 3 3 5 8" xfId="10061" xr:uid="{00000000-0005-0000-0000-000009710000}"/>
    <cellStyle name="Vejica 2 3 3 5 8 2" xfId="24219" xr:uid="{00000000-0005-0000-0000-00000A710000}"/>
    <cellStyle name="Vejica 2 3 3 5 9" xfId="14319" xr:uid="{00000000-0005-0000-0000-00000B710000}"/>
    <cellStyle name="Vejica 2 3 3 6" xfId="195" xr:uid="{00000000-0005-0000-0000-00000C710000}"/>
    <cellStyle name="Vejica 2 3 3 6 2" xfId="420" xr:uid="{00000000-0005-0000-0000-00000D710000}"/>
    <cellStyle name="Vejica 2 3 3 6 2 2" xfId="1124" xr:uid="{00000000-0005-0000-0000-00000E710000}"/>
    <cellStyle name="Vejica 2 3 3 6 2 2 2" xfId="5385" xr:uid="{00000000-0005-0000-0000-00000F710000}"/>
    <cellStyle name="Vejica 2 3 3 6 2 2 2 2" xfId="9611" xr:uid="{00000000-0005-0000-0000-000010710000}"/>
    <cellStyle name="Vejica 2 3 3 6 2 2 2 2 2" xfId="23769" xr:uid="{00000000-0005-0000-0000-000011710000}"/>
    <cellStyle name="Vejica 2 3 3 6 2 2 2 3" xfId="13837" xr:uid="{00000000-0005-0000-0000-000012710000}"/>
    <cellStyle name="Vejica 2 3 3 6 2 2 2 3 2" xfId="27995" xr:uid="{00000000-0005-0000-0000-000013710000}"/>
    <cellStyle name="Vejica 2 3 3 6 2 2 2 4" xfId="18095" xr:uid="{00000000-0005-0000-0000-000014710000}"/>
    <cellStyle name="Vejica 2 3 3 6 2 2 3" xfId="3977" xr:uid="{00000000-0005-0000-0000-000015710000}"/>
    <cellStyle name="Vejica 2 3 3 6 2 2 3 2" xfId="8203" xr:uid="{00000000-0005-0000-0000-000016710000}"/>
    <cellStyle name="Vejica 2 3 3 6 2 2 3 2 2" xfId="22361" xr:uid="{00000000-0005-0000-0000-000017710000}"/>
    <cellStyle name="Vejica 2 3 3 6 2 2 3 3" xfId="12429" xr:uid="{00000000-0005-0000-0000-000018710000}"/>
    <cellStyle name="Vejica 2 3 3 6 2 2 3 3 2" xfId="26587" xr:uid="{00000000-0005-0000-0000-000019710000}"/>
    <cellStyle name="Vejica 2 3 3 6 2 2 3 4" xfId="16687" xr:uid="{00000000-0005-0000-0000-00001A710000}"/>
    <cellStyle name="Vejica 2 3 3 6 2 2 4" xfId="2569" xr:uid="{00000000-0005-0000-0000-00001B710000}"/>
    <cellStyle name="Vejica 2 3 3 6 2 2 4 2" xfId="19511" xr:uid="{00000000-0005-0000-0000-00001C710000}"/>
    <cellStyle name="Vejica 2 3 3 6 2 2 5" xfId="6795" xr:uid="{00000000-0005-0000-0000-00001D710000}"/>
    <cellStyle name="Vejica 2 3 3 6 2 2 5 2" xfId="20953" xr:uid="{00000000-0005-0000-0000-00001E710000}"/>
    <cellStyle name="Vejica 2 3 3 6 2 2 6" xfId="11021" xr:uid="{00000000-0005-0000-0000-00001F710000}"/>
    <cellStyle name="Vejica 2 3 3 6 2 2 6 2" xfId="25179" xr:uid="{00000000-0005-0000-0000-000020710000}"/>
    <cellStyle name="Vejica 2 3 3 6 2 2 7" xfId="15279" xr:uid="{00000000-0005-0000-0000-000021710000}"/>
    <cellStyle name="Vejica 2 3 3 6 2 3" xfId="4681" xr:uid="{00000000-0005-0000-0000-000022710000}"/>
    <cellStyle name="Vejica 2 3 3 6 2 3 2" xfId="8907" xr:uid="{00000000-0005-0000-0000-000023710000}"/>
    <cellStyle name="Vejica 2 3 3 6 2 3 2 2" xfId="23065" xr:uid="{00000000-0005-0000-0000-000024710000}"/>
    <cellStyle name="Vejica 2 3 3 6 2 3 3" xfId="13133" xr:uid="{00000000-0005-0000-0000-000025710000}"/>
    <cellStyle name="Vejica 2 3 3 6 2 3 3 2" xfId="27291" xr:uid="{00000000-0005-0000-0000-000026710000}"/>
    <cellStyle name="Vejica 2 3 3 6 2 3 4" xfId="17391" xr:uid="{00000000-0005-0000-0000-000027710000}"/>
    <cellStyle name="Vejica 2 3 3 6 2 4" xfId="3273" xr:uid="{00000000-0005-0000-0000-000028710000}"/>
    <cellStyle name="Vejica 2 3 3 6 2 4 2" xfId="7499" xr:uid="{00000000-0005-0000-0000-000029710000}"/>
    <cellStyle name="Vejica 2 3 3 6 2 4 2 2" xfId="21657" xr:uid="{00000000-0005-0000-0000-00002A710000}"/>
    <cellStyle name="Vejica 2 3 3 6 2 4 3" xfId="11725" xr:uid="{00000000-0005-0000-0000-00002B710000}"/>
    <cellStyle name="Vejica 2 3 3 6 2 4 3 2" xfId="25883" xr:uid="{00000000-0005-0000-0000-00002C710000}"/>
    <cellStyle name="Vejica 2 3 3 6 2 4 4" xfId="15983" xr:uid="{00000000-0005-0000-0000-00002D710000}"/>
    <cellStyle name="Vejica 2 3 3 6 2 5" xfId="1865" xr:uid="{00000000-0005-0000-0000-00002E710000}"/>
    <cellStyle name="Vejica 2 3 3 6 2 5 2" xfId="18807" xr:uid="{00000000-0005-0000-0000-00002F710000}"/>
    <cellStyle name="Vejica 2 3 3 6 2 6" xfId="6091" xr:uid="{00000000-0005-0000-0000-000030710000}"/>
    <cellStyle name="Vejica 2 3 3 6 2 6 2" xfId="20249" xr:uid="{00000000-0005-0000-0000-000031710000}"/>
    <cellStyle name="Vejica 2 3 3 6 2 7" xfId="10317" xr:uid="{00000000-0005-0000-0000-000032710000}"/>
    <cellStyle name="Vejica 2 3 3 6 2 7 2" xfId="24475" xr:uid="{00000000-0005-0000-0000-000033710000}"/>
    <cellStyle name="Vejica 2 3 3 6 2 8" xfId="14575" xr:uid="{00000000-0005-0000-0000-000034710000}"/>
    <cellStyle name="Vejica 2 3 3 6 3" xfId="772" xr:uid="{00000000-0005-0000-0000-000035710000}"/>
    <cellStyle name="Vejica 2 3 3 6 3 2" xfId="5033" xr:uid="{00000000-0005-0000-0000-000036710000}"/>
    <cellStyle name="Vejica 2 3 3 6 3 2 2" xfId="9259" xr:uid="{00000000-0005-0000-0000-000037710000}"/>
    <cellStyle name="Vejica 2 3 3 6 3 2 2 2" xfId="23417" xr:uid="{00000000-0005-0000-0000-000038710000}"/>
    <cellStyle name="Vejica 2 3 3 6 3 2 3" xfId="13485" xr:uid="{00000000-0005-0000-0000-000039710000}"/>
    <cellStyle name="Vejica 2 3 3 6 3 2 3 2" xfId="27643" xr:uid="{00000000-0005-0000-0000-00003A710000}"/>
    <cellStyle name="Vejica 2 3 3 6 3 2 4" xfId="17743" xr:uid="{00000000-0005-0000-0000-00003B710000}"/>
    <cellStyle name="Vejica 2 3 3 6 3 3" xfId="3625" xr:uid="{00000000-0005-0000-0000-00003C710000}"/>
    <cellStyle name="Vejica 2 3 3 6 3 3 2" xfId="7851" xr:uid="{00000000-0005-0000-0000-00003D710000}"/>
    <cellStyle name="Vejica 2 3 3 6 3 3 2 2" xfId="22009" xr:uid="{00000000-0005-0000-0000-00003E710000}"/>
    <cellStyle name="Vejica 2 3 3 6 3 3 3" xfId="12077" xr:uid="{00000000-0005-0000-0000-00003F710000}"/>
    <cellStyle name="Vejica 2 3 3 6 3 3 3 2" xfId="26235" xr:uid="{00000000-0005-0000-0000-000040710000}"/>
    <cellStyle name="Vejica 2 3 3 6 3 3 4" xfId="16335" xr:uid="{00000000-0005-0000-0000-000041710000}"/>
    <cellStyle name="Vejica 2 3 3 6 3 4" xfId="2217" xr:uid="{00000000-0005-0000-0000-000042710000}"/>
    <cellStyle name="Vejica 2 3 3 6 3 4 2" xfId="19159" xr:uid="{00000000-0005-0000-0000-000043710000}"/>
    <cellStyle name="Vejica 2 3 3 6 3 5" xfId="6443" xr:uid="{00000000-0005-0000-0000-000044710000}"/>
    <cellStyle name="Vejica 2 3 3 6 3 5 2" xfId="20601" xr:uid="{00000000-0005-0000-0000-000045710000}"/>
    <cellStyle name="Vejica 2 3 3 6 3 6" xfId="10669" xr:uid="{00000000-0005-0000-0000-000046710000}"/>
    <cellStyle name="Vejica 2 3 3 6 3 6 2" xfId="24827" xr:uid="{00000000-0005-0000-0000-000047710000}"/>
    <cellStyle name="Vejica 2 3 3 6 3 7" xfId="14927" xr:uid="{00000000-0005-0000-0000-000048710000}"/>
    <cellStyle name="Vejica 2 3 3 6 4" xfId="4457" xr:uid="{00000000-0005-0000-0000-000049710000}"/>
    <cellStyle name="Vejica 2 3 3 6 4 2" xfId="8683" xr:uid="{00000000-0005-0000-0000-00004A710000}"/>
    <cellStyle name="Vejica 2 3 3 6 4 2 2" xfId="22841" xr:uid="{00000000-0005-0000-0000-00004B710000}"/>
    <cellStyle name="Vejica 2 3 3 6 4 3" xfId="12909" xr:uid="{00000000-0005-0000-0000-00004C710000}"/>
    <cellStyle name="Vejica 2 3 3 6 4 3 2" xfId="27067" xr:uid="{00000000-0005-0000-0000-00004D710000}"/>
    <cellStyle name="Vejica 2 3 3 6 4 4" xfId="17167" xr:uid="{00000000-0005-0000-0000-00004E710000}"/>
    <cellStyle name="Vejica 2 3 3 6 5" xfId="3049" xr:uid="{00000000-0005-0000-0000-00004F710000}"/>
    <cellStyle name="Vejica 2 3 3 6 5 2" xfId="7275" xr:uid="{00000000-0005-0000-0000-000050710000}"/>
    <cellStyle name="Vejica 2 3 3 6 5 2 2" xfId="21433" xr:uid="{00000000-0005-0000-0000-000051710000}"/>
    <cellStyle name="Vejica 2 3 3 6 5 3" xfId="11501" xr:uid="{00000000-0005-0000-0000-000052710000}"/>
    <cellStyle name="Vejica 2 3 3 6 5 3 2" xfId="25659" xr:uid="{00000000-0005-0000-0000-000053710000}"/>
    <cellStyle name="Vejica 2 3 3 6 5 4" xfId="15759" xr:uid="{00000000-0005-0000-0000-000054710000}"/>
    <cellStyle name="Vejica 2 3 3 6 6" xfId="1641" xr:uid="{00000000-0005-0000-0000-000055710000}"/>
    <cellStyle name="Vejica 2 3 3 6 6 2" xfId="18583" xr:uid="{00000000-0005-0000-0000-000056710000}"/>
    <cellStyle name="Vejica 2 3 3 6 7" xfId="5867" xr:uid="{00000000-0005-0000-0000-000057710000}"/>
    <cellStyle name="Vejica 2 3 3 6 7 2" xfId="20025" xr:uid="{00000000-0005-0000-0000-000058710000}"/>
    <cellStyle name="Vejica 2 3 3 6 8" xfId="10093" xr:uid="{00000000-0005-0000-0000-000059710000}"/>
    <cellStyle name="Vejica 2 3 3 6 8 2" xfId="24251" xr:uid="{00000000-0005-0000-0000-00005A710000}"/>
    <cellStyle name="Vejica 2 3 3 6 9" xfId="14351" xr:uid="{00000000-0005-0000-0000-00005B710000}"/>
    <cellStyle name="Vejica 2 3 3 7" xfId="321" xr:uid="{00000000-0005-0000-0000-00005C710000}"/>
    <cellStyle name="Vejica 2 3 3 7 2" xfId="673" xr:uid="{00000000-0005-0000-0000-00005D710000}"/>
    <cellStyle name="Vejica 2 3 3 7 2 2" xfId="1377" xr:uid="{00000000-0005-0000-0000-00005E710000}"/>
    <cellStyle name="Vejica 2 3 3 7 2 2 2" xfId="5638" xr:uid="{00000000-0005-0000-0000-00005F710000}"/>
    <cellStyle name="Vejica 2 3 3 7 2 2 2 2" xfId="9864" xr:uid="{00000000-0005-0000-0000-000060710000}"/>
    <cellStyle name="Vejica 2 3 3 7 2 2 2 2 2" xfId="24022" xr:uid="{00000000-0005-0000-0000-000061710000}"/>
    <cellStyle name="Vejica 2 3 3 7 2 2 2 3" xfId="14090" xr:uid="{00000000-0005-0000-0000-000062710000}"/>
    <cellStyle name="Vejica 2 3 3 7 2 2 2 3 2" xfId="28248" xr:uid="{00000000-0005-0000-0000-000063710000}"/>
    <cellStyle name="Vejica 2 3 3 7 2 2 2 4" xfId="18348" xr:uid="{00000000-0005-0000-0000-000064710000}"/>
    <cellStyle name="Vejica 2 3 3 7 2 2 3" xfId="4230" xr:uid="{00000000-0005-0000-0000-000065710000}"/>
    <cellStyle name="Vejica 2 3 3 7 2 2 3 2" xfId="8456" xr:uid="{00000000-0005-0000-0000-000066710000}"/>
    <cellStyle name="Vejica 2 3 3 7 2 2 3 2 2" xfId="22614" xr:uid="{00000000-0005-0000-0000-000067710000}"/>
    <cellStyle name="Vejica 2 3 3 7 2 2 3 3" xfId="12682" xr:uid="{00000000-0005-0000-0000-000068710000}"/>
    <cellStyle name="Vejica 2 3 3 7 2 2 3 3 2" xfId="26840" xr:uid="{00000000-0005-0000-0000-000069710000}"/>
    <cellStyle name="Vejica 2 3 3 7 2 2 3 4" xfId="16940" xr:uid="{00000000-0005-0000-0000-00006A710000}"/>
    <cellStyle name="Vejica 2 3 3 7 2 2 4" xfId="2822" xr:uid="{00000000-0005-0000-0000-00006B710000}"/>
    <cellStyle name="Vejica 2 3 3 7 2 2 4 2" xfId="19764" xr:uid="{00000000-0005-0000-0000-00006C710000}"/>
    <cellStyle name="Vejica 2 3 3 7 2 2 5" xfId="7048" xr:uid="{00000000-0005-0000-0000-00006D710000}"/>
    <cellStyle name="Vejica 2 3 3 7 2 2 5 2" xfId="21206" xr:uid="{00000000-0005-0000-0000-00006E710000}"/>
    <cellStyle name="Vejica 2 3 3 7 2 2 6" xfId="11274" xr:uid="{00000000-0005-0000-0000-00006F710000}"/>
    <cellStyle name="Vejica 2 3 3 7 2 2 6 2" xfId="25432" xr:uid="{00000000-0005-0000-0000-000070710000}"/>
    <cellStyle name="Vejica 2 3 3 7 2 2 7" xfId="15532" xr:uid="{00000000-0005-0000-0000-000071710000}"/>
    <cellStyle name="Vejica 2 3 3 7 2 3" xfId="4934" xr:uid="{00000000-0005-0000-0000-000072710000}"/>
    <cellStyle name="Vejica 2 3 3 7 2 3 2" xfId="9160" xr:uid="{00000000-0005-0000-0000-000073710000}"/>
    <cellStyle name="Vejica 2 3 3 7 2 3 2 2" xfId="23318" xr:uid="{00000000-0005-0000-0000-000074710000}"/>
    <cellStyle name="Vejica 2 3 3 7 2 3 3" xfId="13386" xr:uid="{00000000-0005-0000-0000-000075710000}"/>
    <cellStyle name="Vejica 2 3 3 7 2 3 3 2" xfId="27544" xr:uid="{00000000-0005-0000-0000-000076710000}"/>
    <cellStyle name="Vejica 2 3 3 7 2 3 4" xfId="17644" xr:uid="{00000000-0005-0000-0000-000077710000}"/>
    <cellStyle name="Vejica 2 3 3 7 2 4" xfId="3526" xr:uid="{00000000-0005-0000-0000-000078710000}"/>
    <cellStyle name="Vejica 2 3 3 7 2 4 2" xfId="7752" xr:uid="{00000000-0005-0000-0000-000079710000}"/>
    <cellStyle name="Vejica 2 3 3 7 2 4 2 2" xfId="21910" xr:uid="{00000000-0005-0000-0000-00007A710000}"/>
    <cellStyle name="Vejica 2 3 3 7 2 4 3" xfId="11978" xr:uid="{00000000-0005-0000-0000-00007B710000}"/>
    <cellStyle name="Vejica 2 3 3 7 2 4 3 2" xfId="26136" xr:uid="{00000000-0005-0000-0000-00007C710000}"/>
    <cellStyle name="Vejica 2 3 3 7 2 4 4" xfId="16236" xr:uid="{00000000-0005-0000-0000-00007D710000}"/>
    <cellStyle name="Vejica 2 3 3 7 2 5" xfId="2118" xr:uid="{00000000-0005-0000-0000-00007E710000}"/>
    <cellStyle name="Vejica 2 3 3 7 2 5 2" xfId="19060" xr:uid="{00000000-0005-0000-0000-00007F710000}"/>
    <cellStyle name="Vejica 2 3 3 7 2 6" xfId="6344" xr:uid="{00000000-0005-0000-0000-000080710000}"/>
    <cellStyle name="Vejica 2 3 3 7 2 6 2" xfId="20502" xr:uid="{00000000-0005-0000-0000-000081710000}"/>
    <cellStyle name="Vejica 2 3 3 7 2 7" xfId="10570" xr:uid="{00000000-0005-0000-0000-000082710000}"/>
    <cellStyle name="Vejica 2 3 3 7 2 7 2" xfId="24728" xr:uid="{00000000-0005-0000-0000-000083710000}"/>
    <cellStyle name="Vejica 2 3 3 7 2 8" xfId="14828" xr:uid="{00000000-0005-0000-0000-000084710000}"/>
    <cellStyle name="Vejica 2 3 3 7 3" xfId="1025" xr:uid="{00000000-0005-0000-0000-000085710000}"/>
    <cellStyle name="Vejica 2 3 3 7 3 2" xfId="5286" xr:uid="{00000000-0005-0000-0000-000086710000}"/>
    <cellStyle name="Vejica 2 3 3 7 3 2 2" xfId="9512" xr:uid="{00000000-0005-0000-0000-000087710000}"/>
    <cellStyle name="Vejica 2 3 3 7 3 2 2 2" xfId="23670" xr:uid="{00000000-0005-0000-0000-000088710000}"/>
    <cellStyle name="Vejica 2 3 3 7 3 2 3" xfId="13738" xr:uid="{00000000-0005-0000-0000-000089710000}"/>
    <cellStyle name="Vejica 2 3 3 7 3 2 3 2" xfId="27896" xr:uid="{00000000-0005-0000-0000-00008A710000}"/>
    <cellStyle name="Vejica 2 3 3 7 3 2 4" xfId="17996" xr:uid="{00000000-0005-0000-0000-00008B710000}"/>
    <cellStyle name="Vejica 2 3 3 7 3 3" xfId="3878" xr:uid="{00000000-0005-0000-0000-00008C710000}"/>
    <cellStyle name="Vejica 2 3 3 7 3 3 2" xfId="8104" xr:uid="{00000000-0005-0000-0000-00008D710000}"/>
    <cellStyle name="Vejica 2 3 3 7 3 3 2 2" xfId="22262" xr:uid="{00000000-0005-0000-0000-00008E710000}"/>
    <cellStyle name="Vejica 2 3 3 7 3 3 3" xfId="12330" xr:uid="{00000000-0005-0000-0000-00008F710000}"/>
    <cellStyle name="Vejica 2 3 3 7 3 3 3 2" xfId="26488" xr:uid="{00000000-0005-0000-0000-000090710000}"/>
    <cellStyle name="Vejica 2 3 3 7 3 3 4" xfId="16588" xr:uid="{00000000-0005-0000-0000-000091710000}"/>
    <cellStyle name="Vejica 2 3 3 7 3 4" xfId="2470" xr:uid="{00000000-0005-0000-0000-000092710000}"/>
    <cellStyle name="Vejica 2 3 3 7 3 4 2" xfId="19412" xr:uid="{00000000-0005-0000-0000-000093710000}"/>
    <cellStyle name="Vejica 2 3 3 7 3 5" xfId="6696" xr:uid="{00000000-0005-0000-0000-000094710000}"/>
    <cellStyle name="Vejica 2 3 3 7 3 5 2" xfId="20854" xr:uid="{00000000-0005-0000-0000-000095710000}"/>
    <cellStyle name="Vejica 2 3 3 7 3 6" xfId="10922" xr:uid="{00000000-0005-0000-0000-000096710000}"/>
    <cellStyle name="Vejica 2 3 3 7 3 6 2" xfId="25080" xr:uid="{00000000-0005-0000-0000-000097710000}"/>
    <cellStyle name="Vejica 2 3 3 7 3 7" xfId="15180" xr:uid="{00000000-0005-0000-0000-000098710000}"/>
    <cellStyle name="Vejica 2 3 3 7 4" xfId="4582" xr:uid="{00000000-0005-0000-0000-000099710000}"/>
    <cellStyle name="Vejica 2 3 3 7 4 2" xfId="8808" xr:uid="{00000000-0005-0000-0000-00009A710000}"/>
    <cellStyle name="Vejica 2 3 3 7 4 2 2" xfId="22966" xr:uid="{00000000-0005-0000-0000-00009B710000}"/>
    <cellStyle name="Vejica 2 3 3 7 4 3" xfId="13034" xr:uid="{00000000-0005-0000-0000-00009C710000}"/>
    <cellStyle name="Vejica 2 3 3 7 4 3 2" xfId="27192" xr:uid="{00000000-0005-0000-0000-00009D710000}"/>
    <cellStyle name="Vejica 2 3 3 7 4 4" xfId="17292" xr:uid="{00000000-0005-0000-0000-00009E710000}"/>
    <cellStyle name="Vejica 2 3 3 7 5" xfId="3174" xr:uid="{00000000-0005-0000-0000-00009F710000}"/>
    <cellStyle name="Vejica 2 3 3 7 5 2" xfId="7400" xr:uid="{00000000-0005-0000-0000-0000A0710000}"/>
    <cellStyle name="Vejica 2 3 3 7 5 2 2" xfId="21558" xr:uid="{00000000-0005-0000-0000-0000A1710000}"/>
    <cellStyle name="Vejica 2 3 3 7 5 3" xfId="11626" xr:uid="{00000000-0005-0000-0000-0000A2710000}"/>
    <cellStyle name="Vejica 2 3 3 7 5 3 2" xfId="25784" xr:uid="{00000000-0005-0000-0000-0000A3710000}"/>
    <cellStyle name="Vejica 2 3 3 7 5 4" xfId="15884" xr:uid="{00000000-0005-0000-0000-0000A4710000}"/>
    <cellStyle name="Vejica 2 3 3 7 6" xfId="1766" xr:uid="{00000000-0005-0000-0000-0000A5710000}"/>
    <cellStyle name="Vejica 2 3 3 7 6 2" xfId="18708" xr:uid="{00000000-0005-0000-0000-0000A6710000}"/>
    <cellStyle name="Vejica 2 3 3 7 7" xfId="5992" xr:uid="{00000000-0005-0000-0000-0000A7710000}"/>
    <cellStyle name="Vejica 2 3 3 7 7 2" xfId="20150" xr:uid="{00000000-0005-0000-0000-0000A8710000}"/>
    <cellStyle name="Vejica 2 3 3 7 8" xfId="10218" xr:uid="{00000000-0005-0000-0000-0000A9710000}"/>
    <cellStyle name="Vejica 2 3 3 7 8 2" xfId="24376" xr:uid="{00000000-0005-0000-0000-0000AA710000}"/>
    <cellStyle name="Vejica 2 3 3 7 9" xfId="14476" xr:uid="{00000000-0005-0000-0000-0000AB710000}"/>
    <cellStyle name="Vejica 2 3 3 8" xfId="388" xr:uid="{00000000-0005-0000-0000-0000AC710000}"/>
    <cellStyle name="Vejica 2 3 3 8 2" xfId="1092" xr:uid="{00000000-0005-0000-0000-0000AD710000}"/>
    <cellStyle name="Vejica 2 3 3 8 2 2" xfId="5353" xr:uid="{00000000-0005-0000-0000-0000AE710000}"/>
    <cellStyle name="Vejica 2 3 3 8 2 2 2" xfId="9579" xr:uid="{00000000-0005-0000-0000-0000AF710000}"/>
    <cellStyle name="Vejica 2 3 3 8 2 2 2 2" xfId="23737" xr:uid="{00000000-0005-0000-0000-0000B0710000}"/>
    <cellStyle name="Vejica 2 3 3 8 2 2 3" xfId="13805" xr:uid="{00000000-0005-0000-0000-0000B1710000}"/>
    <cellStyle name="Vejica 2 3 3 8 2 2 3 2" xfId="27963" xr:uid="{00000000-0005-0000-0000-0000B2710000}"/>
    <cellStyle name="Vejica 2 3 3 8 2 2 4" xfId="18063" xr:uid="{00000000-0005-0000-0000-0000B3710000}"/>
    <cellStyle name="Vejica 2 3 3 8 2 3" xfId="3945" xr:uid="{00000000-0005-0000-0000-0000B4710000}"/>
    <cellStyle name="Vejica 2 3 3 8 2 3 2" xfId="8171" xr:uid="{00000000-0005-0000-0000-0000B5710000}"/>
    <cellStyle name="Vejica 2 3 3 8 2 3 2 2" xfId="22329" xr:uid="{00000000-0005-0000-0000-0000B6710000}"/>
    <cellStyle name="Vejica 2 3 3 8 2 3 3" xfId="12397" xr:uid="{00000000-0005-0000-0000-0000B7710000}"/>
    <cellStyle name="Vejica 2 3 3 8 2 3 3 2" xfId="26555" xr:uid="{00000000-0005-0000-0000-0000B8710000}"/>
    <cellStyle name="Vejica 2 3 3 8 2 3 4" xfId="16655" xr:uid="{00000000-0005-0000-0000-0000B9710000}"/>
    <cellStyle name="Vejica 2 3 3 8 2 4" xfId="2537" xr:uid="{00000000-0005-0000-0000-0000BA710000}"/>
    <cellStyle name="Vejica 2 3 3 8 2 4 2" xfId="19479" xr:uid="{00000000-0005-0000-0000-0000BB710000}"/>
    <cellStyle name="Vejica 2 3 3 8 2 5" xfId="6763" xr:uid="{00000000-0005-0000-0000-0000BC710000}"/>
    <cellStyle name="Vejica 2 3 3 8 2 5 2" xfId="20921" xr:uid="{00000000-0005-0000-0000-0000BD710000}"/>
    <cellStyle name="Vejica 2 3 3 8 2 6" xfId="10989" xr:uid="{00000000-0005-0000-0000-0000BE710000}"/>
    <cellStyle name="Vejica 2 3 3 8 2 6 2" xfId="25147" xr:uid="{00000000-0005-0000-0000-0000BF710000}"/>
    <cellStyle name="Vejica 2 3 3 8 2 7" xfId="15247" xr:uid="{00000000-0005-0000-0000-0000C0710000}"/>
    <cellStyle name="Vejica 2 3 3 8 3" xfId="4649" xr:uid="{00000000-0005-0000-0000-0000C1710000}"/>
    <cellStyle name="Vejica 2 3 3 8 3 2" xfId="8875" xr:uid="{00000000-0005-0000-0000-0000C2710000}"/>
    <cellStyle name="Vejica 2 3 3 8 3 2 2" xfId="23033" xr:uid="{00000000-0005-0000-0000-0000C3710000}"/>
    <cellStyle name="Vejica 2 3 3 8 3 3" xfId="13101" xr:uid="{00000000-0005-0000-0000-0000C4710000}"/>
    <cellStyle name="Vejica 2 3 3 8 3 3 2" xfId="27259" xr:uid="{00000000-0005-0000-0000-0000C5710000}"/>
    <cellStyle name="Vejica 2 3 3 8 3 4" xfId="17359" xr:uid="{00000000-0005-0000-0000-0000C6710000}"/>
    <cellStyle name="Vejica 2 3 3 8 4" xfId="3241" xr:uid="{00000000-0005-0000-0000-0000C7710000}"/>
    <cellStyle name="Vejica 2 3 3 8 4 2" xfId="7467" xr:uid="{00000000-0005-0000-0000-0000C8710000}"/>
    <cellStyle name="Vejica 2 3 3 8 4 2 2" xfId="21625" xr:uid="{00000000-0005-0000-0000-0000C9710000}"/>
    <cellStyle name="Vejica 2 3 3 8 4 3" xfId="11693" xr:uid="{00000000-0005-0000-0000-0000CA710000}"/>
    <cellStyle name="Vejica 2 3 3 8 4 3 2" xfId="25851" xr:uid="{00000000-0005-0000-0000-0000CB710000}"/>
    <cellStyle name="Vejica 2 3 3 8 4 4" xfId="15951" xr:uid="{00000000-0005-0000-0000-0000CC710000}"/>
    <cellStyle name="Vejica 2 3 3 8 5" xfId="1833" xr:uid="{00000000-0005-0000-0000-0000CD710000}"/>
    <cellStyle name="Vejica 2 3 3 8 5 2" xfId="18775" xr:uid="{00000000-0005-0000-0000-0000CE710000}"/>
    <cellStyle name="Vejica 2 3 3 8 6" xfId="6059" xr:uid="{00000000-0005-0000-0000-0000CF710000}"/>
    <cellStyle name="Vejica 2 3 3 8 6 2" xfId="20217" xr:uid="{00000000-0005-0000-0000-0000D0710000}"/>
    <cellStyle name="Vejica 2 3 3 8 7" xfId="10285" xr:uid="{00000000-0005-0000-0000-0000D1710000}"/>
    <cellStyle name="Vejica 2 3 3 8 7 2" xfId="24443" xr:uid="{00000000-0005-0000-0000-0000D2710000}"/>
    <cellStyle name="Vejica 2 3 3 8 8" xfId="14543" xr:uid="{00000000-0005-0000-0000-0000D3710000}"/>
    <cellStyle name="Vejica 2 3 3 9" xfId="740" xr:uid="{00000000-0005-0000-0000-0000D4710000}"/>
    <cellStyle name="Vejica 2 3 3 9 2" xfId="5001" xr:uid="{00000000-0005-0000-0000-0000D5710000}"/>
    <cellStyle name="Vejica 2 3 3 9 2 2" xfId="9227" xr:uid="{00000000-0005-0000-0000-0000D6710000}"/>
    <cellStyle name="Vejica 2 3 3 9 2 2 2" xfId="23385" xr:uid="{00000000-0005-0000-0000-0000D7710000}"/>
    <cellStyle name="Vejica 2 3 3 9 2 3" xfId="13453" xr:uid="{00000000-0005-0000-0000-0000D8710000}"/>
    <cellStyle name="Vejica 2 3 3 9 2 3 2" xfId="27611" xr:uid="{00000000-0005-0000-0000-0000D9710000}"/>
    <cellStyle name="Vejica 2 3 3 9 2 4" xfId="17711" xr:uid="{00000000-0005-0000-0000-0000DA710000}"/>
    <cellStyle name="Vejica 2 3 3 9 3" xfId="3593" xr:uid="{00000000-0005-0000-0000-0000DB710000}"/>
    <cellStyle name="Vejica 2 3 3 9 3 2" xfId="7819" xr:uid="{00000000-0005-0000-0000-0000DC710000}"/>
    <cellStyle name="Vejica 2 3 3 9 3 2 2" xfId="21977" xr:uid="{00000000-0005-0000-0000-0000DD710000}"/>
    <cellStyle name="Vejica 2 3 3 9 3 3" xfId="12045" xr:uid="{00000000-0005-0000-0000-0000DE710000}"/>
    <cellStyle name="Vejica 2 3 3 9 3 3 2" xfId="26203" xr:uid="{00000000-0005-0000-0000-0000DF710000}"/>
    <cellStyle name="Vejica 2 3 3 9 3 4" xfId="16303" xr:uid="{00000000-0005-0000-0000-0000E0710000}"/>
    <cellStyle name="Vejica 2 3 3 9 4" xfId="2185" xr:uid="{00000000-0005-0000-0000-0000E1710000}"/>
    <cellStyle name="Vejica 2 3 3 9 4 2" xfId="19127" xr:uid="{00000000-0005-0000-0000-0000E2710000}"/>
    <cellStyle name="Vejica 2 3 3 9 5" xfId="6411" xr:uid="{00000000-0005-0000-0000-0000E3710000}"/>
    <cellStyle name="Vejica 2 3 3 9 5 2" xfId="20569" xr:uid="{00000000-0005-0000-0000-0000E4710000}"/>
    <cellStyle name="Vejica 2 3 3 9 6" xfId="10637" xr:uid="{00000000-0005-0000-0000-0000E5710000}"/>
    <cellStyle name="Vejica 2 3 3 9 6 2" xfId="24795" xr:uid="{00000000-0005-0000-0000-0000E6710000}"/>
    <cellStyle name="Vejica 2 3 3 9 7" xfId="14895" xr:uid="{00000000-0005-0000-0000-0000E7710000}"/>
    <cellStyle name="Vejica 2 3 4" xfId="85" xr:uid="{00000000-0005-0000-0000-0000E8710000}"/>
    <cellStyle name="Vejica 2 3 4 10" xfId="9951" xr:uid="{00000000-0005-0000-0000-0000E9710000}"/>
    <cellStyle name="Vejica 2 3 4 10 2" xfId="24109" xr:uid="{00000000-0005-0000-0000-0000EA710000}"/>
    <cellStyle name="Vejica 2 3 4 11" xfId="14209" xr:uid="{00000000-0005-0000-0000-0000EB710000}"/>
    <cellStyle name="Vejica 2 3 4 2" xfId="245" xr:uid="{00000000-0005-0000-0000-0000EC710000}"/>
    <cellStyle name="Vejica 2 3 4 2 2" xfId="598" xr:uid="{00000000-0005-0000-0000-0000ED710000}"/>
    <cellStyle name="Vejica 2 3 4 2 2 2" xfId="1302" xr:uid="{00000000-0005-0000-0000-0000EE710000}"/>
    <cellStyle name="Vejica 2 3 4 2 2 2 2" xfId="5563" xr:uid="{00000000-0005-0000-0000-0000EF710000}"/>
    <cellStyle name="Vejica 2 3 4 2 2 2 2 2" xfId="9789" xr:uid="{00000000-0005-0000-0000-0000F0710000}"/>
    <cellStyle name="Vejica 2 3 4 2 2 2 2 2 2" xfId="23947" xr:uid="{00000000-0005-0000-0000-0000F1710000}"/>
    <cellStyle name="Vejica 2 3 4 2 2 2 2 3" xfId="14015" xr:uid="{00000000-0005-0000-0000-0000F2710000}"/>
    <cellStyle name="Vejica 2 3 4 2 2 2 2 3 2" xfId="28173" xr:uid="{00000000-0005-0000-0000-0000F3710000}"/>
    <cellStyle name="Vejica 2 3 4 2 2 2 2 4" xfId="18273" xr:uid="{00000000-0005-0000-0000-0000F4710000}"/>
    <cellStyle name="Vejica 2 3 4 2 2 2 3" xfId="4155" xr:uid="{00000000-0005-0000-0000-0000F5710000}"/>
    <cellStyle name="Vejica 2 3 4 2 2 2 3 2" xfId="8381" xr:uid="{00000000-0005-0000-0000-0000F6710000}"/>
    <cellStyle name="Vejica 2 3 4 2 2 2 3 2 2" xfId="22539" xr:uid="{00000000-0005-0000-0000-0000F7710000}"/>
    <cellStyle name="Vejica 2 3 4 2 2 2 3 3" xfId="12607" xr:uid="{00000000-0005-0000-0000-0000F8710000}"/>
    <cellStyle name="Vejica 2 3 4 2 2 2 3 3 2" xfId="26765" xr:uid="{00000000-0005-0000-0000-0000F9710000}"/>
    <cellStyle name="Vejica 2 3 4 2 2 2 3 4" xfId="16865" xr:uid="{00000000-0005-0000-0000-0000FA710000}"/>
    <cellStyle name="Vejica 2 3 4 2 2 2 4" xfId="2747" xr:uid="{00000000-0005-0000-0000-0000FB710000}"/>
    <cellStyle name="Vejica 2 3 4 2 2 2 4 2" xfId="19689" xr:uid="{00000000-0005-0000-0000-0000FC710000}"/>
    <cellStyle name="Vejica 2 3 4 2 2 2 5" xfId="6973" xr:uid="{00000000-0005-0000-0000-0000FD710000}"/>
    <cellStyle name="Vejica 2 3 4 2 2 2 5 2" xfId="21131" xr:uid="{00000000-0005-0000-0000-0000FE710000}"/>
    <cellStyle name="Vejica 2 3 4 2 2 2 6" xfId="11199" xr:uid="{00000000-0005-0000-0000-0000FF710000}"/>
    <cellStyle name="Vejica 2 3 4 2 2 2 6 2" xfId="25357" xr:uid="{00000000-0005-0000-0000-000000720000}"/>
    <cellStyle name="Vejica 2 3 4 2 2 2 7" xfId="15457" xr:uid="{00000000-0005-0000-0000-000001720000}"/>
    <cellStyle name="Vejica 2 3 4 2 2 3" xfId="4859" xr:uid="{00000000-0005-0000-0000-000002720000}"/>
    <cellStyle name="Vejica 2 3 4 2 2 3 2" xfId="9085" xr:uid="{00000000-0005-0000-0000-000003720000}"/>
    <cellStyle name="Vejica 2 3 4 2 2 3 2 2" xfId="23243" xr:uid="{00000000-0005-0000-0000-000004720000}"/>
    <cellStyle name="Vejica 2 3 4 2 2 3 3" xfId="13311" xr:uid="{00000000-0005-0000-0000-000005720000}"/>
    <cellStyle name="Vejica 2 3 4 2 2 3 3 2" xfId="27469" xr:uid="{00000000-0005-0000-0000-000006720000}"/>
    <cellStyle name="Vejica 2 3 4 2 2 3 4" xfId="17569" xr:uid="{00000000-0005-0000-0000-000007720000}"/>
    <cellStyle name="Vejica 2 3 4 2 2 4" xfId="3451" xr:uid="{00000000-0005-0000-0000-000008720000}"/>
    <cellStyle name="Vejica 2 3 4 2 2 4 2" xfId="7677" xr:uid="{00000000-0005-0000-0000-000009720000}"/>
    <cellStyle name="Vejica 2 3 4 2 2 4 2 2" xfId="21835" xr:uid="{00000000-0005-0000-0000-00000A720000}"/>
    <cellStyle name="Vejica 2 3 4 2 2 4 3" xfId="11903" xr:uid="{00000000-0005-0000-0000-00000B720000}"/>
    <cellStyle name="Vejica 2 3 4 2 2 4 3 2" xfId="26061" xr:uid="{00000000-0005-0000-0000-00000C720000}"/>
    <cellStyle name="Vejica 2 3 4 2 2 4 4" xfId="16161" xr:uid="{00000000-0005-0000-0000-00000D720000}"/>
    <cellStyle name="Vejica 2 3 4 2 2 5" xfId="2043" xr:uid="{00000000-0005-0000-0000-00000E720000}"/>
    <cellStyle name="Vejica 2 3 4 2 2 5 2" xfId="18985" xr:uid="{00000000-0005-0000-0000-00000F720000}"/>
    <cellStyle name="Vejica 2 3 4 2 2 6" xfId="6269" xr:uid="{00000000-0005-0000-0000-000010720000}"/>
    <cellStyle name="Vejica 2 3 4 2 2 6 2" xfId="20427" xr:uid="{00000000-0005-0000-0000-000011720000}"/>
    <cellStyle name="Vejica 2 3 4 2 2 7" xfId="10495" xr:uid="{00000000-0005-0000-0000-000012720000}"/>
    <cellStyle name="Vejica 2 3 4 2 2 7 2" xfId="24653" xr:uid="{00000000-0005-0000-0000-000013720000}"/>
    <cellStyle name="Vejica 2 3 4 2 2 8" xfId="14753" xr:uid="{00000000-0005-0000-0000-000014720000}"/>
    <cellStyle name="Vejica 2 3 4 2 3" xfId="950" xr:uid="{00000000-0005-0000-0000-000015720000}"/>
    <cellStyle name="Vejica 2 3 4 2 3 2" xfId="5211" xr:uid="{00000000-0005-0000-0000-000016720000}"/>
    <cellStyle name="Vejica 2 3 4 2 3 2 2" xfId="9437" xr:uid="{00000000-0005-0000-0000-000017720000}"/>
    <cellStyle name="Vejica 2 3 4 2 3 2 2 2" xfId="23595" xr:uid="{00000000-0005-0000-0000-000018720000}"/>
    <cellStyle name="Vejica 2 3 4 2 3 2 3" xfId="13663" xr:uid="{00000000-0005-0000-0000-000019720000}"/>
    <cellStyle name="Vejica 2 3 4 2 3 2 3 2" xfId="27821" xr:uid="{00000000-0005-0000-0000-00001A720000}"/>
    <cellStyle name="Vejica 2 3 4 2 3 2 4" xfId="17921" xr:uid="{00000000-0005-0000-0000-00001B720000}"/>
    <cellStyle name="Vejica 2 3 4 2 3 3" xfId="3803" xr:uid="{00000000-0005-0000-0000-00001C720000}"/>
    <cellStyle name="Vejica 2 3 4 2 3 3 2" xfId="8029" xr:uid="{00000000-0005-0000-0000-00001D720000}"/>
    <cellStyle name="Vejica 2 3 4 2 3 3 2 2" xfId="22187" xr:uid="{00000000-0005-0000-0000-00001E720000}"/>
    <cellStyle name="Vejica 2 3 4 2 3 3 3" xfId="12255" xr:uid="{00000000-0005-0000-0000-00001F720000}"/>
    <cellStyle name="Vejica 2 3 4 2 3 3 3 2" xfId="26413" xr:uid="{00000000-0005-0000-0000-000020720000}"/>
    <cellStyle name="Vejica 2 3 4 2 3 3 4" xfId="16513" xr:uid="{00000000-0005-0000-0000-000021720000}"/>
    <cellStyle name="Vejica 2 3 4 2 3 4" xfId="2395" xr:uid="{00000000-0005-0000-0000-000022720000}"/>
    <cellStyle name="Vejica 2 3 4 2 3 4 2" xfId="19337" xr:uid="{00000000-0005-0000-0000-000023720000}"/>
    <cellStyle name="Vejica 2 3 4 2 3 5" xfId="6621" xr:uid="{00000000-0005-0000-0000-000024720000}"/>
    <cellStyle name="Vejica 2 3 4 2 3 5 2" xfId="20779" xr:uid="{00000000-0005-0000-0000-000025720000}"/>
    <cellStyle name="Vejica 2 3 4 2 3 6" xfId="10847" xr:uid="{00000000-0005-0000-0000-000026720000}"/>
    <cellStyle name="Vejica 2 3 4 2 3 6 2" xfId="25005" xr:uid="{00000000-0005-0000-0000-000027720000}"/>
    <cellStyle name="Vejica 2 3 4 2 3 7" xfId="15105" xr:uid="{00000000-0005-0000-0000-000028720000}"/>
    <cellStyle name="Vejica 2 3 4 2 4" xfId="4507" xr:uid="{00000000-0005-0000-0000-000029720000}"/>
    <cellStyle name="Vejica 2 3 4 2 4 2" xfId="8733" xr:uid="{00000000-0005-0000-0000-00002A720000}"/>
    <cellStyle name="Vejica 2 3 4 2 4 2 2" xfId="22891" xr:uid="{00000000-0005-0000-0000-00002B720000}"/>
    <cellStyle name="Vejica 2 3 4 2 4 3" xfId="12959" xr:uid="{00000000-0005-0000-0000-00002C720000}"/>
    <cellStyle name="Vejica 2 3 4 2 4 3 2" xfId="27117" xr:uid="{00000000-0005-0000-0000-00002D720000}"/>
    <cellStyle name="Vejica 2 3 4 2 4 4" xfId="17217" xr:uid="{00000000-0005-0000-0000-00002E720000}"/>
    <cellStyle name="Vejica 2 3 4 2 5" xfId="3099" xr:uid="{00000000-0005-0000-0000-00002F720000}"/>
    <cellStyle name="Vejica 2 3 4 2 5 2" xfId="7325" xr:uid="{00000000-0005-0000-0000-000030720000}"/>
    <cellStyle name="Vejica 2 3 4 2 5 2 2" xfId="21483" xr:uid="{00000000-0005-0000-0000-000031720000}"/>
    <cellStyle name="Vejica 2 3 4 2 5 3" xfId="11551" xr:uid="{00000000-0005-0000-0000-000032720000}"/>
    <cellStyle name="Vejica 2 3 4 2 5 3 2" xfId="25709" xr:uid="{00000000-0005-0000-0000-000033720000}"/>
    <cellStyle name="Vejica 2 3 4 2 5 4" xfId="15809" xr:uid="{00000000-0005-0000-0000-000034720000}"/>
    <cellStyle name="Vejica 2 3 4 2 6" xfId="1691" xr:uid="{00000000-0005-0000-0000-000035720000}"/>
    <cellStyle name="Vejica 2 3 4 2 6 2" xfId="18633" xr:uid="{00000000-0005-0000-0000-000036720000}"/>
    <cellStyle name="Vejica 2 3 4 2 7" xfId="5917" xr:uid="{00000000-0005-0000-0000-000037720000}"/>
    <cellStyle name="Vejica 2 3 4 2 7 2" xfId="20075" xr:uid="{00000000-0005-0000-0000-000038720000}"/>
    <cellStyle name="Vejica 2 3 4 2 8" xfId="10143" xr:uid="{00000000-0005-0000-0000-000039720000}"/>
    <cellStyle name="Vejica 2 3 4 2 8 2" xfId="24301" xr:uid="{00000000-0005-0000-0000-00003A720000}"/>
    <cellStyle name="Vejica 2 3 4 2 9" xfId="14401" xr:uid="{00000000-0005-0000-0000-00003B720000}"/>
    <cellStyle name="Vejica 2 3 4 3" xfId="309" xr:uid="{00000000-0005-0000-0000-00003C720000}"/>
    <cellStyle name="Vejica 2 3 4 3 2" xfId="661" xr:uid="{00000000-0005-0000-0000-00003D720000}"/>
    <cellStyle name="Vejica 2 3 4 3 2 2" xfId="1365" xr:uid="{00000000-0005-0000-0000-00003E720000}"/>
    <cellStyle name="Vejica 2 3 4 3 2 2 2" xfId="5626" xr:uid="{00000000-0005-0000-0000-00003F720000}"/>
    <cellStyle name="Vejica 2 3 4 3 2 2 2 2" xfId="9852" xr:uid="{00000000-0005-0000-0000-000040720000}"/>
    <cellStyle name="Vejica 2 3 4 3 2 2 2 2 2" xfId="24010" xr:uid="{00000000-0005-0000-0000-000041720000}"/>
    <cellStyle name="Vejica 2 3 4 3 2 2 2 3" xfId="14078" xr:uid="{00000000-0005-0000-0000-000042720000}"/>
    <cellStyle name="Vejica 2 3 4 3 2 2 2 3 2" xfId="28236" xr:uid="{00000000-0005-0000-0000-000043720000}"/>
    <cellStyle name="Vejica 2 3 4 3 2 2 2 4" xfId="18336" xr:uid="{00000000-0005-0000-0000-000044720000}"/>
    <cellStyle name="Vejica 2 3 4 3 2 2 3" xfId="4218" xr:uid="{00000000-0005-0000-0000-000045720000}"/>
    <cellStyle name="Vejica 2 3 4 3 2 2 3 2" xfId="8444" xr:uid="{00000000-0005-0000-0000-000046720000}"/>
    <cellStyle name="Vejica 2 3 4 3 2 2 3 2 2" xfId="22602" xr:uid="{00000000-0005-0000-0000-000047720000}"/>
    <cellStyle name="Vejica 2 3 4 3 2 2 3 3" xfId="12670" xr:uid="{00000000-0005-0000-0000-000048720000}"/>
    <cellStyle name="Vejica 2 3 4 3 2 2 3 3 2" xfId="26828" xr:uid="{00000000-0005-0000-0000-000049720000}"/>
    <cellStyle name="Vejica 2 3 4 3 2 2 3 4" xfId="16928" xr:uid="{00000000-0005-0000-0000-00004A720000}"/>
    <cellStyle name="Vejica 2 3 4 3 2 2 4" xfId="2810" xr:uid="{00000000-0005-0000-0000-00004B720000}"/>
    <cellStyle name="Vejica 2 3 4 3 2 2 4 2" xfId="19752" xr:uid="{00000000-0005-0000-0000-00004C720000}"/>
    <cellStyle name="Vejica 2 3 4 3 2 2 5" xfId="7036" xr:uid="{00000000-0005-0000-0000-00004D720000}"/>
    <cellStyle name="Vejica 2 3 4 3 2 2 5 2" xfId="21194" xr:uid="{00000000-0005-0000-0000-00004E720000}"/>
    <cellStyle name="Vejica 2 3 4 3 2 2 6" xfId="11262" xr:uid="{00000000-0005-0000-0000-00004F720000}"/>
    <cellStyle name="Vejica 2 3 4 3 2 2 6 2" xfId="25420" xr:uid="{00000000-0005-0000-0000-000050720000}"/>
    <cellStyle name="Vejica 2 3 4 3 2 2 7" xfId="15520" xr:uid="{00000000-0005-0000-0000-000051720000}"/>
    <cellStyle name="Vejica 2 3 4 3 2 3" xfId="4922" xr:uid="{00000000-0005-0000-0000-000052720000}"/>
    <cellStyle name="Vejica 2 3 4 3 2 3 2" xfId="9148" xr:uid="{00000000-0005-0000-0000-000053720000}"/>
    <cellStyle name="Vejica 2 3 4 3 2 3 2 2" xfId="23306" xr:uid="{00000000-0005-0000-0000-000054720000}"/>
    <cellStyle name="Vejica 2 3 4 3 2 3 3" xfId="13374" xr:uid="{00000000-0005-0000-0000-000055720000}"/>
    <cellStyle name="Vejica 2 3 4 3 2 3 3 2" xfId="27532" xr:uid="{00000000-0005-0000-0000-000056720000}"/>
    <cellStyle name="Vejica 2 3 4 3 2 3 4" xfId="17632" xr:uid="{00000000-0005-0000-0000-000057720000}"/>
    <cellStyle name="Vejica 2 3 4 3 2 4" xfId="3514" xr:uid="{00000000-0005-0000-0000-000058720000}"/>
    <cellStyle name="Vejica 2 3 4 3 2 4 2" xfId="7740" xr:uid="{00000000-0005-0000-0000-000059720000}"/>
    <cellStyle name="Vejica 2 3 4 3 2 4 2 2" xfId="21898" xr:uid="{00000000-0005-0000-0000-00005A720000}"/>
    <cellStyle name="Vejica 2 3 4 3 2 4 3" xfId="11966" xr:uid="{00000000-0005-0000-0000-00005B720000}"/>
    <cellStyle name="Vejica 2 3 4 3 2 4 3 2" xfId="26124" xr:uid="{00000000-0005-0000-0000-00005C720000}"/>
    <cellStyle name="Vejica 2 3 4 3 2 4 4" xfId="16224" xr:uid="{00000000-0005-0000-0000-00005D720000}"/>
    <cellStyle name="Vejica 2 3 4 3 2 5" xfId="2106" xr:uid="{00000000-0005-0000-0000-00005E720000}"/>
    <cellStyle name="Vejica 2 3 4 3 2 5 2" xfId="19048" xr:uid="{00000000-0005-0000-0000-00005F720000}"/>
    <cellStyle name="Vejica 2 3 4 3 2 6" xfId="6332" xr:uid="{00000000-0005-0000-0000-000060720000}"/>
    <cellStyle name="Vejica 2 3 4 3 2 6 2" xfId="20490" xr:uid="{00000000-0005-0000-0000-000061720000}"/>
    <cellStyle name="Vejica 2 3 4 3 2 7" xfId="10558" xr:uid="{00000000-0005-0000-0000-000062720000}"/>
    <cellStyle name="Vejica 2 3 4 3 2 7 2" xfId="24716" xr:uid="{00000000-0005-0000-0000-000063720000}"/>
    <cellStyle name="Vejica 2 3 4 3 2 8" xfId="14816" xr:uid="{00000000-0005-0000-0000-000064720000}"/>
    <cellStyle name="Vejica 2 3 4 3 3" xfId="1013" xr:uid="{00000000-0005-0000-0000-000065720000}"/>
    <cellStyle name="Vejica 2 3 4 3 3 2" xfId="5274" xr:uid="{00000000-0005-0000-0000-000066720000}"/>
    <cellStyle name="Vejica 2 3 4 3 3 2 2" xfId="9500" xr:uid="{00000000-0005-0000-0000-000067720000}"/>
    <cellStyle name="Vejica 2 3 4 3 3 2 2 2" xfId="23658" xr:uid="{00000000-0005-0000-0000-000068720000}"/>
    <cellStyle name="Vejica 2 3 4 3 3 2 3" xfId="13726" xr:uid="{00000000-0005-0000-0000-000069720000}"/>
    <cellStyle name="Vejica 2 3 4 3 3 2 3 2" xfId="27884" xr:uid="{00000000-0005-0000-0000-00006A720000}"/>
    <cellStyle name="Vejica 2 3 4 3 3 2 4" xfId="17984" xr:uid="{00000000-0005-0000-0000-00006B720000}"/>
    <cellStyle name="Vejica 2 3 4 3 3 3" xfId="3866" xr:uid="{00000000-0005-0000-0000-00006C720000}"/>
    <cellStyle name="Vejica 2 3 4 3 3 3 2" xfId="8092" xr:uid="{00000000-0005-0000-0000-00006D720000}"/>
    <cellStyle name="Vejica 2 3 4 3 3 3 2 2" xfId="22250" xr:uid="{00000000-0005-0000-0000-00006E720000}"/>
    <cellStyle name="Vejica 2 3 4 3 3 3 3" xfId="12318" xr:uid="{00000000-0005-0000-0000-00006F720000}"/>
    <cellStyle name="Vejica 2 3 4 3 3 3 3 2" xfId="26476" xr:uid="{00000000-0005-0000-0000-000070720000}"/>
    <cellStyle name="Vejica 2 3 4 3 3 3 4" xfId="16576" xr:uid="{00000000-0005-0000-0000-000071720000}"/>
    <cellStyle name="Vejica 2 3 4 3 3 4" xfId="2458" xr:uid="{00000000-0005-0000-0000-000072720000}"/>
    <cellStyle name="Vejica 2 3 4 3 3 4 2" xfId="19400" xr:uid="{00000000-0005-0000-0000-000073720000}"/>
    <cellStyle name="Vejica 2 3 4 3 3 5" xfId="6684" xr:uid="{00000000-0005-0000-0000-000074720000}"/>
    <cellStyle name="Vejica 2 3 4 3 3 5 2" xfId="20842" xr:uid="{00000000-0005-0000-0000-000075720000}"/>
    <cellStyle name="Vejica 2 3 4 3 3 6" xfId="10910" xr:uid="{00000000-0005-0000-0000-000076720000}"/>
    <cellStyle name="Vejica 2 3 4 3 3 6 2" xfId="25068" xr:uid="{00000000-0005-0000-0000-000077720000}"/>
    <cellStyle name="Vejica 2 3 4 3 3 7" xfId="15168" xr:uid="{00000000-0005-0000-0000-000078720000}"/>
    <cellStyle name="Vejica 2 3 4 3 4" xfId="4570" xr:uid="{00000000-0005-0000-0000-000079720000}"/>
    <cellStyle name="Vejica 2 3 4 3 4 2" xfId="8796" xr:uid="{00000000-0005-0000-0000-00007A720000}"/>
    <cellStyle name="Vejica 2 3 4 3 4 2 2" xfId="22954" xr:uid="{00000000-0005-0000-0000-00007B720000}"/>
    <cellStyle name="Vejica 2 3 4 3 4 3" xfId="13022" xr:uid="{00000000-0005-0000-0000-00007C720000}"/>
    <cellStyle name="Vejica 2 3 4 3 4 3 2" xfId="27180" xr:uid="{00000000-0005-0000-0000-00007D720000}"/>
    <cellStyle name="Vejica 2 3 4 3 4 4" xfId="17280" xr:uid="{00000000-0005-0000-0000-00007E720000}"/>
    <cellStyle name="Vejica 2 3 4 3 5" xfId="3162" xr:uid="{00000000-0005-0000-0000-00007F720000}"/>
    <cellStyle name="Vejica 2 3 4 3 5 2" xfId="7388" xr:uid="{00000000-0005-0000-0000-000080720000}"/>
    <cellStyle name="Vejica 2 3 4 3 5 2 2" xfId="21546" xr:uid="{00000000-0005-0000-0000-000081720000}"/>
    <cellStyle name="Vejica 2 3 4 3 5 3" xfId="11614" xr:uid="{00000000-0005-0000-0000-000082720000}"/>
    <cellStyle name="Vejica 2 3 4 3 5 3 2" xfId="25772" xr:uid="{00000000-0005-0000-0000-000083720000}"/>
    <cellStyle name="Vejica 2 3 4 3 5 4" xfId="15872" xr:uid="{00000000-0005-0000-0000-000084720000}"/>
    <cellStyle name="Vejica 2 3 4 3 6" xfId="1754" xr:uid="{00000000-0005-0000-0000-000085720000}"/>
    <cellStyle name="Vejica 2 3 4 3 6 2" xfId="18696" xr:uid="{00000000-0005-0000-0000-000086720000}"/>
    <cellStyle name="Vejica 2 3 4 3 7" xfId="5980" xr:uid="{00000000-0005-0000-0000-000087720000}"/>
    <cellStyle name="Vejica 2 3 4 3 7 2" xfId="20138" xr:uid="{00000000-0005-0000-0000-000088720000}"/>
    <cellStyle name="Vejica 2 3 4 3 8" xfId="10206" xr:uid="{00000000-0005-0000-0000-000089720000}"/>
    <cellStyle name="Vejica 2 3 4 3 8 2" xfId="24364" xr:uid="{00000000-0005-0000-0000-00008A720000}"/>
    <cellStyle name="Vejica 2 3 4 3 9" xfId="14464" xr:uid="{00000000-0005-0000-0000-00008B720000}"/>
    <cellStyle name="Vejica 2 3 4 4" xfId="470" xr:uid="{00000000-0005-0000-0000-00008C720000}"/>
    <cellStyle name="Vejica 2 3 4 4 2" xfId="1174" xr:uid="{00000000-0005-0000-0000-00008D720000}"/>
    <cellStyle name="Vejica 2 3 4 4 2 2" xfId="5435" xr:uid="{00000000-0005-0000-0000-00008E720000}"/>
    <cellStyle name="Vejica 2 3 4 4 2 2 2" xfId="9661" xr:uid="{00000000-0005-0000-0000-00008F720000}"/>
    <cellStyle name="Vejica 2 3 4 4 2 2 2 2" xfId="23819" xr:uid="{00000000-0005-0000-0000-000090720000}"/>
    <cellStyle name="Vejica 2 3 4 4 2 2 3" xfId="13887" xr:uid="{00000000-0005-0000-0000-000091720000}"/>
    <cellStyle name="Vejica 2 3 4 4 2 2 3 2" xfId="28045" xr:uid="{00000000-0005-0000-0000-000092720000}"/>
    <cellStyle name="Vejica 2 3 4 4 2 2 4" xfId="18145" xr:uid="{00000000-0005-0000-0000-000093720000}"/>
    <cellStyle name="Vejica 2 3 4 4 2 3" xfId="4027" xr:uid="{00000000-0005-0000-0000-000094720000}"/>
    <cellStyle name="Vejica 2 3 4 4 2 3 2" xfId="8253" xr:uid="{00000000-0005-0000-0000-000095720000}"/>
    <cellStyle name="Vejica 2 3 4 4 2 3 2 2" xfId="22411" xr:uid="{00000000-0005-0000-0000-000096720000}"/>
    <cellStyle name="Vejica 2 3 4 4 2 3 3" xfId="12479" xr:uid="{00000000-0005-0000-0000-000097720000}"/>
    <cellStyle name="Vejica 2 3 4 4 2 3 3 2" xfId="26637" xr:uid="{00000000-0005-0000-0000-000098720000}"/>
    <cellStyle name="Vejica 2 3 4 4 2 3 4" xfId="16737" xr:uid="{00000000-0005-0000-0000-000099720000}"/>
    <cellStyle name="Vejica 2 3 4 4 2 4" xfId="2619" xr:uid="{00000000-0005-0000-0000-00009A720000}"/>
    <cellStyle name="Vejica 2 3 4 4 2 4 2" xfId="19561" xr:uid="{00000000-0005-0000-0000-00009B720000}"/>
    <cellStyle name="Vejica 2 3 4 4 2 5" xfId="6845" xr:uid="{00000000-0005-0000-0000-00009C720000}"/>
    <cellStyle name="Vejica 2 3 4 4 2 5 2" xfId="21003" xr:uid="{00000000-0005-0000-0000-00009D720000}"/>
    <cellStyle name="Vejica 2 3 4 4 2 6" xfId="11071" xr:uid="{00000000-0005-0000-0000-00009E720000}"/>
    <cellStyle name="Vejica 2 3 4 4 2 6 2" xfId="25229" xr:uid="{00000000-0005-0000-0000-00009F720000}"/>
    <cellStyle name="Vejica 2 3 4 4 2 7" xfId="15329" xr:uid="{00000000-0005-0000-0000-0000A0720000}"/>
    <cellStyle name="Vejica 2 3 4 4 3" xfId="4731" xr:uid="{00000000-0005-0000-0000-0000A1720000}"/>
    <cellStyle name="Vejica 2 3 4 4 3 2" xfId="8957" xr:uid="{00000000-0005-0000-0000-0000A2720000}"/>
    <cellStyle name="Vejica 2 3 4 4 3 2 2" xfId="23115" xr:uid="{00000000-0005-0000-0000-0000A3720000}"/>
    <cellStyle name="Vejica 2 3 4 4 3 3" xfId="13183" xr:uid="{00000000-0005-0000-0000-0000A4720000}"/>
    <cellStyle name="Vejica 2 3 4 4 3 3 2" xfId="27341" xr:uid="{00000000-0005-0000-0000-0000A5720000}"/>
    <cellStyle name="Vejica 2 3 4 4 3 4" xfId="17441" xr:uid="{00000000-0005-0000-0000-0000A6720000}"/>
    <cellStyle name="Vejica 2 3 4 4 4" xfId="3323" xr:uid="{00000000-0005-0000-0000-0000A7720000}"/>
    <cellStyle name="Vejica 2 3 4 4 4 2" xfId="7549" xr:uid="{00000000-0005-0000-0000-0000A8720000}"/>
    <cellStyle name="Vejica 2 3 4 4 4 2 2" xfId="21707" xr:uid="{00000000-0005-0000-0000-0000A9720000}"/>
    <cellStyle name="Vejica 2 3 4 4 4 3" xfId="11775" xr:uid="{00000000-0005-0000-0000-0000AA720000}"/>
    <cellStyle name="Vejica 2 3 4 4 4 3 2" xfId="25933" xr:uid="{00000000-0005-0000-0000-0000AB720000}"/>
    <cellStyle name="Vejica 2 3 4 4 4 4" xfId="16033" xr:uid="{00000000-0005-0000-0000-0000AC720000}"/>
    <cellStyle name="Vejica 2 3 4 4 5" xfId="1915" xr:uid="{00000000-0005-0000-0000-0000AD720000}"/>
    <cellStyle name="Vejica 2 3 4 4 5 2" xfId="18857" xr:uid="{00000000-0005-0000-0000-0000AE720000}"/>
    <cellStyle name="Vejica 2 3 4 4 6" xfId="6141" xr:uid="{00000000-0005-0000-0000-0000AF720000}"/>
    <cellStyle name="Vejica 2 3 4 4 6 2" xfId="20299" xr:uid="{00000000-0005-0000-0000-0000B0720000}"/>
    <cellStyle name="Vejica 2 3 4 4 7" xfId="10367" xr:uid="{00000000-0005-0000-0000-0000B1720000}"/>
    <cellStyle name="Vejica 2 3 4 4 7 2" xfId="24525" xr:uid="{00000000-0005-0000-0000-0000B2720000}"/>
    <cellStyle name="Vejica 2 3 4 4 8" xfId="14625" xr:uid="{00000000-0005-0000-0000-0000B3720000}"/>
    <cellStyle name="Vejica 2 3 4 5" xfId="822" xr:uid="{00000000-0005-0000-0000-0000B4720000}"/>
    <cellStyle name="Vejica 2 3 4 5 2" xfId="5083" xr:uid="{00000000-0005-0000-0000-0000B5720000}"/>
    <cellStyle name="Vejica 2 3 4 5 2 2" xfId="9309" xr:uid="{00000000-0005-0000-0000-0000B6720000}"/>
    <cellStyle name="Vejica 2 3 4 5 2 2 2" xfId="23467" xr:uid="{00000000-0005-0000-0000-0000B7720000}"/>
    <cellStyle name="Vejica 2 3 4 5 2 3" xfId="13535" xr:uid="{00000000-0005-0000-0000-0000B8720000}"/>
    <cellStyle name="Vejica 2 3 4 5 2 3 2" xfId="27693" xr:uid="{00000000-0005-0000-0000-0000B9720000}"/>
    <cellStyle name="Vejica 2 3 4 5 2 4" xfId="17793" xr:uid="{00000000-0005-0000-0000-0000BA720000}"/>
    <cellStyle name="Vejica 2 3 4 5 3" xfId="3675" xr:uid="{00000000-0005-0000-0000-0000BB720000}"/>
    <cellStyle name="Vejica 2 3 4 5 3 2" xfId="7901" xr:uid="{00000000-0005-0000-0000-0000BC720000}"/>
    <cellStyle name="Vejica 2 3 4 5 3 2 2" xfId="22059" xr:uid="{00000000-0005-0000-0000-0000BD720000}"/>
    <cellStyle name="Vejica 2 3 4 5 3 3" xfId="12127" xr:uid="{00000000-0005-0000-0000-0000BE720000}"/>
    <cellStyle name="Vejica 2 3 4 5 3 3 2" xfId="26285" xr:uid="{00000000-0005-0000-0000-0000BF720000}"/>
    <cellStyle name="Vejica 2 3 4 5 3 4" xfId="16385" xr:uid="{00000000-0005-0000-0000-0000C0720000}"/>
    <cellStyle name="Vejica 2 3 4 5 4" xfId="2267" xr:uid="{00000000-0005-0000-0000-0000C1720000}"/>
    <cellStyle name="Vejica 2 3 4 5 4 2" xfId="19209" xr:uid="{00000000-0005-0000-0000-0000C2720000}"/>
    <cellStyle name="Vejica 2 3 4 5 5" xfId="6493" xr:uid="{00000000-0005-0000-0000-0000C3720000}"/>
    <cellStyle name="Vejica 2 3 4 5 5 2" xfId="20651" xr:uid="{00000000-0005-0000-0000-0000C4720000}"/>
    <cellStyle name="Vejica 2 3 4 5 6" xfId="10719" xr:uid="{00000000-0005-0000-0000-0000C5720000}"/>
    <cellStyle name="Vejica 2 3 4 5 6 2" xfId="24877" xr:uid="{00000000-0005-0000-0000-0000C6720000}"/>
    <cellStyle name="Vejica 2 3 4 5 7" xfId="14977" xr:uid="{00000000-0005-0000-0000-0000C7720000}"/>
    <cellStyle name="Vejica 2 3 4 6" xfId="4347" xr:uid="{00000000-0005-0000-0000-0000C8720000}"/>
    <cellStyle name="Vejica 2 3 4 6 2" xfId="8573" xr:uid="{00000000-0005-0000-0000-0000C9720000}"/>
    <cellStyle name="Vejica 2 3 4 6 2 2" xfId="22731" xr:uid="{00000000-0005-0000-0000-0000CA720000}"/>
    <cellStyle name="Vejica 2 3 4 6 3" xfId="12799" xr:uid="{00000000-0005-0000-0000-0000CB720000}"/>
    <cellStyle name="Vejica 2 3 4 6 3 2" xfId="26957" xr:uid="{00000000-0005-0000-0000-0000CC720000}"/>
    <cellStyle name="Vejica 2 3 4 6 4" xfId="17057" xr:uid="{00000000-0005-0000-0000-0000CD720000}"/>
    <cellStyle name="Vejica 2 3 4 7" xfId="2939" xr:uid="{00000000-0005-0000-0000-0000CE720000}"/>
    <cellStyle name="Vejica 2 3 4 7 2" xfId="7165" xr:uid="{00000000-0005-0000-0000-0000CF720000}"/>
    <cellStyle name="Vejica 2 3 4 7 2 2" xfId="21323" xr:uid="{00000000-0005-0000-0000-0000D0720000}"/>
    <cellStyle name="Vejica 2 3 4 7 3" xfId="11391" xr:uid="{00000000-0005-0000-0000-0000D1720000}"/>
    <cellStyle name="Vejica 2 3 4 7 3 2" xfId="25549" xr:uid="{00000000-0005-0000-0000-0000D2720000}"/>
    <cellStyle name="Vejica 2 3 4 7 4" xfId="15649" xr:uid="{00000000-0005-0000-0000-0000D3720000}"/>
    <cellStyle name="Vejica 2 3 4 8" xfId="1499" xr:uid="{00000000-0005-0000-0000-0000D4720000}"/>
    <cellStyle name="Vejica 2 3 4 8 2" xfId="18441" xr:uid="{00000000-0005-0000-0000-0000D5720000}"/>
    <cellStyle name="Vejica 2 3 4 9" xfId="5725" xr:uid="{00000000-0005-0000-0000-0000D6720000}"/>
    <cellStyle name="Vejica 2 3 4 9 2" xfId="19883" xr:uid="{00000000-0005-0000-0000-0000D7720000}"/>
    <cellStyle name="Vejica 2 3 5" xfId="117" xr:uid="{00000000-0005-0000-0000-0000D8720000}"/>
    <cellStyle name="Vejica 2 3 5 10" xfId="14273" xr:uid="{00000000-0005-0000-0000-0000D9720000}"/>
    <cellStyle name="Vejica 2 3 5 2" xfId="277" xr:uid="{00000000-0005-0000-0000-0000DA720000}"/>
    <cellStyle name="Vejica 2 3 5 2 2" xfId="630" xr:uid="{00000000-0005-0000-0000-0000DB720000}"/>
    <cellStyle name="Vejica 2 3 5 2 2 2" xfId="1334" xr:uid="{00000000-0005-0000-0000-0000DC720000}"/>
    <cellStyle name="Vejica 2 3 5 2 2 2 2" xfId="5595" xr:uid="{00000000-0005-0000-0000-0000DD720000}"/>
    <cellStyle name="Vejica 2 3 5 2 2 2 2 2" xfId="9821" xr:uid="{00000000-0005-0000-0000-0000DE720000}"/>
    <cellStyle name="Vejica 2 3 5 2 2 2 2 2 2" xfId="23979" xr:uid="{00000000-0005-0000-0000-0000DF720000}"/>
    <cellStyle name="Vejica 2 3 5 2 2 2 2 3" xfId="14047" xr:uid="{00000000-0005-0000-0000-0000E0720000}"/>
    <cellStyle name="Vejica 2 3 5 2 2 2 2 3 2" xfId="28205" xr:uid="{00000000-0005-0000-0000-0000E1720000}"/>
    <cellStyle name="Vejica 2 3 5 2 2 2 2 4" xfId="18305" xr:uid="{00000000-0005-0000-0000-0000E2720000}"/>
    <cellStyle name="Vejica 2 3 5 2 2 2 3" xfId="4187" xr:uid="{00000000-0005-0000-0000-0000E3720000}"/>
    <cellStyle name="Vejica 2 3 5 2 2 2 3 2" xfId="8413" xr:uid="{00000000-0005-0000-0000-0000E4720000}"/>
    <cellStyle name="Vejica 2 3 5 2 2 2 3 2 2" xfId="22571" xr:uid="{00000000-0005-0000-0000-0000E5720000}"/>
    <cellStyle name="Vejica 2 3 5 2 2 2 3 3" xfId="12639" xr:uid="{00000000-0005-0000-0000-0000E6720000}"/>
    <cellStyle name="Vejica 2 3 5 2 2 2 3 3 2" xfId="26797" xr:uid="{00000000-0005-0000-0000-0000E7720000}"/>
    <cellStyle name="Vejica 2 3 5 2 2 2 3 4" xfId="16897" xr:uid="{00000000-0005-0000-0000-0000E8720000}"/>
    <cellStyle name="Vejica 2 3 5 2 2 2 4" xfId="2779" xr:uid="{00000000-0005-0000-0000-0000E9720000}"/>
    <cellStyle name="Vejica 2 3 5 2 2 2 4 2" xfId="19721" xr:uid="{00000000-0005-0000-0000-0000EA720000}"/>
    <cellStyle name="Vejica 2 3 5 2 2 2 5" xfId="7005" xr:uid="{00000000-0005-0000-0000-0000EB720000}"/>
    <cellStyle name="Vejica 2 3 5 2 2 2 5 2" xfId="21163" xr:uid="{00000000-0005-0000-0000-0000EC720000}"/>
    <cellStyle name="Vejica 2 3 5 2 2 2 6" xfId="11231" xr:uid="{00000000-0005-0000-0000-0000ED720000}"/>
    <cellStyle name="Vejica 2 3 5 2 2 2 6 2" xfId="25389" xr:uid="{00000000-0005-0000-0000-0000EE720000}"/>
    <cellStyle name="Vejica 2 3 5 2 2 2 7" xfId="15489" xr:uid="{00000000-0005-0000-0000-0000EF720000}"/>
    <cellStyle name="Vejica 2 3 5 2 2 3" xfId="4891" xr:uid="{00000000-0005-0000-0000-0000F0720000}"/>
    <cellStyle name="Vejica 2 3 5 2 2 3 2" xfId="9117" xr:uid="{00000000-0005-0000-0000-0000F1720000}"/>
    <cellStyle name="Vejica 2 3 5 2 2 3 2 2" xfId="23275" xr:uid="{00000000-0005-0000-0000-0000F2720000}"/>
    <cellStyle name="Vejica 2 3 5 2 2 3 3" xfId="13343" xr:uid="{00000000-0005-0000-0000-0000F3720000}"/>
    <cellStyle name="Vejica 2 3 5 2 2 3 3 2" xfId="27501" xr:uid="{00000000-0005-0000-0000-0000F4720000}"/>
    <cellStyle name="Vejica 2 3 5 2 2 3 4" xfId="17601" xr:uid="{00000000-0005-0000-0000-0000F5720000}"/>
    <cellStyle name="Vejica 2 3 5 2 2 4" xfId="3483" xr:uid="{00000000-0005-0000-0000-0000F6720000}"/>
    <cellStyle name="Vejica 2 3 5 2 2 4 2" xfId="7709" xr:uid="{00000000-0005-0000-0000-0000F7720000}"/>
    <cellStyle name="Vejica 2 3 5 2 2 4 2 2" xfId="21867" xr:uid="{00000000-0005-0000-0000-0000F8720000}"/>
    <cellStyle name="Vejica 2 3 5 2 2 4 3" xfId="11935" xr:uid="{00000000-0005-0000-0000-0000F9720000}"/>
    <cellStyle name="Vejica 2 3 5 2 2 4 3 2" xfId="26093" xr:uid="{00000000-0005-0000-0000-0000FA720000}"/>
    <cellStyle name="Vejica 2 3 5 2 2 4 4" xfId="16193" xr:uid="{00000000-0005-0000-0000-0000FB720000}"/>
    <cellStyle name="Vejica 2 3 5 2 2 5" xfId="2075" xr:uid="{00000000-0005-0000-0000-0000FC720000}"/>
    <cellStyle name="Vejica 2 3 5 2 2 5 2" xfId="19017" xr:uid="{00000000-0005-0000-0000-0000FD720000}"/>
    <cellStyle name="Vejica 2 3 5 2 2 6" xfId="6301" xr:uid="{00000000-0005-0000-0000-0000FE720000}"/>
    <cellStyle name="Vejica 2 3 5 2 2 6 2" xfId="20459" xr:uid="{00000000-0005-0000-0000-0000FF720000}"/>
    <cellStyle name="Vejica 2 3 5 2 2 7" xfId="10527" xr:uid="{00000000-0005-0000-0000-000000730000}"/>
    <cellStyle name="Vejica 2 3 5 2 2 7 2" xfId="24685" xr:uid="{00000000-0005-0000-0000-000001730000}"/>
    <cellStyle name="Vejica 2 3 5 2 2 8" xfId="14785" xr:uid="{00000000-0005-0000-0000-000002730000}"/>
    <cellStyle name="Vejica 2 3 5 2 3" xfId="982" xr:uid="{00000000-0005-0000-0000-000003730000}"/>
    <cellStyle name="Vejica 2 3 5 2 3 2" xfId="5243" xr:uid="{00000000-0005-0000-0000-000004730000}"/>
    <cellStyle name="Vejica 2 3 5 2 3 2 2" xfId="9469" xr:uid="{00000000-0005-0000-0000-000005730000}"/>
    <cellStyle name="Vejica 2 3 5 2 3 2 2 2" xfId="23627" xr:uid="{00000000-0005-0000-0000-000006730000}"/>
    <cellStyle name="Vejica 2 3 5 2 3 2 3" xfId="13695" xr:uid="{00000000-0005-0000-0000-000007730000}"/>
    <cellStyle name="Vejica 2 3 5 2 3 2 3 2" xfId="27853" xr:uid="{00000000-0005-0000-0000-000008730000}"/>
    <cellStyle name="Vejica 2 3 5 2 3 2 4" xfId="17953" xr:uid="{00000000-0005-0000-0000-000009730000}"/>
    <cellStyle name="Vejica 2 3 5 2 3 3" xfId="3835" xr:uid="{00000000-0005-0000-0000-00000A730000}"/>
    <cellStyle name="Vejica 2 3 5 2 3 3 2" xfId="8061" xr:uid="{00000000-0005-0000-0000-00000B730000}"/>
    <cellStyle name="Vejica 2 3 5 2 3 3 2 2" xfId="22219" xr:uid="{00000000-0005-0000-0000-00000C730000}"/>
    <cellStyle name="Vejica 2 3 5 2 3 3 3" xfId="12287" xr:uid="{00000000-0005-0000-0000-00000D730000}"/>
    <cellStyle name="Vejica 2 3 5 2 3 3 3 2" xfId="26445" xr:uid="{00000000-0005-0000-0000-00000E730000}"/>
    <cellStyle name="Vejica 2 3 5 2 3 3 4" xfId="16545" xr:uid="{00000000-0005-0000-0000-00000F730000}"/>
    <cellStyle name="Vejica 2 3 5 2 3 4" xfId="2427" xr:uid="{00000000-0005-0000-0000-000010730000}"/>
    <cellStyle name="Vejica 2 3 5 2 3 4 2" xfId="19369" xr:uid="{00000000-0005-0000-0000-000011730000}"/>
    <cellStyle name="Vejica 2 3 5 2 3 5" xfId="6653" xr:uid="{00000000-0005-0000-0000-000012730000}"/>
    <cellStyle name="Vejica 2 3 5 2 3 5 2" xfId="20811" xr:uid="{00000000-0005-0000-0000-000013730000}"/>
    <cellStyle name="Vejica 2 3 5 2 3 6" xfId="10879" xr:uid="{00000000-0005-0000-0000-000014730000}"/>
    <cellStyle name="Vejica 2 3 5 2 3 6 2" xfId="25037" xr:uid="{00000000-0005-0000-0000-000015730000}"/>
    <cellStyle name="Vejica 2 3 5 2 3 7" xfId="15137" xr:uid="{00000000-0005-0000-0000-000016730000}"/>
    <cellStyle name="Vejica 2 3 5 2 4" xfId="4539" xr:uid="{00000000-0005-0000-0000-000017730000}"/>
    <cellStyle name="Vejica 2 3 5 2 4 2" xfId="8765" xr:uid="{00000000-0005-0000-0000-000018730000}"/>
    <cellStyle name="Vejica 2 3 5 2 4 2 2" xfId="22923" xr:uid="{00000000-0005-0000-0000-000019730000}"/>
    <cellStyle name="Vejica 2 3 5 2 4 3" xfId="12991" xr:uid="{00000000-0005-0000-0000-00001A730000}"/>
    <cellStyle name="Vejica 2 3 5 2 4 3 2" xfId="27149" xr:uid="{00000000-0005-0000-0000-00001B730000}"/>
    <cellStyle name="Vejica 2 3 5 2 4 4" xfId="17249" xr:uid="{00000000-0005-0000-0000-00001C730000}"/>
    <cellStyle name="Vejica 2 3 5 2 5" xfId="3131" xr:uid="{00000000-0005-0000-0000-00001D730000}"/>
    <cellStyle name="Vejica 2 3 5 2 5 2" xfId="7357" xr:uid="{00000000-0005-0000-0000-00001E730000}"/>
    <cellStyle name="Vejica 2 3 5 2 5 2 2" xfId="21515" xr:uid="{00000000-0005-0000-0000-00001F730000}"/>
    <cellStyle name="Vejica 2 3 5 2 5 3" xfId="11583" xr:uid="{00000000-0005-0000-0000-000020730000}"/>
    <cellStyle name="Vejica 2 3 5 2 5 3 2" xfId="25741" xr:uid="{00000000-0005-0000-0000-000021730000}"/>
    <cellStyle name="Vejica 2 3 5 2 5 4" xfId="15841" xr:uid="{00000000-0005-0000-0000-000022730000}"/>
    <cellStyle name="Vejica 2 3 5 2 6" xfId="1723" xr:uid="{00000000-0005-0000-0000-000023730000}"/>
    <cellStyle name="Vejica 2 3 5 2 6 2" xfId="18665" xr:uid="{00000000-0005-0000-0000-000024730000}"/>
    <cellStyle name="Vejica 2 3 5 2 7" xfId="5949" xr:uid="{00000000-0005-0000-0000-000025730000}"/>
    <cellStyle name="Vejica 2 3 5 2 7 2" xfId="20107" xr:uid="{00000000-0005-0000-0000-000026730000}"/>
    <cellStyle name="Vejica 2 3 5 2 8" xfId="10175" xr:uid="{00000000-0005-0000-0000-000027730000}"/>
    <cellStyle name="Vejica 2 3 5 2 8 2" xfId="24333" xr:uid="{00000000-0005-0000-0000-000028730000}"/>
    <cellStyle name="Vejica 2 3 5 2 9" xfId="14433" xr:uid="{00000000-0005-0000-0000-000029730000}"/>
    <cellStyle name="Vejica 2 3 5 3" xfId="502" xr:uid="{00000000-0005-0000-0000-00002A730000}"/>
    <cellStyle name="Vejica 2 3 5 3 2" xfId="1206" xr:uid="{00000000-0005-0000-0000-00002B730000}"/>
    <cellStyle name="Vejica 2 3 5 3 2 2" xfId="5467" xr:uid="{00000000-0005-0000-0000-00002C730000}"/>
    <cellStyle name="Vejica 2 3 5 3 2 2 2" xfId="9693" xr:uid="{00000000-0005-0000-0000-00002D730000}"/>
    <cellStyle name="Vejica 2 3 5 3 2 2 2 2" xfId="23851" xr:uid="{00000000-0005-0000-0000-00002E730000}"/>
    <cellStyle name="Vejica 2 3 5 3 2 2 3" xfId="13919" xr:uid="{00000000-0005-0000-0000-00002F730000}"/>
    <cellStyle name="Vejica 2 3 5 3 2 2 3 2" xfId="28077" xr:uid="{00000000-0005-0000-0000-000030730000}"/>
    <cellStyle name="Vejica 2 3 5 3 2 2 4" xfId="18177" xr:uid="{00000000-0005-0000-0000-000031730000}"/>
    <cellStyle name="Vejica 2 3 5 3 2 3" xfId="4059" xr:uid="{00000000-0005-0000-0000-000032730000}"/>
    <cellStyle name="Vejica 2 3 5 3 2 3 2" xfId="8285" xr:uid="{00000000-0005-0000-0000-000033730000}"/>
    <cellStyle name="Vejica 2 3 5 3 2 3 2 2" xfId="22443" xr:uid="{00000000-0005-0000-0000-000034730000}"/>
    <cellStyle name="Vejica 2 3 5 3 2 3 3" xfId="12511" xr:uid="{00000000-0005-0000-0000-000035730000}"/>
    <cellStyle name="Vejica 2 3 5 3 2 3 3 2" xfId="26669" xr:uid="{00000000-0005-0000-0000-000036730000}"/>
    <cellStyle name="Vejica 2 3 5 3 2 3 4" xfId="16769" xr:uid="{00000000-0005-0000-0000-000037730000}"/>
    <cellStyle name="Vejica 2 3 5 3 2 4" xfId="2651" xr:uid="{00000000-0005-0000-0000-000038730000}"/>
    <cellStyle name="Vejica 2 3 5 3 2 4 2" xfId="19593" xr:uid="{00000000-0005-0000-0000-000039730000}"/>
    <cellStyle name="Vejica 2 3 5 3 2 5" xfId="6877" xr:uid="{00000000-0005-0000-0000-00003A730000}"/>
    <cellStyle name="Vejica 2 3 5 3 2 5 2" xfId="21035" xr:uid="{00000000-0005-0000-0000-00003B730000}"/>
    <cellStyle name="Vejica 2 3 5 3 2 6" xfId="11103" xr:uid="{00000000-0005-0000-0000-00003C730000}"/>
    <cellStyle name="Vejica 2 3 5 3 2 6 2" xfId="25261" xr:uid="{00000000-0005-0000-0000-00003D730000}"/>
    <cellStyle name="Vejica 2 3 5 3 2 7" xfId="15361" xr:uid="{00000000-0005-0000-0000-00003E730000}"/>
    <cellStyle name="Vejica 2 3 5 3 3" xfId="4763" xr:uid="{00000000-0005-0000-0000-00003F730000}"/>
    <cellStyle name="Vejica 2 3 5 3 3 2" xfId="8989" xr:uid="{00000000-0005-0000-0000-000040730000}"/>
    <cellStyle name="Vejica 2 3 5 3 3 2 2" xfId="23147" xr:uid="{00000000-0005-0000-0000-000041730000}"/>
    <cellStyle name="Vejica 2 3 5 3 3 3" xfId="13215" xr:uid="{00000000-0005-0000-0000-000042730000}"/>
    <cellStyle name="Vejica 2 3 5 3 3 3 2" xfId="27373" xr:uid="{00000000-0005-0000-0000-000043730000}"/>
    <cellStyle name="Vejica 2 3 5 3 3 4" xfId="17473" xr:uid="{00000000-0005-0000-0000-000044730000}"/>
    <cellStyle name="Vejica 2 3 5 3 4" xfId="3355" xr:uid="{00000000-0005-0000-0000-000045730000}"/>
    <cellStyle name="Vejica 2 3 5 3 4 2" xfId="7581" xr:uid="{00000000-0005-0000-0000-000046730000}"/>
    <cellStyle name="Vejica 2 3 5 3 4 2 2" xfId="21739" xr:uid="{00000000-0005-0000-0000-000047730000}"/>
    <cellStyle name="Vejica 2 3 5 3 4 3" xfId="11807" xr:uid="{00000000-0005-0000-0000-000048730000}"/>
    <cellStyle name="Vejica 2 3 5 3 4 3 2" xfId="25965" xr:uid="{00000000-0005-0000-0000-000049730000}"/>
    <cellStyle name="Vejica 2 3 5 3 4 4" xfId="16065" xr:uid="{00000000-0005-0000-0000-00004A730000}"/>
    <cellStyle name="Vejica 2 3 5 3 5" xfId="1947" xr:uid="{00000000-0005-0000-0000-00004B730000}"/>
    <cellStyle name="Vejica 2 3 5 3 5 2" xfId="18889" xr:uid="{00000000-0005-0000-0000-00004C730000}"/>
    <cellStyle name="Vejica 2 3 5 3 6" xfId="6173" xr:uid="{00000000-0005-0000-0000-00004D730000}"/>
    <cellStyle name="Vejica 2 3 5 3 6 2" xfId="20331" xr:uid="{00000000-0005-0000-0000-00004E730000}"/>
    <cellStyle name="Vejica 2 3 5 3 7" xfId="10399" xr:uid="{00000000-0005-0000-0000-00004F730000}"/>
    <cellStyle name="Vejica 2 3 5 3 7 2" xfId="24557" xr:uid="{00000000-0005-0000-0000-000050730000}"/>
    <cellStyle name="Vejica 2 3 5 3 8" xfId="14657" xr:uid="{00000000-0005-0000-0000-000051730000}"/>
    <cellStyle name="Vejica 2 3 5 4" xfId="854" xr:uid="{00000000-0005-0000-0000-000052730000}"/>
    <cellStyle name="Vejica 2 3 5 4 2" xfId="5115" xr:uid="{00000000-0005-0000-0000-000053730000}"/>
    <cellStyle name="Vejica 2 3 5 4 2 2" xfId="9341" xr:uid="{00000000-0005-0000-0000-000054730000}"/>
    <cellStyle name="Vejica 2 3 5 4 2 2 2" xfId="23499" xr:uid="{00000000-0005-0000-0000-000055730000}"/>
    <cellStyle name="Vejica 2 3 5 4 2 3" xfId="13567" xr:uid="{00000000-0005-0000-0000-000056730000}"/>
    <cellStyle name="Vejica 2 3 5 4 2 3 2" xfId="27725" xr:uid="{00000000-0005-0000-0000-000057730000}"/>
    <cellStyle name="Vejica 2 3 5 4 2 4" xfId="17825" xr:uid="{00000000-0005-0000-0000-000058730000}"/>
    <cellStyle name="Vejica 2 3 5 4 3" xfId="3707" xr:uid="{00000000-0005-0000-0000-000059730000}"/>
    <cellStyle name="Vejica 2 3 5 4 3 2" xfId="7933" xr:uid="{00000000-0005-0000-0000-00005A730000}"/>
    <cellStyle name="Vejica 2 3 5 4 3 2 2" xfId="22091" xr:uid="{00000000-0005-0000-0000-00005B730000}"/>
    <cellStyle name="Vejica 2 3 5 4 3 3" xfId="12159" xr:uid="{00000000-0005-0000-0000-00005C730000}"/>
    <cellStyle name="Vejica 2 3 5 4 3 3 2" xfId="26317" xr:uid="{00000000-0005-0000-0000-00005D730000}"/>
    <cellStyle name="Vejica 2 3 5 4 3 4" xfId="16417" xr:uid="{00000000-0005-0000-0000-00005E730000}"/>
    <cellStyle name="Vejica 2 3 5 4 4" xfId="2299" xr:uid="{00000000-0005-0000-0000-00005F730000}"/>
    <cellStyle name="Vejica 2 3 5 4 4 2" xfId="19241" xr:uid="{00000000-0005-0000-0000-000060730000}"/>
    <cellStyle name="Vejica 2 3 5 4 5" xfId="6525" xr:uid="{00000000-0005-0000-0000-000061730000}"/>
    <cellStyle name="Vejica 2 3 5 4 5 2" xfId="20683" xr:uid="{00000000-0005-0000-0000-000062730000}"/>
    <cellStyle name="Vejica 2 3 5 4 6" xfId="10751" xr:uid="{00000000-0005-0000-0000-000063730000}"/>
    <cellStyle name="Vejica 2 3 5 4 6 2" xfId="24909" xr:uid="{00000000-0005-0000-0000-000064730000}"/>
    <cellStyle name="Vejica 2 3 5 4 7" xfId="15009" xr:uid="{00000000-0005-0000-0000-000065730000}"/>
    <cellStyle name="Vejica 2 3 5 5" xfId="4379" xr:uid="{00000000-0005-0000-0000-000066730000}"/>
    <cellStyle name="Vejica 2 3 5 5 2" xfId="8605" xr:uid="{00000000-0005-0000-0000-000067730000}"/>
    <cellStyle name="Vejica 2 3 5 5 2 2" xfId="22763" xr:uid="{00000000-0005-0000-0000-000068730000}"/>
    <cellStyle name="Vejica 2 3 5 5 3" xfId="12831" xr:uid="{00000000-0005-0000-0000-000069730000}"/>
    <cellStyle name="Vejica 2 3 5 5 3 2" xfId="26989" xr:uid="{00000000-0005-0000-0000-00006A730000}"/>
    <cellStyle name="Vejica 2 3 5 5 4" xfId="17089" xr:uid="{00000000-0005-0000-0000-00006B730000}"/>
    <cellStyle name="Vejica 2 3 5 6" xfId="2971" xr:uid="{00000000-0005-0000-0000-00006C730000}"/>
    <cellStyle name="Vejica 2 3 5 6 2" xfId="7197" xr:uid="{00000000-0005-0000-0000-00006D730000}"/>
    <cellStyle name="Vejica 2 3 5 6 2 2" xfId="21355" xr:uid="{00000000-0005-0000-0000-00006E730000}"/>
    <cellStyle name="Vejica 2 3 5 6 3" xfId="11423" xr:uid="{00000000-0005-0000-0000-00006F730000}"/>
    <cellStyle name="Vejica 2 3 5 6 3 2" xfId="25581" xr:uid="{00000000-0005-0000-0000-000070730000}"/>
    <cellStyle name="Vejica 2 3 5 6 4" xfId="15681" xr:uid="{00000000-0005-0000-0000-000071730000}"/>
    <cellStyle name="Vejica 2 3 5 7" xfId="1563" xr:uid="{00000000-0005-0000-0000-000072730000}"/>
    <cellStyle name="Vejica 2 3 5 7 2" xfId="18505" xr:uid="{00000000-0005-0000-0000-000073730000}"/>
    <cellStyle name="Vejica 2 3 5 8" xfId="5789" xr:uid="{00000000-0005-0000-0000-000074730000}"/>
    <cellStyle name="Vejica 2 3 5 8 2" xfId="19947" xr:uid="{00000000-0005-0000-0000-000075730000}"/>
    <cellStyle name="Vejica 2 3 5 9" xfId="10015" xr:uid="{00000000-0005-0000-0000-000076730000}"/>
    <cellStyle name="Vejica 2 3 5 9 2" xfId="24173" xr:uid="{00000000-0005-0000-0000-000077730000}"/>
    <cellStyle name="Vejica 2 3 6" xfId="47" xr:uid="{00000000-0005-0000-0000-000078730000}"/>
    <cellStyle name="Vejica 2 3 6 10" xfId="14241" xr:uid="{00000000-0005-0000-0000-000079730000}"/>
    <cellStyle name="Vejica 2 3 6 2" xfId="213" xr:uid="{00000000-0005-0000-0000-00007A730000}"/>
    <cellStyle name="Vejica 2 3 6 2 2" xfId="566" xr:uid="{00000000-0005-0000-0000-00007B730000}"/>
    <cellStyle name="Vejica 2 3 6 2 2 2" xfId="1270" xr:uid="{00000000-0005-0000-0000-00007C730000}"/>
    <cellStyle name="Vejica 2 3 6 2 2 2 2" xfId="5531" xr:uid="{00000000-0005-0000-0000-00007D730000}"/>
    <cellStyle name="Vejica 2 3 6 2 2 2 2 2" xfId="9757" xr:uid="{00000000-0005-0000-0000-00007E730000}"/>
    <cellStyle name="Vejica 2 3 6 2 2 2 2 2 2" xfId="23915" xr:uid="{00000000-0005-0000-0000-00007F730000}"/>
    <cellStyle name="Vejica 2 3 6 2 2 2 2 3" xfId="13983" xr:uid="{00000000-0005-0000-0000-000080730000}"/>
    <cellStyle name="Vejica 2 3 6 2 2 2 2 3 2" xfId="28141" xr:uid="{00000000-0005-0000-0000-000081730000}"/>
    <cellStyle name="Vejica 2 3 6 2 2 2 2 4" xfId="18241" xr:uid="{00000000-0005-0000-0000-000082730000}"/>
    <cellStyle name="Vejica 2 3 6 2 2 2 3" xfId="4123" xr:uid="{00000000-0005-0000-0000-000083730000}"/>
    <cellStyle name="Vejica 2 3 6 2 2 2 3 2" xfId="8349" xr:uid="{00000000-0005-0000-0000-000084730000}"/>
    <cellStyle name="Vejica 2 3 6 2 2 2 3 2 2" xfId="22507" xr:uid="{00000000-0005-0000-0000-000085730000}"/>
    <cellStyle name="Vejica 2 3 6 2 2 2 3 3" xfId="12575" xr:uid="{00000000-0005-0000-0000-000086730000}"/>
    <cellStyle name="Vejica 2 3 6 2 2 2 3 3 2" xfId="26733" xr:uid="{00000000-0005-0000-0000-000087730000}"/>
    <cellStyle name="Vejica 2 3 6 2 2 2 3 4" xfId="16833" xr:uid="{00000000-0005-0000-0000-000088730000}"/>
    <cellStyle name="Vejica 2 3 6 2 2 2 4" xfId="2715" xr:uid="{00000000-0005-0000-0000-000089730000}"/>
    <cellStyle name="Vejica 2 3 6 2 2 2 4 2" xfId="19657" xr:uid="{00000000-0005-0000-0000-00008A730000}"/>
    <cellStyle name="Vejica 2 3 6 2 2 2 5" xfId="6941" xr:uid="{00000000-0005-0000-0000-00008B730000}"/>
    <cellStyle name="Vejica 2 3 6 2 2 2 5 2" xfId="21099" xr:uid="{00000000-0005-0000-0000-00008C730000}"/>
    <cellStyle name="Vejica 2 3 6 2 2 2 6" xfId="11167" xr:uid="{00000000-0005-0000-0000-00008D730000}"/>
    <cellStyle name="Vejica 2 3 6 2 2 2 6 2" xfId="25325" xr:uid="{00000000-0005-0000-0000-00008E730000}"/>
    <cellStyle name="Vejica 2 3 6 2 2 2 7" xfId="15425" xr:uid="{00000000-0005-0000-0000-00008F730000}"/>
    <cellStyle name="Vejica 2 3 6 2 2 3" xfId="4827" xr:uid="{00000000-0005-0000-0000-000090730000}"/>
    <cellStyle name="Vejica 2 3 6 2 2 3 2" xfId="9053" xr:uid="{00000000-0005-0000-0000-000091730000}"/>
    <cellStyle name="Vejica 2 3 6 2 2 3 2 2" xfId="23211" xr:uid="{00000000-0005-0000-0000-000092730000}"/>
    <cellStyle name="Vejica 2 3 6 2 2 3 3" xfId="13279" xr:uid="{00000000-0005-0000-0000-000093730000}"/>
    <cellStyle name="Vejica 2 3 6 2 2 3 3 2" xfId="27437" xr:uid="{00000000-0005-0000-0000-000094730000}"/>
    <cellStyle name="Vejica 2 3 6 2 2 3 4" xfId="17537" xr:uid="{00000000-0005-0000-0000-000095730000}"/>
    <cellStyle name="Vejica 2 3 6 2 2 4" xfId="3419" xr:uid="{00000000-0005-0000-0000-000096730000}"/>
    <cellStyle name="Vejica 2 3 6 2 2 4 2" xfId="7645" xr:uid="{00000000-0005-0000-0000-000097730000}"/>
    <cellStyle name="Vejica 2 3 6 2 2 4 2 2" xfId="21803" xr:uid="{00000000-0005-0000-0000-000098730000}"/>
    <cellStyle name="Vejica 2 3 6 2 2 4 3" xfId="11871" xr:uid="{00000000-0005-0000-0000-000099730000}"/>
    <cellStyle name="Vejica 2 3 6 2 2 4 3 2" xfId="26029" xr:uid="{00000000-0005-0000-0000-00009A730000}"/>
    <cellStyle name="Vejica 2 3 6 2 2 4 4" xfId="16129" xr:uid="{00000000-0005-0000-0000-00009B730000}"/>
    <cellStyle name="Vejica 2 3 6 2 2 5" xfId="2011" xr:uid="{00000000-0005-0000-0000-00009C730000}"/>
    <cellStyle name="Vejica 2 3 6 2 2 5 2" xfId="18953" xr:uid="{00000000-0005-0000-0000-00009D730000}"/>
    <cellStyle name="Vejica 2 3 6 2 2 6" xfId="6237" xr:uid="{00000000-0005-0000-0000-00009E730000}"/>
    <cellStyle name="Vejica 2 3 6 2 2 6 2" xfId="20395" xr:uid="{00000000-0005-0000-0000-00009F730000}"/>
    <cellStyle name="Vejica 2 3 6 2 2 7" xfId="10463" xr:uid="{00000000-0005-0000-0000-0000A0730000}"/>
    <cellStyle name="Vejica 2 3 6 2 2 7 2" xfId="24621" xr:uid="{00000000-0005-0000-0000-0000A1730000}"/>
    <cellStyle name="Vejica 2 3 6 2 2 8" xfId="14721" xr:uid="{00000000-0005-0000-0000-0000A2730000}"/>
    <cellStyle name="Vejica 2 3 6 2 3" xfId="918" xr:uid="{00000000-0005-0000-0000-0000A3730000}"/>
    <cellStyle name="Vejica 2 3 6 2 3 2" xfId="5179" xr:uid="{00000000-0005-0000-0000-0000A4730000}"/>
    <cellStyle name="Vejica 2 3 6 2 3 2 2" xfId="9405" xr:uid="{00000000-0005-0000-0000-0000A5730000}"/>
    <cellStyle name="Vejica 2 3 6 2 3 2 2 2" xfId="23563" xr:uid="{00000000-0005-0000-0000-0000A6730000}"/>
    <cellStyle name="Vejica 2 3 6 2 3 2 3" xfId="13631" xr:uid="{00000000-0005-0000-0000-0000A7730000}"/>
    <cellStyle name="Vejica 2 3 6 2 3 2 3 2" xfId="27789" xr:uid="{00000000-0005-0000-0000-0000A8730000}"/>
    <cellStyle name="Vejica 2 3 6 2 3 2 4" xfId="17889" xr:uid="{00000000-0005-0000-0000-0000A9730000}"/>
    <cellStyle name="Vejica 2 3 6 2 3 3" xfId="3771" xr:uid="{00000000-0005-0000-0000-0000AA730000}"/>
    <cellStyle name="Vejica 2 3 6 2 3 3 2" xfId="7997" xr:uid="{00000000-0005-0000-0000-0000AB730000}"/>
    <cellStyle name="Vejica 2 3 6 2 3 3 2 2" xfId="22155" xr:uid="{00000000-0005-0000-0000-0000AC730000}"/>
    <cellStyle name="Vejica 2 3 6 2 3 3 3" xfId="12223" xr:uid="{00000000-0005-0000-0000-0000AD730000}"/>
    <cellStyle name="Vejica 2 3 6 2 3 3 3 2" xfId="26381" xr:uid="{00000000-0005-0000-0000-0000AE730000}"/>
    <cellStyle name="Vejica 2 3 6 2 3 3 4" xfId="16481" xr:uid="{00000000-0005-0000-0000-0000AF730000}"/>
    <cellStyle name="Vejica 2 3 6 2 3 4" xfId="2363" xr:uid="{00000000-0005-0000-0000-0000B0730000}"/>
    <cellStyle name="Vejica 2 3 6 2 3 4 2" xfId="19305" xr:uid="{00000000-0005-0000-0000-0000B1730000}"/>
    <cellStyle name="Vejica 2 3 6 2 3 5" xfId="6589" xr:uid="{00000000-0005-0000-0000-0000B2730000}"/>
    <cellStyle name="Vejica 2 3 6 2 3 5 2" xfId="20747" xr:uid="{00000000-0005-0000-0000-0000B3730000}"/>
    <cellStyle name="Vejica 2 3 6 2 3 6" xfId="10815" xr:uid="{00000000-0005-0000-0000-0000B4730000}"/>
    <cellStyle name="Vejica 2 3 6 2 3 6 2" xfId="24973" xr:uid="{00000000-0005-0000-0000-0000B5730000}"/>
    <cellStyle name="Vejica 2 3 6 2 3 7" xfId="15073" xr:uid="{00000000-0005-0000-0000-0000B6730000}"/>
    <cellStyle name="Vejica 2 3 6 2 4" xfId="4475" xr:uid="{00000000-0005-0000-0000-0000B7730000}"/>
    <cellStyle name="Vejica 2 3 6 2 4 2" xfId="8701" xr:uid="{00000000-0005-0000-0000-0000B8730000}"/>
    <cellStyle name="Vejica 2 3 6 2 4 2 2" xfId="22859" xr:uid="{00000000-0005-0000-0000-0000B9730000}"/>
    <cellStyle name="Vejica 2 3 6 2 4 3" xfId="12927" xr:uid="{00000000-0005-0000-0000-0000BA730000}"/>
    <cellStyle name="Vejica 2 3 6 2 4 3 2" xfId="27085" xr:uid="{00000000-0005-0000-0000-0000BB730000}"/>
    <cellStyle name="Vejica 2 3 6 2 4 4" xfId="17185" xr:uid="{00000000-0005-0000-0000-0000BC730000}"/>
    <cellStyle name="Vejica 2 3 6 2 5" xfId="3067" xr:uid="{00000000-0005-0000-0000-0000BD730000}"/>
    <cellStyle name="Vejica 2 3 6 2 5 2" xfId="7293" xr:uid="{00000000-0005-0000-0000-0000BE730000}"/>
    <cellStyle name="Vejica 2 3 6 2 5 2 2" xfId="21451" xr:uid="{00000000-0005-0000-0000-0000BF730000}"/>
    <cellStyle name="Vejica 2 3 6 2 5 3" xfId="11519" xr:uid="{00000000-0005-0000-0000-0000C0730000}"/>
    <cellStyle name="Vejica 2 3 6 2 5 3 2" xfId="25677" xr:uid="{00000000-0005-0000-0000-0000C1730000}"/>
    <cellStyle name="Vejica 2 3 6 2 5 4" xfId="15777" xr:uid="{00000000-0005-0000-0000-0000C2730000}"/>
    <cellStyle name="Vejica 2 3 6 2 6" xfId="1659" xr:uid="{00000000-0005-0000-0000-0000C3730000}"/>
    <cellStyle name="Vejica 2 3 6 2 6 2" xfId="18601" xr:uid="{00000000-0005-0000-0000-0000C4730000}"/>
    <cellStyle name="Vejica 2 3 6 2 7" xfId="5885" xr:uid="{00000000-0005-0000-0000-0000C5730000}"/>
    <cellStyle name="Vejica 2 3 6 2 7 2" xfId="20043" xr:uid="{00000000-0005-0000-0000-0000C6730000}"/>
    <cellStyle name="Vejica 2 3 6 2 8" xfId="10111" xr:uid="{00000000-0005-0000-0000-0000C7730000}"/>
    <cellStyle name="Vejica 2 3 6 2 8 2" xfId="24269" xr:uid="{00000000-0005-0000-0000-0000C8730000}"/>
    <cellStyle name="Vejica 2 3 6 2 9" xfId="14369" xr:uid="{00000000-0005-0000-0000-0000C9730000}"/>
    <cellStyle name="Vejica 2 3 6 3" xfId="438" xr:uid="{00000000-0005-0000-0000-0000CA730000}"/>
    <cellStyle name="Vejica 2 3 6 3 2" xfId="1142" xr:uid="{00000000-0005-0000-0000-0000CB730000}"/>
    <cellStyle name="Vejica 2 3 6 3 2 2" xfId="5403" xr:uid="{00000000-0005-0000-0000-0000CC730000}"/>
    <cellStyle name="Vejica 2 3 6 3 2 2 2" xfId="9629" xr:uid="{00000000-0005-0000-0000-0000CD730000}"/>
    <cellStyle name="Vejica 2 3 6 3 2 2 2 2" xfId="23787" xr:uid="{00000000-0005-0000-0000-0000CE730000}"/>
    <cellStyle name="Vejica 2 3 6 3 2 2 3" xfId="13855" xr:uid="{00000000-0005-0000-0000-0000CF730000}"/>
    <cellStyle name="Vejica 2 3 6 3 2 2 3 2" xfId="28013" xr:uid="{00000000-0005-0000-0000-0000D0730000}"/>
    <cellStyle name="Vejica 2 3 6 3 2 2 4" xfId="18113" xr:uid="{00000000-0005-0000-0000-0000D1730000}"/>
    <cellStyle name="Vejica 2 3 6 3 2 3" xfId="3995" xr:uid="{00000000-0005-0000-0000-0000D2730000}"/>
    <cellStyle name="Vejica 2 3 6 3 2 3 2" xfId="8221" xr:uid="{00000000-0005-0000-0000-0000D3730000}"/>
    <cellStyle name="Vejica 2 3 6 3 2 3 2 2" xfId="22379" xr:uid="{00000000-0005-0000-0000-0000D4730000}"/>
    <cellStyle name="Vejica 2 3 6 3 2 3 3" xfId="12447" xr:uid="{00000000-0005-0000-0000-0000D5730000}"/>
    <cellStyle name="Vejica 2 3 6 3 2 3 3 2" xfId="26605" xr:uid="{00000000-0005-0000-0000-0000D6730000}"/>
    <cellStyle name="Vejica 2 3 6 3 2 3 4" xfId="16705" xr:uid="{00000000-0005-0000-0000-0000D7730000}"/>
    <cellStyle name="Vejica 2 3 6 3 2 4" xfId="2587" xr:uid="{00000000-0005-0000-0000-0000D8730000}"/>
    <cellStyle name="Vejica 2 3 6 3 2 4 2" xfId="19529" xr:uid="{00000000-0005-0000-0000-0000D9730000}"/>
    <cellStyle name="Vejica 2 3 6 3 2 5" xfId="6813" xr:uid="{00000000-0005-0000-0000-0000DA730000}"/>
    <cellStyle name="Vejica 2 3 6 3 2 5 2" xfId="20971" xr:uid="{00000000-0005-0000-0000-0000DB730000}"/>
    <cellStyle name="Vejica 2 3 6 3 2 6" xfId="11039" xr:uid="{00000000-0005-0000-0000-0000DC730000}"/>
    <cellStyle name="Vejica 2 3 6 3 2 6 2" xfId="25197" xr:uid="{00000000-0005-0000-0000-0000DD730000}"/>
    <cellStyle name="Vejica 2 3 6 3 2 7" xfId="15297" xr:uid="{00000000-0005-0000-0000-0000DE730000}"/>
    <cellStyle name="Vejica 2 3 6 3 3" xfId="4699" xr:uid="{00000000-0005-0000-0000-0000DF730000}"/>
    <cellStyle name="Vejica 2 3 6 3 3 2" xfId="8925" xr:uid="{00000000-0005-0000-0000-0000E0730000}"/>
    <cellStyle name="Vejica 2 3 6 3 3 2 2" xfId="23083" xr:uid="{00000000-0005-0000-0000-0000E1730000}"/>
    <cellStyle name="Vejica 2 3 6 3 3 3" xfId="13151" xr:uid="{00000000-0005-0000-0000-0000E2730000}"/>
    <cellStyle name="Vejica 2 3 6 3 3 3 2" xfId="27309" xr:uid="{00000000-0005-0000-0000-0000E3730000}"/>
    <cellStyle name="Vejica 2 3 6 3 3 4" xfId="17409" xr:uid="{00000000-0005-0000-0000-0000E4730000}"/>
    <cellStyle name="Vejica 2 3 6 3 4" xfId="3291" xr:uid="{00000000-0005-0000-0000-0000E5730000}"/>
    <cellStyle name="Vejica 2 3 6 3 4 2" xfId="7517" xr:uid="{00000000-0005-0000-0000-0000E6730000}"/>
    <cellStyle name="Vejica 2 3 6 3 4 2 2" xfId="21675" xr:uid="{00000000-0005-0000-0000-0000E7730000}"/>
    <cellStyle name="Vejica 2 3 6 3 4 3" xfId="11743" xr:uid="{00000000-0005-0000-0000-0000E8730000}"/>
    <cellStyle name="Vejica 2 3 6 3 4 3 2" xfId="25901" xr:uid="{00000000-0005-0000-0000-0000E9730000}"/>
    <cellStyle name="Vejica 2 3 6 3 4 4" xfId="16001" xr:uid="{00000000-0005-0000-0000-0000EA730000}"/>
    <cellStyle name="Vejica 2 3 6 3 5" xfId="1883" xr:uid="{00000000-0005-0000-0000-0000EB730000}"/>
    <cellStyle name="Vejica 2 3 6 3 5 2" xfId="18825" xr:uid="{00000000-0005-0000-0000-0000EC730000}"/>
    <cellStyle name="Vejica 2 3 6 3 6" xfId="6109" xr:uid="{00000000-0005-0000-0000-0000ED730000}"/>
    <cellStyle name="Vejica 2 3 6 3 6 2" xfId="20267" xr:uid="{00000000-0005-0000-0000-0000EE730000}"/>
    <cellStyle name="Vejica 2 3 6 3 7" xfId="10335" xr:uid="{00000000-0005-0000-0000-0000EF730000}"/>
    <cellStyle name="Vejica 2 3 6 3 7 2" xfId="24493" xr:uid="{00000000-0005-0000-0000-0000F0730000}"/>
    <cellStyle name="Vejica 2 3 6 3 8" xfId="14593" xr:uid="{00000000-0005-0000-0000-0000F1730000}"/>
    <cellStyle name="Vejica 2 3 6 4" xfId="790" xr:uid="{00000000-0005-0000-0000-0000F2730000}"/>
    <cellStyle name="Vejica 2 3 6 4 2" xfId="5051" xr:uid="{00000000-0005-0000-0000-0000F3730000}"/>
    <cellStyle name="Vejica 2 3 6 4 2 2" xfId="9277" xr:uid="{00000000-0005-0000-0000-0000F4730000}"/>
    <cellStyle name="Vejica 2 3 6 4 2 2 2" xfId="23435" xr:uid="{00000000-0005-0000-0000-0000F5730000}"/>
    <cellStyle name="Vejica 2 3 6 4 2 3" xfId="13503" xr:uid="{00000000-0005-0000-0000-0000F6730000}"/>
    <cellStyle name="Vejica 2 3 6 4 2 3 2" xfId="27661" xr:uid="{00000000-0005-0000-0000-0000F7730000}"/>
    <cellStyle name="Vejica 2 3 6 4 2 4" xfId="17761" xr:uid="{00000000-0005-0000-0000-0000F8730000}"/>
    <cellStyle name="Vejica 2 3 6 4 3" xfId="3643" xr:uid="{00000000-0005-0000-0000-0000F9730000}"/>
    <cellStyle name="Vejica 2 3 6 4 3 2" xfId="7869" xr:uid="{00000000-0005-0000-0000-0000FA730000}"/>
    <cellStyle name="Vejica 2 3 6 4 3 2 2" xfId="22027" xr:uid="{00000000-0005-0000-0000-0000FB730000}"/>
    <cellStyle name="Vejica 2 3 6 4 3 3" xfId="12095" xr:uid="{00000000-0005-0000-0000-0000FC730000}"/>
    <cellStyle name="Vejica 2 3 6 4 3 3 2" xfId="26253" xr:uid="{00000000-0005-0000-0000-0000FD730000}"/>
    <cellStyle name="Vejica 2 3 6 4 3 4" xfId="16353" xr:uid="{00000000-0005-0000-0000-0000FE730000}"/>
    <cellStyle name="Vejica 2 3 6 4 4" xfId="2235" xr:uid="{00000000-0005-0000-0000-0000FF730000}"/>
    <cellStyle name="Vejica 2 3 6 4 4 2" xfId="19177" xr:uid="{00000000-0005-0000-0000-000000740000}"/>
    <cellStyle name="Vejica 2 3 6 4 5" xfId="6461" xr:uid="{00000000-0005-0000-0000-000001740000}"/>
    <cellStyle name="Vejica 2 3 6 4 5 2" xfId="20619" xr:uid="{00000000-0005-0000-0000-000002740000}"/>
    <cellStyle name="Vejica 2 3 6 4 6" xfId="10687" xr:uid="{00000000-0005-0000-0000-000003740000}"/>
    <cellStyle name="Vejica 2 3 6 4 6 2" xfId="24845" xr:uid="{00000000-0005-0000-0000-000004740000}"/>
    <cellStyle name="Vejica 2 3 6 4 7" xfId="14945" xr:uid="{00000000-0005-0000-0000-000005740000}"/>
    <cellStyle name="Vejica 2 3 6 5" xfId="4315" xr:uid="{00000000-0005-0000-0000-000006740000}"/>
    <cellStyle name="Vejica 2 3 6 5 2" xfId="8541" xr:uid="{00000000-0005-0000-0000-000007740000}"/>
    <cellStyle name="Vejica 2 3 6 5 2 2" xfId="22699" xr:uid="{00000000-0005-0000-0000-000008740000}"/>
    <cellStyle name="Vejica 2 3 6 5 3" xfId="12767" xr:uid="{00000000-0005-0000-0000-000009740000}"/>
    <cellStyle name="Vejica 2 3 6 5 3 2" xfId="26925" xr:uid="{00000000-0005-0000-0000-00000A740000}"/>
    <cellStyle name="Vejica 2 3 6 5 4" xfId="17025" xr:uid="{00000000-0005-0000-0000-00000B740000}"/>
    <cellStyle name="Vejica 2 3 6 6" xfId="2907" xr:uid="{00000000-0005-0000-0000-00000C740000}"/>
    <cellStyle name="Vejica 2 3 6 6 2" xfId="7133" xr:uid="{00000000-0005-0000-0000-00000D740000}"/>
    <cellStyle name="Vejica 2 3 6 6 2 2" xfId="21291" xr:uid="{00000000-0005-0000-0000-00000E740000}"/>
    <cellStyle name="Vejica 2 3 6 6 3" xfId="11359" xr:uid="{00000000-0005-0000-0000-00000F740000}"/>
    <cellStyle name="Vejica 2 3 6 6 3 2" xfId="25517" xr:uid="{00000000-0005-0000-0000-000010740000}"/>
    <cellStyle name="Vejica 2 3 6 6 4" xfId="15617" xr:uid="{00000000-0005-0000-0000-000011740000}"/>
    <cellStyle name="Vejica 2 3 6 7" xfId="1531" xr:uid="{00000000-0005-0000-0000-000012740000}"/>
    <cellStyle name="Vejica 2 3 6 7 2" xfId="18473" xr:uid="{00000000-0005-0000-0000-000013740000}"/>
    <cellStyle name="Vejica 2 3 6 8" xfId="5757" xr:uid="{00000000-0005-0000-0000-000014740000}"/>
    <cellStyle name="Vejica 2 3 6 8 2" xfId="19915" xr:uid="{00000000-0005-0000-0000-000015740000}"/>
    <cellStyle name="Vejica 2 3 6 9" xfId="9983" xr:uid="{00000000-0005-0000-0000-000016740000}"/>
    <cellStyle name="Vejica 2 3 6 9 2" xfId="24141" xr:uid="{00000000-0005-0000-0000-000017740000}"/>
    <cellStyle name="Vejica 2 3 7" xfId="147" xr:uid="{00000000-0005-0000-0000-000018740000}"/>
    <cellStyle name="Vejica 2 3 7 2" xfId="532" xr:uid="{00000000-0005-0000-0000-000019740000}"/>
    <cellStyle name="Vejica 2 3 7 2 2" xfId="1236" xr:uid="{00000000-0005-0000-0000-00001A740000}"/>
    <cellStyle name="Vejica 2 3 7 2 2 2" xfId="5497" xr:uid="{00000000-0005-0000-0000-00001B740000}"/>
    <cellStyle name="Vejica 2 3 7 2 2 2 2" xfId="9723" xr:uid="{00000000-0005-0000-0000-00001C740000}"/>
    <cellStyle name="Vejica 2 3 7 2 2 2 2 2" xfId="23881" xr:uid="{00000000-0005-0000-0000-00001D740000}"/>
    <cellStyle name="Vejica 2 3 7 2 2 2 3" xfId="13949" xr:uid="{00000000-0005-0000-0000-00001E740000}"/>
    <cellStyle name="Vejica 2 3 7 2 2 2 3 2" xfId="28107" xr:uid="{00000000-0005-0000-0000-00001F740000}"/>
    <cellStyle name="Vejica 2 3 7 2 2 2 4" xfId="18207" xr:uid="{00000000-0005-0000-0000-000020740000}"/>
    <cellStyle name="Vejica 2 3 7 2 2 3" xfId="4089" xr:uid="{00000000-0005-0000-0000-000021740000}"/>
    <cellStyle name="Vejica 2 3 7 2 2 3 2" xfId="8315" xr:uid="{00000000-0005-0000-0000-000022740000}"/>
    <cellStyle name="Vejica 2 3 7 2 2 3 2 2" xfId="22473" xr:uid="{00000000-0005-0000-0000-000023740000}"/>
    <cellStyle name="Vejica 2 3 7 2 2 3 3" xfId="12541" xr:uid="{00000000-0005-0000-0000-000024740000}"/>
    <cellStyle name="Vejica 2 3 7 2 2 3 3 2" xfId="26699" xr:uid="{00000000-0005-0000-0000-000025740000}"/>
    <cellStyle name="Vejica 2 3 7 2 2 3 4" xfId="16799" xr:uid="{00000000-0005-0000-0000-000026740000}"/>
    <cellStyle name="Vejica 2 3 7 2 2 4" xfId="2681" xr:uid="{00000000-0005-0000-0000-000027740000}"/>
    <cellStyle name="Vejica 2 3 7 2 2 4 2" xfId="19623" xr:uid="{00000000-0005-0000-0000-000028740000}"/>
    <cellStyle name="Vejica 2 3 7 2 2 5" xfId="6907" xr:uid="{00000000-0005-0000-0000-000029740000}"/>
    <cellStyle name="Vejica 2 3 7 2 2 5 2" xfId="21065" xr:uid="{00000000-0005-0000-0000-00002A740000}"/>
    <cellStyle name="Vejica 2 3 7 2 2 6" xfId="11133" xr:uid="{00000000-0005-0000-0000-00002B740000}"/>
    <cellStyle name="Vejica 2 3 7 2 2 6 2" xfId="25291" xr:uid="{00000000-0005-0000-0000-00002C740000}"/>
    <cellStyle name="Vejica 2 3 7 2 2 7" xfId="15391" xr:uid="{00000000-0005-0000-0000-00002D740000}"/>
    <cellStyle name="Vejica 2 3 7 2 3" xfId="4793" xr:uid="{00000000-0005-0000-0000-00002E740000}"/>
    <cellStyle name="Vejica 2 3 7 2 3 2" xfId="9019" xr:uid="{00000000-0005-0000-0000-00002F740000}"/>
    <cellStyle name="Vejica 2 3 7 2 3 2 2" xfId="23177" xr:uid="{00000000-0005-0000-0000-000030740000}"/>
    <cellStyle name="Vejica 2 3 7 2 3 3" xfId="13245" xr:uid="{00000000-0005-0000-0000-000031740000}"/>
    <cellStyle name="Vejica 2 3 7 2 3 3 2" xfId="27403" xr:uid="{00000000-0005-0000-0000-000032740000}"/>
    <cellStyle name="Vejica 2 3 7 2 3 4" xfId="17503" xr:uid="{00000000-0005-0000-0000-000033740000}"/>
    <cellStyle name="Vejica 2 3 7 2 4" xfId="3385" xr:uid="{00000000-0005-0000-0000-000034740000}"/>
    <cellStyle name="Vejica 2 3 7 2 4 2" xfId="7611" xr:uid="{00000000-0005-0000-0000-000035740000}"/>
    <cellStyle name="Vejica 2 3 7 2 4 2 2" xfId="21769" xr:uid="{00000000-0005-0000-0000-000036740000}"/>
    <cellStyle name="Vejica 2 3 7 2 4 3" xfId="11837" xr:uid="{00000000-0005-0000-0000-000037740000}"/>
    <cellStyle name="Vejica 2 3 7 2 4 3 2" xfId="25995" xr:uid="{00000000-0005-0000-0000-000038740000}"/>
    <cellStyle name="Vejica 2 3 7 2 4 4" xfId="16095" xr:uid="{00000000-0005-0000-0000-000039740000}"/>
    <cellStyle name="Vejica 2 3 7 2 5" xfId="1977" xr:uid="{00000000-0005-0000-0000-00003A740000}"/>
    <cellStyle name="Vejica 2 3 7 2 5 2" xfId="18919" xr:uid="{00000000-0005-0000-0000-00003B740000}"/>
    <cellStyle name="Vejica 2 3 7 2 6" xfId="6203" xr:uid="{00000000-0005-0000-0000-00003C740000}"/>
    <cellStyle name="Vejica 2 3 7 2 6 2" xfId="20361" xr:uid="{00000000-0005-0000-0000-00003D740000}"/>
    <cellStyle name="Vejica 2 3 7 2 7" xfId="10429" xr:uid="{00000000-0005-0000-0000-00003E740000}"/>
    <cellStyle name="Vejica 2 3 7 2 7 2" xfId="24587" xr:uid="{00000000-0005-0000-0000-00003F740000}"/>
    <cellStyle name="Vejica 2 3 7 2 8" xfId="14687" xr:uid="{00000000-0005-0000-0000-000040740000}"/>
    <cellStyle name="Vejica 2 3 7 3" xfId="884" xr:uid="{00000000-0005-0000-0000-000041740000}"/>
    <cellStyle name="Vejica 2 3 7 3 2" xfId="5145" xr:uid="{00000000-0005-0000-0000-000042740000}"/>
    <cellStyle name="Vejica 2 3 7 3 2 2" xfId="9371" xr:uid="{00000000-0005-0000-0000-000043740000}"/>
    <cellStyle name="Vejica 2 3 7 3 2 2 2" xfId="23529" xr:uid="{00000000-0005-0000-0000-000044740000}"/>
    <cellStyle name="Vejica 2 3 7 3 2 3" xfId="13597" xr:uid="{00000000-0005-0000-0000-000045740000}"/>
    <cellStyle name="Vejica 2 3 7 3 2 3 2" xfId="27755" xr:uid="{00000000-0005-0000-0000-000046740000}"/>
    <cellStyle name="Vejica 2 3 7 3 2 4" xfId="17855" xr:uid="{00000000-0005-0000-0000-000047740000}"/>
    <cellStyle name="Vejica 2 3 7 3 3" xfId="3737" xr:uid="{00000000-0005-0000-0000-000048740000}"/>
    <cellStyle name="Vejica 2 3 7 3 3 2" xfId="7963" xr:uid="{00000000-0005-0000-0000-000049740000}"/>
    <cellStyle name="Vejica 2 3 7 3 3 2 2" xfId="22121" xr:uid="{00000000-0005-0000-0000-00004A740000}"/>
    <cellStyle name="Vejica 2 3 7 3 3 3" xfId="12189" xr:uid="{00000000-0005-0000-0000-00004B740000}"/>
    <cellStyle name="Vejica 2 3 7 3 3 3 2" xfId="26347" xr:uid="{00000000-0005-0000-0000-00004C740000}"/>
    <cellStyle name="Vejica 2 3 7 3 3 4" xfId="16447" xr:uid="{00000000-0005-0000-0000-00004D740000}"/>
    <cellStyle name="Vejica 2 3 7 3 4" xfId="2329" xr:uid="{00000000-0005-0000-0000-00004E740000}"/>
    <cellStyle name="Vejica 2 3 7 3 4 2" xfId="19271" xr:uid="{00000000-0005-0000-0000-00004F740000}"/>
    <cellStyle name="Vejica 2 3 7 3 5" xfId="6555" xr:uid="{00000000-0005-0000-0000-000050740000}"/>
    <cellStyle name="Vejica 2 3 7 3 5 2" xfId="20713" xr:uid="{00000000-0005-0000-0000-000051740000}"/>
    <cellStyle name="Vejica 2 3 7 3 6" xfId="10781" xr:uid="{00000000-0005-0000-0000-000052740000}"/>
    <cellStyle name="Vejica 2 3 7 3 6 2" xfId="24939" xr:uid="{00000000-0005-0000-0000-000053740000}"/>
    <cellStyle name="Vejica 2 3 7 3 7" xfId="15039" xr:uid="{00000000-0005-0000-0000-000054740000}"/>
    <cellStyle name="Vejica 2 3 7 4" xfId="4409" xr:uid="{00000000-0005-0000-0000-000055740000}"/>
    <cellStyle name="Vejica 2 3 7 4 2" xfId="8635" xr:uid="{00000000-0005-0000-0000-000056740000}"/>
    <cellStyle name="Vejica 2 3 7 4 2 2" xfId="22793" xr:uid="{00000000-0005-0000-0000-000057740000}"/>
    <cellStyle name="Vejica 2 3 7 4 3" xfId="12861" xr:uid="{00000000-0005-0000-0000-000058740000}"/>
    <cellStyle name="Vejica 2 3 7 4 3 2" xfId="27019" xr:uid="{00000000-0005-0000-0000-000059740000}"/>
    <cellStyle name="Vejica 2 3 7 4 4" xfId="17119" xr:uid="{00000000-0005-0000-0000-00005A740000}"/>
    <cellStyle name="Vejica 2 3 7 5" xfId="3001" xr:uid="{00000000-0005-0000-0000-00005B740000}"/>
    <cellStyle name="Vejica 2 3 7 5 2" xfId="7227" xr:uid="{00000000-0005-0000-0000-00005C740000}"/>
    <cellStyle name="Vejica 2 3 7 5 2 2" xfId="21385" xr:uid="{00000000-0005-0000-0000-00005D740000}"/>
    <cellStyle name="Vejica 2 3 7 5 3" xfId="11453" xr:uid="{00000000-0005-0000-0000-00005E740000}"/>
    <cellStyle name="Vejica 2 3 7 5 3 2" xfId="25611" xr:uid="{00000000-0005-0000-0000-00005F740000}"/>
    <cellStyle name="Vejica 2 3 7 5 4" xfId="15711" xr:uid="{00000000-0005-0000-0000-000060740000}"/>
    <cellStyle name="Vejica 2 3 7 6" xfId="1593" xr:uid="{00000000-0005-0000-0000-000061740000}"/>
    <cellStyle name="Vejica 2 3 7 6 2" xfId="18535" xr:uid="{00000000-0005-0000-0000-000062740000}"/>
    <cellStyle name="Vejica 2 3 7 7" xfId="5819" xr:uid="{00000000-0005-0000-0000-000063740000}"/>
    <cellStyle name="Vejica 2 3 7 7 2" xfId="19977" xr:uid="{00000000-0005-0000-0000-000064740000}"/>
    <cellStyle name="Vejica 2 3 7 8" xfId="10045" xr:uid="{00000000-0005-0000-0000-000065740000}"/>
    <cellStyle name="Vejica 2 3 7 8 2" xfId="24203" xr:uid="{00000000-0005-0000-0000-000066740000}"/>
    <cellStyle name="Vejica 2 3 7 9" xfId="14303" xr:uid="{00000000-0005-0000-0000-000067740000}"/>
    <cellStyle name="Vejica 2 3 8" xfId="179" xr:uid="{00000000-0005-0000-0000-000068740000}"/>
    <cellStyle name="Vejica 2 3 8 2" xfId="404" xr:uid="{00000000-0005-0000-0000-000069740000}"/>
    <cellStyle name="Vejica 2 3 8 2 2" xfId="1108" xr:uid="{00000000-0005-0000-0000-00006A740000}"/>
    <cellStyle name="Vejica 2 3 8 2 2 2" xfId="5369" xr:uid="{00000000-0005-0000-0000-00006B740000}"/>
    <cellStyle name="Vejica 2 3 8 2 2 2 2" xfId="9595" xr:uid="{00000000-0005-0000-0000-00006C740000}"/>
    <cellStyle name="Vejica 2 3 8 2 2 2 2 2" xfId="23753" xr:uid="{00000000-0005-0000-0000-00006D740000}"/>
    <cellStyle name="Vejica 2 3 8 2 2 2 3" xfId="13821" xr:uid="{00000000-0005-0000-0000-00006E740000}"/>
    <cellStyle name="Vejica 2 3 8 2 2 2 3 2" xfId="27979" xr:uid="{00000000-0005-0000-0000-00006F740000}"/>
    <cellStyle name="Vejica 2 3 8 2 2 2 4" xfId="18079" xr:uid="{00000000-0005-0000-0000-000070740000}"/>
    <cellStyle name="Vejica 2 3 8 2 2 3" xfId="3961" xr:uid="{00000000-0005-0000-0000-000071740000}"/>
    <cellStyle name="Vejica 2 3 8 2 2 3 2" xfId="8187" xr:uid="{00000000-0005-0000-0000-000072740000}"/>
    <cellStyle name="Vejica 2 3 8 2 2 3 2 2" xfId="22345" xr:uid="{00000000-0005-0000-0000-000073740000}"/>
    <cellStyle name="Vejica 2 3 8 2 2 3 3" xfId="12413" xr:uid="{00000000-0005-0000-0000-000074740000}"/>
    <cellStyle name="Vejica 2 3 8 2 2 3 3 2" xfId="26571" xr:uid="{00000000-0005-0000-0000-000075740000}"/>
    <cellStyle name="Vejica 2 3 8 2 2 3 4" xfId="16671" xr:uid="{00000000-0005-0000-0000-000076740000}"/>
    <cellStyle name="Vejica 2 3 8 2 2 4" xfId="2553" xr:uid="{00000000-0005-0000-0000-000077740000}"/>
    <cellStyle name="Vejica 2 3 8 2 2 4 2" xfId="19495" xr:uid="{00000000-0005-0000-0000-000078740000}"/>
    <cellStyle name="Vejica 2 3 8 2 2 5" xfId="6779" xr:uid="{00000000-0005-0000-0000-000079740000}"/>
    <cellStyle name="Vejica 2 3 8 2 2 5 2" xfId="20937" xr:uid="{00000000-0005-0000-0000-00007A740000}"/>
    <cellStyle name="Vejica 2 3 8 2 2 6" xfId="11005" xr:uid="{00000000-0005-0000-0000-00007B740000}"/>
    <cellStyle name="Vejica 2 3 8 2 2 6 2" xfId="25163" xr:uid="{00000000-0005-0000-0000-00007C740000}"/>
    <cellStyle name="Vejica 2 3 8 2 2 7" xfId="15263" xr:uid="{00000000-0005-0000-0000-00007D740000}"/>
    <cellStyle name="Vejica 2 3 8 2 3" xfId="4665" xr:uid="{00000000-0005-0000-0000-00007E740000}"/>
    <cellStyle name="Vejica 2 3 8 2 3 2" xfId="8891" xr:uid="{00000000-0005-0000-0000-00007F740000}"/>
    <cellStyle name="Vejica 2 3 8 2 3 2 2" xfId="23049" xr:uid="{00000000-0005-0000-0000-000080740000}"/>
    <cellStyle name="Vejica 2 3 8 2 3 3" xfId="13117" xr:uid="{00000000-0005-0000-0000-000081740000}"/>
    <cellStyle name="Vejica 2 3 8 2 3 3 2" xfId="27275" xr:uid="{00000000-0005-0000-0000-000082740000}"/>
    <cellStyle name="Vejica 2 3 8 2 3 4" xfId="17375" xr:uid="{00000000-0005-0000-0000-000083740000}"/>
    <cellStyle name="Vejica 2 3 8 2 4" xfId="3257" xr:uid="{00000000-0005-0000-0000-000084740000}"/>
    <cellStyle name="Vejica 2 3 8 2 4 2" xfId="7483" xr:uid="{00000000-0005-0000-0000-000085740000}"/>
    <cellStyle name="Vejica 2 3 8 2 4 2 2" xfId="21641" xr:uid="{00000000-0005-0000-0000-000086740000}"/>
    <cellStyle name="Vejica 2 3 8 2 4 3" xfId="11709" xr:uid="{00000000-0005-0000-0000-000087740000}"/>
    <cellStyle name="Vejica 2 3 8 2 4 3 2" xfId="25867" xr:uid="{00000000-0005-0000-0000-000088740000}"/>
    <cellStyle name="Vejica 2 3 8 2 4 4" xfId="15967" xr:uid="{00000000-0005-0000-0000-000089740000}"/>
    <cellStyle name="Vejica 2 3 8 2 5" xfId="1849" xr:uid="{00000000-0005-0000-0000-00008A740000}"/>
    <cellStyle name="Vejica 2 3 8 2 5 2" xfId="18791" xr:uid="{00000000-0005-0000-0000-00008B740000}"/>
    <cellStyle name="Vejica 2 3 8 2 6" xfId="6075" xr:uid="{00000000-0005-0000-0000-00008C740000}"/>
    <cellStyle name="Vejica 2 3 8 2 6 2" xfId="20233" xr:uid="{00000000-0005-0000-0000-00008D740000}"/>
    <cellStyle name="Vejica 2 3 8 2 7" xfId="10301" xr:uid="{00000000-0005-0000-0000-00008E740000}"/>
    <cellStyle name="Vejica 2 3 8 2 7 2" xfId="24459" xr:uid="{00000000-0005-0000-0000-00008F740000}"/>
    <cellStyle name="Vejica 2 3 8 2 8" xfId="14559" xr:uid="{00000000-0005-0000-0000-000090740000}"/>
    <cellStyle name="Vejica 2 3 8 3" xfId="756" xr:uid="{00000000-0005-0000-0000-000091740000}"/>
    <cellStyle name="Vejica 2 3 8 3 2" xfId="5017" xr:uid="{00000000-0005-0000-0000-000092740000}"/>
    <cellStyle name="Vejica 2 3 8 3 2 2" xfId="9243" xr:uid="{00000000-0005-0000-0000-000093740000}"/>
    <cellStyle name="Vejica 2 3 8 3 2 2 2" xfId="23401" xr:uid="{00000000-0005-0000-0000-000094740000}"/>
    <cellStyle name="Vejica 2 3 8 3 2 3" xfId="13469" xr:uid="{00000000-0005-0000-0000-000095740000}"/>
    <cellStyle name="Vejica 2 3 8 3 2 3 2" xfId="27627" xr:uid="{00000000-0005-0000-0000-000096740000}"/>
    <cellStyle name="Vejica 2 3 8 3 2 4" xfId="17727" xr:uid="{00000000-0005-0000-0000-000097740000}"/>
    <cellStyle name="Vejica 2 3 8 3 3" xfId="3609" xr:uid="{00000000-0005-0000-0000-000098740000}"/>
    <cellStyle name="Vejica 2 3 8 3 3 2" xfId="7835" xr:uid="{00000000-0005-0000-0000-000099740000}"/>
    <cellStyle name="Vejica 2 3 8 3 3 2 2" xfId="21993" xr:uid="{00000000-0005-0000-0000-00009A740000}"/>
    <cellStyle name="Vejica 2 3 8 3 3 3" xfId="12061" xr:uid="{00000000-0005-0000-0000-00009B740000}"/>
    <cellStyle name="Vejica 2 3 8 3 3 3 2" xfId="26219" xr:uid="{00000000-0005-0000-0000-00009C740000}"/>
    <cellStyle name="Vejica 2 3 8 3 3 4" xfId="16319" xr:uid="{00000000-0005-0000-0000-00009D740000}"/>
    <cellStyle name="Vejica 2 3 8 3 4" xfId="2201" xr:uid="{00000000-0005-0000-0000-00009E740000}"/>
    <cellStyle name="Vejica 2 3 8 3 4 2" xfId="19143" xr:uid="{00000000-0005-0000-0000-00009F740000}"/>
    <cellStyle name="Vejica 2 3 8 3 5" xfId="6427" xr:uid="{00000000-0005-0000-0000-0000A0740000}"/>
    <cellStyle name="Vejica 2 3 8 3 5 2" xfId="20585" xr:uid="{00000000-0005-0000-0000-0000A1740000}"/>
    <cellStyle name="Vejica 2 3 8 3 6" xfId="10653" xr:uid="{00000000-0005-0000-0000-0000A2740000}"/>
    <cellStyle name="Vejica 2 3 8 3 6 2" xfId="24811" xr:uid="{00000000-0005-0000-0000-0000A3740000}"/>
    <cellStyle name="Vejica 2 3 8 3 7" xfId="14911" xr:uid="{00000000-0005-0000-0000-0000A4740000}"/>
    <cellStyle name="Vejica 2 3 8 4" xfId="4441" xr:uid="{00000000-0005-0000-0000-0000A5740000}"/>
    <cellStyle name="Vejica 2 3 8 4 2" xfId="8667" xr:uid="{00000000-0005-0000-0000-0000A6740000}"/>
    <cellStyle name="Vejica 2 3 8 4 2 2" xfId="22825" xr:uid="{00000000-0005-0000-0000-0000A7740000}"/>
    <cellStyle name="Vejica 2 3 8 4 3" xfId="12893" xr:uid="{00000000-0005-0000-0000-0000A8740000}"/>
    <cellStyle name="Vejica 2 3 8 4 3 2" xfId="27051" xr:uid="{00000000-0005-0000-0000-0000A9740000}"/>
    <cellStyle name="Vejica 2 3 8 4 4" xfId="17151" xr:uid="{00000000-0005-0000-0000-0000AA740000}"/>
    <cellStyle name="Vejica 2 3 8 5" xfId="3033" xr:uid="{00000000-0005-0000-0000-0000AB740000}"/>
    <cellStyle name="Vejica 2 3 8 5 2" xfId="7259" xr:uid="{00000000-0005-0000-0000-0000AC740000}"/>
    <cellStyle name="Vejica 2 3 8 5 2 2" xfId="21417" xr:uid="{00000000-0005-0000-0000-0000AD740000}"/>
    <cellStyle name="Vejica 2 3 8 5 3" xfId="11485" xr:uid="{00000000-0005-0000-0000-0000AE740000}"/>
    <cellStyle name="Vejica 2 3 8 5 3 2" xfId="25643" xr:uid="{00000000-0005-0000-0000-0000AF740000}"/>
    <cellStyle name="Vejica 2 3 8 5 4" xfId="15743" xr:uid="{00000000-0005-0000-0000-0000B0740000}"/>
    <cellStyle name="Vejica 2 3 8 6" xfId="1625" xr:uid="{00000000-0005-0000-0000-0000B1740000}"/>
    <cellStyle name="Vejica 2 3 8 6 2" xfId="18567" xr:uid="{00000000-0005-0000-0000-0000B2740000}"/>
    <cellStyle name="Vejica 2 3 8 7" xfId="5851" xr:uid="{00000000-0005-0000-0000-0000B3740000}"/>
    <cellStyle name="Vejica 2 3 8 7 2" xfId="20009" xr:uid="{00000000-0005-0000-0000-0000B4740000}"/>
    <cellStyle name="Vejica 2 3 8 8" xfId="10077" xr:uid="{00000000-0005-0000-0000-0000B5740000}"/>
    <cellStyle name="Vejica 2 3 8 8 2" xfId="24235" xr:uid="{00000000-0005-0000-0000-0000B6740000}"/>
    <cellStyle name="Vejica 2 3 8 9" xfId="14335" xr:uid="{00000000-0005-0000-0000-0000B7740000}"/>
    <cellStyle name="Vejica 2 3 9" xfId="349" xr:uid="{00000000-0005-0000-0000-0000B8740000}"/>
    <cellStyle name="Vejica 2 3 9 2" xfId="701" xr:uid="{00000000-0005-0000-0000-0000B9740000}"/>
    <cellStyle name="Vejica 2 3 9 2 2" xfId="1405" xr:uid="{00000000-0005-0000-0000-0000BA740000}"/>
    <cellStyle name="Vejica 2 3 9 2 2 2" xfId="5666" xr:uid="{00000000-0005-0000-0000-0000BB740000}"/>
    <cellStyle name="Vejica 2 3 9 2 2 2 2" xfId="9892" xr:uid="{00000000-0005-0000-0000-0000BC740000}"/>
    <cellStyle name="Vejica 2 3 9 2 2 2 2 2" xfId="24050" xr:uid="{00000000-0005-0000-0000-0000BD740000}"/>
    <cellStyle name="Vejica 2 3 9 2 2 2 3" xfId="14118" xr:uid="{00000000-0005-0000-0000-0000BE740000}"/>
    <cellStyle name="Vejica 2 3 9 2 2 2 3 2" xfId="28276" xr:uid="{00000000-0005-0000-0000-0000BF740000}"/>
    <cellStyle name="Vejica 2 3 9 2 2 2 4" xfId="18376" xr:uid="{00000000-0005-0000-0000-0000C0740000}"/>
    <cellStyle name="Vejica 2 3 9 2 2 3" xfId="4258" xr:uid="{00000000-0005-0000-0000-0000C1740000}"/>
    <cellStyle name="Vejica 2 3 9 2 2 3 2" xfId="8484" xr:uid="{00000000-0005-0000-0000-0000C2740000}"/>
    <cellStyle name="Vejica 2 3 9 2 2 3 2 2" xfId="22642" xr:uid="{00000000-0005-0000-0000-0000C3740000}"/>
    <cellStyle name="Vejica 2 3 9 2 2 3 3" xfId="12710" xr:uid="{00000000-0005-0000-0000-0000C4740000}"/>
    <cellStyle name="Vejica 2 3 9 2 2 3 3 2" xfId="26868" xr:uid="{00000000-0005-0000-0000-0000C5740000}"/>
    <cellStyle name="Vejica 2 3 9 2 2 3 4" xfId="16968" xr:uid="{00000000-0005-0000-0000-0000C6740000}"/>
    <cellStyle name="Vejica 2 3 9 2 2 4" xfId="2850" xr:uid="{00000000-0005-0000-0000-0000C7740000}"/>
    <cellStyle name="Vejica 2 3 9 2 2 4 2" xfId="19792" xr:uid="{00000000-0005-0000-0000-0000C8740000}"/>
    <cellStyle name="Vejica 2 3 9 2 2 5" xfId="7076" xr:uid="{00000000-0005-0000-0000-0000C9740000}"/>
    <cellStyle name="Vejica 2 3 9 2 2 5 2" xfId="21234" xr:uid="{00000000-0005-0000-0000-0000CA740000}"/>
    <cellStyle name="Vejica 2 3 9 2 2 6" xfId="11302" xr:uid="{00000000-0005-0000-0000-0000CB740000}"/>
    <cellStyle name="Vejica 2 3 9 2 2 6 2" xfId="25460" xr:uid="{00000000-0005-0000-0000-0000CC740000}"/>
    <cellStyle name="Vejica 2 3 9 2 2 7" xfId="15560" xr:uid="{00000000-0005-0000-0000-0000CD740000}"/>
    <cellStyle name="Vejica 2 3 9 2 3" xfId="4962" xr:uid="{00000000-0005-0000-0000-0000CE740000}"/>
    <cellStyle name="Vejica 2 3 9 2 3 2" xfId="9188" xr:uid="{00000000-0005-0000-0000-0000CF740000}"/>
    <cellStyle name="Vejica 2 3 9 2 3 2 2" xfId="23346" xr:uid="{00000000-0005-0000-0000-0000D0740000}"/>
    <cellStyle name="Vejica 2 3 9 2 3 3" xfId="13414" xr:uid="{00000000-0005-0000-0000-0000D1740000}"/>
    <cellStyle name="Vejica 2 3 9 2 3 3 2" xfId="27572" xr:uid="{00000000-0005-0000-0000-0000D2740000}"/>
    <cellStyle name="Vejica 2 3 9 2 3 4" xfId="17672" xr:uid="{00000000-0005-0000-0000-0000D3740000}"/>
    <cellStyle name="Vejica 2 3 9 2 4" xfId="3554" xr:uid="{00000000-0005-0000-0000-0000D4740000}"/>
    <cellStyle name="Vejica 2 3 9 2 4 2" xfId="7780" xr:uid="{00000000-0005-0000-0000-0000D5740000}"/>
    <cellStyle name="Vejica 2 3 9 2 4 2 2" xfId="21938" xr:uid="{00000000-0005-0000-0000-0000D6740000}"/>
    <cellStyle name="Vejica 2 3 9 2 4 3" xfId="12006" xr:uid="{00000000-0005-0000-0000-0000D7740000}"/>
    <cellStyle name="Vejica 2 3 9 2 4 3 2" xfId="26164" xr:uid="{00000000-0005-0000-0000-0000D8740000}"/>
    <cellStyle name="Vejica 2 3 9 2 4 4" xfId="16264" xr:uid="{00000000-0005-0000-0000-0000D9740000}"/>
    <cellStyle name="Vejica 2 3 9 2 5" xfId="2146" xr:uid="{00000000-0005-0000-0000-0000DA740000}"/>
    <cellStyle name="Vejica 2 3 9 2 5 2" xfId="19088" xr:uid="{00000000-0005-0000-0000-0000DB740000}"/>
    <cellStyle name="Vejica 2 3 9 2 6" xfId="6372" xr:uid="{00000000-0005-0000-0000-0000DC740000}"/>
    <cellStyle name="Vejica 2 3 9 2 6 2" xfId="20530" xr:uid="{00000000-0005-0000-0000-0000DD740000}"/>
    <cellStyle name="Vejica 2 3 9 2 7" xfId="10598" xr:uid="{00000000-0005-0000-0000-0000DE740000}"/>
    <cellStyle name="Vejica 2 3 9 2 7 2" xfId="24756" xr:uid="{00000000-0005-0000-0000-0000DF740000}"/>
    <cellStyle name="Vejica 2 3 9 2 8" xfId="14856" xr:uid="{00000000-0005-0000-0000-0000E0740000}"/>
    <cellStyle name="Vejica 2 3 9 3" xfId="1053" xr:uid="{00000000-0005-0000-0000-0000E1740000}"/>
    <cellStyle name="Vejica 2 3 9 3 2" xfId="5314" xr:uid="{00000000-0005-0000-0000-0000E2740000}"/>
    <cellStyle name="Vejica 2 3 9 3 2 2" xfId="9540" xr:uid="{00000000-0005-0000-0000-0000E3740000}"/>
    <cellStyle name="Vejica 2 3 9 3 2 2 2" xfId="23698" xr:uid="{00000000-0005-0000-0000-0000E4740000}"/>
    <cellStyle name="Vejica 2 3 9 3 2 3" xfId="13766" xr:uid="{00000000-0005-0000-0000-0000E5740000}"/>
    <cellStyle name="Vejica 2 3 9 3 2 3 2" xfId="27924" xr:uid="{00000000-0005-0000-0000-0000E6740000}"/>
    <cellStyle name="Vejica 2 3 9 3 2 4" xfId="18024" xr:uid="{00000000-0005-0000-0000-0000E7740000}"/>
    <cellStyle name="Vejica 2 3 9 3 3" xfId="3906" xr:uid="{00000000-0005-0000-0000-0000E8740000}"/>
    <cellStyle name="Vejica 2 3 9 3 3 2" xfId="8132" xr:uid="{00000000-0005-0000-0000-0000E9740000}"/>
    <cellStyle name="Vejica 2 3 9 3 3 2 2" xfId="22290" xr:uid="{00000000-0005-0000-0000-0000EA740000}"/>
    <cellStyle name="Vejica 2 3 9 3 3 3" xfId="12358" xr:uid="{00000000-0005-0000-0000-0000EB740000}"/>
    <cellStyle name="Vejica 2 3 9 3 3 3 2" xfId="26516" xr:uid="{00000000-0005-0000-0000-0000EC740000}"/>
    <cellStyle name="Vejica 2 3 9 3 3 4" xfId="16616" xr:uid="{00000000-0005-0000-0000-0000ED740000}"/>
    <cellStyle name="Vejica 2 3 9 3 4" xfId="2498" xr:uid="{00000000-0005-0000-0000-0000EE740000}"/>
    <cellStyle name="Vejica 2 3 9 3 4 2" xfId="19440" xr:uid="{00000000-0005-0000-0000-0000EF740000}"/>
    <cellStyle name="Vejica 2 3 9 3 5" xfId="6724" xr:uid="{00000000-0005-0000-0000-0000F0740000}"/>
    <cellStyle name="Vejica 2 3 9 3 5 2" xfId="20882" xr:uid="{00000000-0005-0000-0000-0000F1740000}"/>
    <cellStyle name="Vejica 2 3 9 3 6" xfId="10950" xr:uid="{00000000-0005-0000-0000-0000F2740000}"/>
    <cellStyle name="Vejica 2 3 9 3 6 2" xfId="25108" xr:uid="{00000000-0005-0000-0000-0000F3740000}"/>
    <cellStyle name="Vejica 2 3 9 3 7" xfId="15208" xr:uid="{00000000-0005-0000-0000-0000F4740000}"/>
    <cellStyle name="Vejica 2 3 9 4" xfId="4610" xr:uid="{00000000-0005-0000-0000-0000F5740000}"/>
    <cellStyle name="Vejica 2 3 9 4 2" xfId="8836" xr:uid="{00000000-0005-0000-0000-0000F6740000}"/>
    <cellStyle name="Vejica 2 3 9 4 2 2" xfId="22994" xr:uid="{00000000-0005-0000-0000-0000F7740000}"/>
    <cellStyle name="Vejica 2 3 9 4 3" xfId="13062" xr:uid="{00000000-0005-0000-0000-0000F8740000}"/>
    <cellStyle name="Vejica 2 3 9 4 3 2" xfId="27220" xr:uid="{00000000-0005-0000-0000-0000F9740000}"/>
    <cellStyle name="Vejica 2 3 9 4 4" xfId="17320" xr:uid="{00000000-0005-0000-0000-0000FA740000}"/>
    <cellStyle name="Vejica 2 3 9 5" xfId="3202" xr:uid="{00000000-0005-0000-0000-0000FB740000}"/>
    <cellStyle name="Vejica 2 3 9 5 2" xfId="7428" xr:uid="{00000000-0005-0000-0000-0000FC740000}"/>
    <cellStyle name="Vejica 2 3 9 5 2 2" xfId="21586" xr:uid="{00000000-0005-0000-0000-0000FD740000}"/>
    <cellStyle name="Vejica 2 3 9 5 3" xfId="11654" xr:uid="{00000000-0005-0000-0000-0000FE740000}"/>
    <cellStyle name="Vejica 2 3 9 5 3 2" xfId="25812" xr:uid="{00000000-0005-0000-0000-0000FF740000}"/>
    <cellStyle name="Vejica 2 3 9 5 4" xfId="15912" xr:uid="{00000000-0005-0000-0000-000000750000}"/>
    <cellStyle name="Vejica 2 3 9 6" xfId="1794" xr:uid="{00000000-0005-0000-0000-000001750000}"/>
    <cellStyle name="Vejica 2 3 9 6 2" xfId="18736" xr:uid="{00000000-0005-0000-0000-000002750000}"/>
    <cellStyle name="Vejica 2 3 9 7" xfId="6020" xr:uid="{00000000-0005-0000-0000-000003750000}"/>
    <cellStyle name="Vejica 2 3 9 7 2" xfId="20178" xr:uid="{00000000-0005-0000-0000-000004750000}"/>
    <cellStyle name="Vejica 2 3 9 8" xfId="10246" xr:uid="{00000000-0005-0000-0000-000005750000}"/>
    <cellStyle name="Vejica 2 3 9 8 2" xfId="24404" xr:uid="{00000000-0005-0000-0000-000006750000}"/>
    <cellStyle name="Vejica 2 3 9 9" xfId="14504" xr:uid="{00000000-0005-0000-0000-000007750000}"/>
    <cellStyle name="Vejica 2 4" xfId="17" xr:uid="{00000000-0005-0000-0000-000008750000}"/>
    <cellStyle name="Vejica 2 4 10" xfId="728" xr:uid="{00000000-0005-0000-0000-000009750000}"/>
    <cellStyle name="Vejica 2 4 10 2" xfId="4989" xr:uid="{00000000-0005-0000-0000-00000A750000}"/>
    <cellStyle name="Vejica 2 4 10 2 2" xfId="9215" xr:uid="{00000000-0005-0000-0000-00000B750000}"/>
    <cellStyle name="Vejica 2 4 10 2 2 2" xfId="23373" xr:uid="{00000000-0005-0000-0000-00000C750000}"/>
    <cellStyle name="Vejica 2 4 10 2 3" xfId="13441" xr:uid="{00000000-0005-0000-0000-00000D750000}"/>
    <cellStyle name="Vejica 2 4 10 2 3 2" xfId="27599" xr:uid="{00000000-0005-0000-0000-00000E750000}"/>
    <cellStyle name="Vejica 2 4 10 2 4" xfId="17699" xr:uid="{00000000-0005-0000-0000-00000F750000}"/>
    <cellStyle name="Vejica 2 4 10 3" xfId="3581" xr:uid="{00000000-0005-0000-0000-000010750000}"/>
    <cellStyle name="Vejica 2 4 10 3 2" xfId="7807" xr:uid="{00000000-0005-0000-0000-000011750000}"/>
    <cellStyle name="Vejica 2 4 10 3 2 2" xfId="21965" xr:uid="{00000000-0005-0000-0000-000012750000}"/>
    <cellStyle name="Vejica 2 4 10 3 3" xfId="12033" xr:uid="{00000000-0005-0000-0000-000013750000}"/>
    <cellStyle name="Vejica 2 4 10 3 3 2" xfId="26191" xr:uid="{00000000-0005-0000-0000-000014750000}"/>
    <cellStyle name="Vejica 2 4 10 3 4" xfId="16291" xr:uid="{00000000-0005-0000-0000-000015750000}"/>
    <cellStyle name="Vejica 2 4 10 4" xfId="2173" xr:uid="{00000000-0005-0000-0000-000016750000}"/>
    <cellStyle name="Vejica 2 4 10 4 2" xfId="19115" xr:uid="{00000000-0005-0000-0000-000017750000}"/>
    <cellStyle name="Vejica 2 4 10 5" xfId="6399" xr:uid="{00000000-0005-0000-0000-000018750000}"/>
    <cellStyle name="Vejica 2 4 10 5 2" xfId="20557" xr:uid="{00000000-0005-0000-0000-000019750000}"/>
    <cellStyle name="Vejica 2 4 10 6" xfId="10625" xr:uid="{00000000-0005-0000-0000-00001A750000}"/>
    <cellStyle name="Vejica 2 4 10 6 2" xfId="24783" xr:uid="{00000000-0005-0000-0000-00001B750000}"/>
    <cellStyle name="Vejica 2 4 10 7" xfId="14883" xr:uid="{00000000-0005-0000-0000-00001C750000}"/>
    <cellStyle name="Vejica 2 4 11" xfId="1435" xr:uid="{00000000-0005-0000-0000-00001D750000}"/>
    <cellStyle name="Vejica 2 4 11 2" xfId="4285" xr:uid="{00000000-0005-0000-0000-00001E750000}"/>
    <cellStyle name="Vejica 2 4 11 2 2" xfId="19819" xr:uid="{00000000-0005-0000-0000-00001F750000}"/>
    <cellStyle name="Vejica 2 4 11 3" xfId="8511" xr:uid="{00000000-0005-0000-0000-000020750000}"/>
    <cellStyle name="Vejica 2 4 11 3 2" xfId="22669" xr:uid="{00000000-0005-0000-0000-000021750000}"/>
    <cellStyle name="Vejica 2 4 11 4" xfId="12737" xr:uid="{00000000-0005-0000-0000-000022750000}"/>
    <cellStyle name="Vejica 2 4 11 4 2" xfId="26895" xr:uid="{00000000-0005-0000-0000-000023750000}"/>
    <cellStyle name="Vejica 2 4 11 5" xfId="16995" xr:uid="{00000000-0005-0000-0000-000024750000}"/>
    <cellStyle name="Vejica 2 4 12" xfId="2877" xr:uid="{00000000-0005-0000-0000-000025750000}"/>
    <cellStyle name="Vejica 2 4 12 2" xfId="7103" xr:uid="{00000000-0005-0000-0000-000026750000}"/>
    <cellStyle name="Vejica 2 4 12 2 2" xfId="21261" xr:uid="{00000000-0005-0000-0000-000027750000}"/>
    <cellStyle name="Vejica 2 4 12 3" xfId="11329" xr:uid="{00000000-0005-0000-0000-000028750000}"/>
    <cellStyle name="Vejica 2 4 12 3 2" xfId="25487" xr:uid="{00000000-0005-0000-0000-000029750000}"/>
    <cellStyle name="Vejica 2 4 12 4" xfId="15587" xr:uid="{00000000-0005-0000-0000-00002A750000}"/>
    <cellStyle name="Vejica 2 4 13" xfId="1472" xr:uid="{00000000-0005-0000-0000-00002B750000}"/>
    <cellStyle name="Vejica 2 4 13 2" xfId="18414" xr:uid="{00000000-0005-0000-0000-00002C750000}"/>
    <cellStyle name="Vejica 2 4 14" xfId="5698" xr:uid="{00000000-0005-0000-0000-00002D750000}"/>
    <cellStyle name="Vejica 2 4 14 2" xfId="19856" xr:uid="{00000000-0005-0000-0000-00002E750000}"/>
    <cellStyle name="Vejica 2 4 15" xfId="9924" xr:uid="{00000000-0005-0000-0000-00002F750000}"/>
    <cellStyle name="Vejica 2 4 15 2" xfId="24082" xr:uid="{00000000-0005-0000-0000-000030750000}"/>
    <cellStyle name="Vejica 2 4 16" xfId="14148" xr:uid="{00000000-0005-0000-0000-000031750000}"/>
    <cellStyle name="Vejica 2 4 16 2" xfId="28306" xr:uid="{00000000-0005-0000-0000-000032750000}"/>
    <cellStyle name="Vejica 2 4 17" xfId="14182" xr:uid="{00000000-0005-0000-0000-000033750000}"/>
    <cellStyle name="Vejica 2 4 2" xfId="33" xr:uid="{00000000-0005-0000-0000-000034750000}"/>
    <cellStyle name="Vejica 2 4 2 10" xfId="1451" xr:uid="{00000000-0005-0000-0000-000035750000}"/>
    <cellStyle name="Vejica 2 4 2 10 2" xfId="4301" xr:uid="{00000000-0005-0000-0000-000036750000}"/>
    <cellStyle name="Vejica 2 4 2 10 2 2" xfId="19835" xr:uid="{00000000-0005-0000-0000-000037750000}"/>
    <cellStyle name="Vejica 2 4 2 10 3" xfId="8527" xr:uid="{00000000-0005-0000-0000-000038750000}"/>
    <cellStyle name="Vejica 2 4 2 10 3 2" xfId="22685" xr:uid="{00000000-0005-0000-0000-000039750000}"/>
    <cellStyle name="Vejica 2 4 2 10 4" xfId="12753" xr:uid="{00000000-0005-0000-0000-00003A750000}"/>
    <cellStyle name="Vejica 2 4 2 10 4 2" xfId="26911" xr:uid="{00000000-0005-0000-0000-00003B750000}"/>
    <cellStyle name="Vejica 2 4 2 10 5" xfId="17011" xr:uid="{00000000-0005-0000-0000-00003C750000}"/>
    <cellStyle name="Vejica 2 4 2 11" xfId="2893" xr:uid="{00000000-0005-0000-0000-00003D750000}"/>
    <cellStyle name="Vejica 2 4 2 11 2" xfId="7119" xr:uid="{00000000-0005-0000-0000-00003E750000}"/>
    <cellStyle name="Vejica 2 4 2 11 2 2" xfId="21277" xr:uid="{00000000-0005-0000-0000-00003F750000}"/>
    <cellStyle name="Vejica 2 4 2 11 3" xfId="11345" xr:uid="{00000000-0005-0000-0000-000040750000}"/>
    <cellStyle name="Vejica 2 4 2 11 3 2" xfId="25503" xr:uid="{00000000-0005-0000-0000-000041750000}"/>
    <cellStyle name="Vejica 2 4 2 11 4" xfId="15603" xr:uid="{00000000-0005-0000-0000-000042750000}"/>
    <cellStyle name="Vejica 2 4 2 12" xfId="1488" xr:uid="{00000000-0005-0000-0000-000043750000}"/>
    <cellStyle name="Vejica 2 4 2 12 2" xfId="18430" xr:uid="{00000000-0005-0000-0000-000044750000}"/>
    <cellStyle name="Vejica 2 4 2 13" xfId="5714" xr:uid="{00000000-0005-0000-0000-000045750000}"/>
    <cellStyle name="Vejica 2 4 2 13 2" xfId="19872" xr:uid="{00000000-0005-0000-0000-000046750000}"/>
    <cellStyle name="Vejica 2 4 2 14" xfId="9940" xr:uid="{00000000-0005-0000-0000-000047750000}"/>
    <cellStyle name="Vejica 2 4 2 14 2" xfId="24098" xr:uid="{00000000-0005-0000-0000-000048750000}"/>
    <cellStyle name="Vejica 2 4 2 15" xfId="14164" xr:uid="{00000000-0005-0000-0000-000049750000}"/>
    <cellStyle name="Vejica 2 4 2 15 2" xfId="28322" xr:uid="{00000000-0005-0000-0000-00004A750000}"/>
    <cellStyle name="Vejica 2 4 2 16" xfId="14198" xr:uid="{00000000-0005-0000-0000-00004B750000}"/>
    <cellStyle name="Vejica 2 4 2 2" xfId="106" xr:uid="{00000000-0005-0000-0000-00004C750000}"/>
    <cellStyle name="Vejica 2 4 2 2 10" xfId="9972" xr:uid="{00000000-0005-0000-0000-00004D750000}"/>
    <cellStyle name="Vejica 2 4 2 2 10 2" xfId="24130" xr:uid="{00000000-0005-0000-0000-00004E750000}"/>
    <cellStyle name="Vejica 2 4 2 2 11" xfId="14230" xr:uid="{00000000-0005-0000-0000-00004F750000}"/>
    <cellStyle name="Vejica 2 4 2 2 2" xfId="266" xr:uid="{00000000-0005-0000-0000-000050750000}"/>
    <cellStyle name="Vejica 2 4 2 2 2 2" xfId="619" xr:uid="{00000000-0005-0000-0000-000051750000}"/>
    <cellStyle name="Vejica 2 4 2 2 2 2 2" xfId="1323" xr:uid="{00000000-0005-0000-0000-000052750000}"/>
    <cellStyle name="Vejica 2 4 2 2 2 2 2 2" xfId="5584" xr:uid="{00000000-0005-0000-0000-000053750000}"/>
    <cellStyle name="Vejica 2 4 2 2 2 2 2 2 2" xfId="9810" xr:uid="{00000000-0005-0000-0000-000054750000}"/>
    <cellStyle name="Vejica 2 4 2 2 2 2 2 2 2 2" xfId="23968" xr:uid="{00000000-0005-0000-0000-000055750000}"/>
    <cellStyle name="Vejica 2 4 2 2 2 2 2 2 3" xfId="14036" xr:uid="{00000000-0005-0000-0000-000056750000}"/>
    <cellStyle name="Vejica 2 4 2 2 2 2 2 2 3 2" xfId="28194" xr:uid="{00000000-0005-0000-0000-000057750000}"/>
    <cellStyle name="Vejica 2 4 2 2 2 2 2 2 4" xfId="18294" xr:uid="{00000000-0005-0000-0000-000058750000}"/>
    <cellStyle name="Vejica 2 4 2 2 2 2 2 3" xfId="4176" xr:uid="{00000000-0005-0000-0000-000059750000}"/>
    <cellStyle name="Vejica 2 4 2 2 2 2 2 3 2" xfId="8402" xr:uid="{00000000-0005-0000-0000-00005A750000}"/>
    <cellStyle name="Vejica 2 4 2 2 2 2 2 3 2 2" xfId="22560" xr:uid="{00000000-0005-0000-0000-00005B750000}"/>
    <cellStyle name="Vejica 2 4 2 2 2 2 2 3 3" xfId="12628" xr:uid="{00000000-0005-0000-0000-00005C750000}"/>
    <cellStyle name="Vejica 2 4 2 2 2 2 2 3 3 2" xfId="26786" xr:uid="{00000000-0005-0000-0000-00005D750000}"/>
    <cellStyle name="Vejica 2 4 2 2 2 2 2 3 4" xfId="16886" xr:uid="{00000000-0005-0000-0000-00005E750000}"/>
    <cellStyle name="Vejica 2 4 2 2 2 2 2 4" xfId="2768" xr:uid="{00000000-0005-0000-0000-00005F750000}"/>
    <cellStyle name="Vejica 2 4 2 2 2 2 2 4 2" xfId="19710" xr:uid="{00000000-0005-0000-0000-000060750000}"/>
    <cellStyle name="Vejica 2 4 2 2 2 2 2 5" xfId="6994" xr:uid="{00000000-0005-0000-0000-000061750000}"/>
    <cellStyle name="Vejica 2 4 2 2 2 2 2 5 2" xfId="21152" xr:uid="{00000000-0005-0000-0000-000062750000}"/>
    <cellStyle name="Vejica 2 4 2 2 2 2 2 6" xfId="11220" xr:uid="{00000000-0005-0000-0000-000063750000}"/>
    <cellStyle name="Vejica 2 4 2 2 2 2 2 6 2" xfId="25378" xr:uid="{00000000-0005-0000-0000-000064750000}"/>
    <cellStyle name="Vejica 2 4 2 2 2 2 2 7" xfId="15478" xr:uid="{00000000-0005-0000-0000-000065750000}"/>
    <cellStyle name="Vejica 2 4 2 2 2 2 3" xfId="4880" xr:uid="{00000000-0005-0000-0000-000066750000}"/>
    <cellStyle name="Vejica 2 4 2 2 2 2 3 2" xfId="9106" xr:uid="{00000000-0005-0000-0000-000067750000}"/>
    <cellStyle name="Vejica 2 4 2 2 2 2 3 2 2" xfId="23264" xr:uid="{00000000-0005-0000-0000-000068750000}"/>
    <cellStyle name="Vejica 2 4 2 2 2 2 3 3" xfId="13332" xr:uid="{00000000-0005-0000-0000-000069750000}"/>
    <cellStyle name="Vejica 2 4 2 2 2 2 3 3 2" xfId="27490" xr:uid="{00000000-0005-0000-0000-00006A750000}"/>
    <cellStyle name="Vejica 2 4 2 2 2 2 3 4" xfId="17590" xr:uid="{00000000-0005-0000-0000-00006B750000}"/>
    <cellStyle name="Vejica 2 4 2 2 2 2 4" xfId="3472" xr:uid="{00000000-0005-0000-0000-00006C750000}"/>
    <cellStyle name="Vejica 2 4 2 2 2 2 4 2" xfId="7698" xr:uid="{00000000-0005-0000-0000-00006D750000}"/>
    <cellStyle name="Vejica 2 4 2 2 2 2 4 2 2" xfId="21856" xr:uid="{00000000-0005-0000-0000-00006E750000}"/>
    <cellStyle name="Vejica 2 4 2 2 2 2 4 3" xfId="11924" xr:uid="{00000000-0005-0000-0000-00006F750000}"/>
    <cellStyle name="Vejica 2 4 2 2 2 2 4 3 2" xfId="26082" xr:uid="{00000000-0005-0000-0000-000070750000}"/>
    <cellStyle name="Vejica 2 4 2 2 2 2 4 4" xfId="16182" xr:uid="{00000000-0005-0000-0000-000071750000}"/>
    <cellStyle name="Vejica 2 4 2 2 2 2 5" xfId="2064" xr:uid="{00000000-0005-0000-0000-000072750000}"/>
    <cellStyle name="Vejica 2 4 2 2 2 2 5 2" xfId="19006" xr:uid="{00000000-0005-0000-0000-000073750000}"/>
    <cellStyle name="Vejica 2 4 2 2 2 2 6" xfId="6290" xr:uid="{00000000-0005-0000-0000-000074750000}"/>
    <cellStyle name="Vejica 2 4 2 2 2 2 6 2" xfId="20448" xr:uid="{00000000-0005-0000-0000-000075750000}"/>
    <cellStyle name="Vejica 2 4 2 2 2 2 7" xfId="10516" xr:uid="{00000000-0005-0000-0000-000076750000}"/>
    <cellStyle name="Vejica 2 4 2 2 2 2 7 2" xfId="24674" xr:uid="{00000000-0005-0000-0000-000077750000}"/>
    <cellStyle name="Vejica 2 4 2 2 2 2 8" xfId="14774" xr:uid="{00000000-0005-0000-0000-000078750000}"/>
    <cellStyle name="Vejica 2 4 2 2 2 3" xfId="971" xr:uid="{00000000-0005-0000-0000-000079750000}"/>
    <cellStyle name="Vejica 2 4 2 2 2 3 2" xfId="5232" xr:uid="{00000000-0005-0000-0000-00007A750000}"/>
    <cellStyle name="Vejica 2 4 2 2 2 3 2 2" xfId="9458" xr:uid="{00000000-0005-0000-0000-00007B750000}"/>
    <cellStyle name="Vejica 2 4 2 2 2 3 2 2 2" xfId="23616" xr:uid="{00000000-0005-0000-0000-00007C750000}"/>
    <cellStyle name="Vejica 2 4 2 2 2 3 2 3" xfId="13684" xr:uid="{00000000-0005-0000-0000-00007D750000}"/>
    <cellStyle name="Vejica 2 4 2 2 2 3 2 3 2" xfId="27842" xr:uid="{00000000-0005-0000-0000-00007E750000}"/>
    <cellStyle name="Vejica 2 4 2 2 2 3 2 4" xfId="17942" xr:uid="{00000000-0005-0000-0000-00007F750000}"/>
    <cellStyle name="Vejica 2 4 2 2 2 3 3" xfId="3824" xr:uid="{00000000-0005-0000-0000-000080750000}"/>
    <cellStyle name="Vejica 2 4 2 2 2 3 3 2" xfId="8050" xr:uid="{00000000-0005-0000-0000-000081750000}"/>
    <cellStyle name="Vejica 2 4 2 2 2 3 3 2 2" xfId="22208" xr:uid="{00000000-0005-0000-0000-000082750000}"/>
    <cellStyle name="Vejica 2 4 2 2 2 3 3 3" xfId="12276" xr:uid="{00000000-0005-0000-0000-000083750000}"/>
    <cellStyle name="Vejica 2 4 2 2 2 3 3 3 2" xfId="26434" xr:uid="{00000000-0005-0000-0000-000084750000}"/>
    <cellStyle name="Vejica 2 4 2 2 2 3 3 4" xfId="16534" xr:uid="{00000000-0005-0000-0000-000085750000}"/>
    <cellStyle name="Vejica 2 4 2 2 2 3 4" xfId="2416" xr:uid="{00000000-0005-0000-0000-000086750000}"/>
    <cellStyle name="Vejica 2 4 2 2 2 3 4 2" xfId="19358" xr:uid="{00000000-0005-0000-0000-000087750000}"/>
    <cellStyle name="Vejica 2 4 2 2 2 3 5" xfId="6642" xr:uid="{00000000-0005-0000-0000-000088750000}"/>
    <cellStyle name="Vejica 2 4 2 2 2 3 5 2" xfId="20800" xr:uid="{00000000-0005-0000-0000-000089750000}"/>
    <cellStyle name="Vejica 2 4 2 2 2 3 6" xfId="10868" xr:uid="{00000000-0005-0000-0000-00008A750000}"/>
    <cellStyle name="Vejica 2 4 2 2 2 3 6 2" xfId="25026" xr:uid="{00000000-0005-0000-0000-00008B750000}"/>
    <cellStyle name="Vejica 2 4 2 2 2 3 7" xfId="15126" xr:uid="{00000000-0005-0000-0000-00008C750000}"/>
    <cellStyle name="Vejica 2 4 2 2 2 4" xfId="4528" xr:uid="{00000000-0005-0000-0000-00008D750000}"/>
    <cellStyle name="Vejica 2 4 2 2 2 4 2" xfId="8754" xr:uid="{00000000-0005-0000-0000-00008E750000}"/>
    <cellStyle name="Vejica 2 4 2 2 2 4 2 2" xfId="22912" xr:uid="{00000000-0005-0000-0000-00008F750000}"/>
    <cellStyle name="Vejica 2 4 2 2 2 4 3" xfId="12980" xr:uid="{00000000-0005-0000-0000-000090750000}"/>
    <cellStyle name="Vejica 2 4 2 2 2 4 3 2" xfId="27138" xr:uid="{00000000-0005-0000-0000-000091750000}"/>
    <cellStyle name="Vejica 2 4 2 2 2 4 4" xfId="17238" xr:uid="{00000000-0005-0000-0000-000092750000}"/>
    <cellStyle name="Vejica 2 4 2 2 2 5" xfId="3120" xr:uid="{00000000-0005-0000-0000-000093750000}"/>
    <cellStyle name="Vejica 2 4 2 2 2 5 2" xfId="7346" xr:uid="{00000000-0005-0000-0000-000094750000}"/>
    <cellStyle name="Vejica 2 4 2 2 2 5 2 2" xfId="21504" xr:uid="{00000000-0005-0000-0000-000095750000}"/>
    <cellStyle name="Vejica 2 4 2 2 2 5 3" xfId="11572" xr:uid="{00000000-0005-0000-0000-000096750000}"/>
    <cellStyle name="Vejica 2 4 2 2 2 5 3 2" xfId="25730" xr:uid="{00000000-0005-0000-0000-000097750000}"/>
    <cellStyle name="Vejica 2 4 2 2 2 5 4" xfId="15830" xr:uid="{00000000-0005-0000-0000-000098750000}"/>
    <cellStyle name="Vejica 2 4 2 2 2 6" xfId="1712" xr:uid="{00000000-0005-0000-0000-000099750000}"/>
    <cellStyle name="Vejica 2 4 2 2 2 6 2" xfId="18654" xr:uid="{00000000-0005-0000-0000-00009A750000}"/>
    <cellStyle name="Vejica 2 4 2 2 2 7" xfId="5938" xr:uid="{00000000-0005-0000-0000-00009B750000}"/>
    <cellStyle name="Vejica 2 4 2 2 2 7 2" xfId="20096" xr:uid="{00000000-0005-0000-0000-00009C750000}"/>
    <cellStyle name="Vejica 2 4 2 2 2 8" xfId="10164" xr:uid="{00000000-0005-0000-0000-00009D750000}"/>
    <cellStyle name="Vejica 2 4 2 2 2 8 2" xfId="24322" xr:uid="{00000000-0005-0000-0000-00009E750000}"/>
    <cellStyle name="Vejica 2 4 2 2 2 9" xfId="14422" xr:uid="{00000000-0005-0000-0000-00009F750000}"/>
    <cellStyle name="Vejica 2 4 2 2 3" xfId="358" xr:uid="{00000000-0005-0000-0000-0000A0750000}"/>
    <cellStyle name="Vejica 2 4 2 2 3 2" xfId="710" xr:uid="{00000000-0005-0000-0000-0000A1750000}"/>
    <cellStyle name="Vejica 2 4 2 2 3 2 2" xfId="1414" xr:uid="{00000000-0005-0000-0000-0000A2750000}"/>
    <cellStyle name="Vejica 2 4 2 2 3 2 2 2" xfId="5675" xr:uid="{00000000-0005-0000-0000-0000A3750000}"/>
    <cellStyle name="Vejica 2 4 2 2 3 2 2 2 2" xfId="9901" xr:uid="{00000000-0005-0000-0000-0000A4750000}"/>
    <cellStyle name="Vejica 2 4 2 2 3 2 2 2 2 2" xfId="24059" xr:uid="{00000000-0005-0000-0000-0000A5750000}"/>
    <cellStyle name="Vejica 2 4 2 2 3 2 2 2 3" xfId="14127" xr:uid="{00000000-0005-0000-0000-0000A6750000}"/>
    <cellStyle name="Vejica 2 4 2 2 3 2 2 2 3 2" xfId="28285" xr:uid="{00000000-0005-0000-0000-0000A7750000}"/>
    <cellStyle name="Vejica 2 4 2 2 3 2 2 2 4" xfId="18385" xr:uid="{00000000-0005-0000-0000-0000A8750000}"/>
    <cellStyle name="Vejica 2 4 2 2 3 2 2 3" xfId="4267" xr:uid="{00000000-0005-0000-0000-0000A9750000}"/>
    <cellStyle name="Vejica 2 4 2 2 3 2 2 3 2" xfId="8493" xr:uid="{00000000-0005-0000-0000-0000AA750000}"/>
    <cellStyle name="Vejica 2 4 2 2 3 2 2 3 2 2" xfId="22651" xr:uid="{00000000-0005-0000-0000-0000AB750000}"/>
    <cellStyle name="Vejica 2 4 2 2 3 2 2 3 3" xfId="12719" xr:uid="{00000000-0005-0000-0000-0000AC750000}"/>
    <cellStyle name="Vejica 2 4 2 2 3 2 2 3 3 2" xfId="26877" xr:uid="{00000000-0005-0000-0000-0000AD750000}"/>
    <cellStyle name="Vejica 2 4 2 2 3 2 2 3 4" xfId="16977" xr:uid="{00000000-0005-0000-0000-0000AE750000}"/>
    <cellStyle name="Vejica 2 4 2 2 3 2 2 4" xfId="2859" xr:uid="{00000000-0005-0000-0000-0000AF750000}"/>
    <cellStyle name="Vejica 2 4 2 2 3 2 2 4 2" xfId="19801" xr:uid="{00000000-0005-0000-0000-0000B0750000}"/>
    <cellStyle name="Vejica 2 4 2 2 3 2 2 5" xfId="7085" xr:uid="{00000000-0005-0000-0000-0000B1750000}"/>
    <cellStyle name="Vejica 2 4 2 2 3 2 2 5 2" xfId="21243" xr:uid="{00000000-0005-0000-0000-0000B2750000}"/>
    <cellStyle name="Vejica 2 4 2 2 3 2 2 6" xfId="11311" xr:uid="{00000000-0005-0000-0000-0000B3750000}"/>
    <cellStyle name="Vejica 2 4 2 2 3 2 2 6 2" xfId="25469" xr:uid="{00000000-0005-0000-0000-0000B4750000}"/>
    <cellStyle name="Vejica 2 4 2 2 3 2 2 7" xfId="15569" xr:uid="{00000000-0005-0000-0000-0000B5750000}"/>
    <cellStyle name="Vejica 2 4 2 2 3 2 3" xfId="4971" xr:uid="{00000000-0005-0000-0000-0000B6750000}"/>
    <cellStyle name="Vejica 2 4 2 2 3 2 3 2" xfId="9197" xr:uid="{00000000-0005-0000-0000-0000B7750000}"/>
    <cellStyle name="Vejica 2 4 2 2 3 2 3 2 2" xfId="23355" xr:uid="{00000000-0005-0000-0000-0000B8750000}"/>
    <cellStyle name="Vejica 2 4 2 2 3 2 3 3" xfId="13423" xr:uid="{00000000-0005-0000-0000-0000B9750000}"/>
    <cellStyle name="Vejica 2 4 2 2 3 2 3 3 2" xfId="27581" xr:uid="{00000000-0005-0000-0000-0000BA750000}"/>
    <cellStyle name="Vejica 2 4 2 2 3 2 3 4" xfId="17681" xr:uid="{00000000-0005-0000-0000-0000BB750000}"/>
    <cellStyle name="Vejica 2 4 2 2 3 2 4" xfId="3563" xr:uid="{00000000-0005-0000-0000-0000BC750000}"/>
    <cellStyle name="Vejica 2 4 2 2 3 2 4 2" xfId="7789" xr:uid="{00000000-0005-0000-0000-0000BD750000}"/>
    <cellStyle name="Vejica 2 4 2 2 3 2 4 2 2" xfId="21947" xr:uid="{00000000-0005-0000-0000-0000BE750000}"/>
    <cellStyle name="Vejica 2 4 2 2 3 2 4 3" xfId="12015" xr:uid="{00000000-0005-0000-0000-0000BF750000}"/>
    <cellStyle name="Vejica 2 4 2 2 3 2 4 3 2" xfId="26173" xr:uid="{00000000-0005-0000-0000-0000C0750000}"/>
    <cellStyle name="Vejica 2 4 2 2 3 2 4 4" xfId="16273" xr:uid="{00000000-0005-0000-0000-0000C1750000}"/>
    <cellStyle name="Vejica 2 4 2 2 3 2 5" xfId="2155" xr:uid="{00000000-0005-0000-0000-0000C2750000}"/>
    <cellStyle name="Vejica 2 4 2 2 3 2 5 2" xfId="19097" xr:uid="{00000000-0005-0000-0000-0000C3750000}"/>
    <cellStyle name="Vejica 2 4 2 2 3 2 6" xfId="6381" xr:uid="{00000000-0005-0000-0000-0000C4750000}"/>
    <cellStyle name="Vejica 2 4 2 2 3 2 6 2" xfId="20539" xr:uid="{00000000-0005-0000-0000-0000C5750000}"/>
    <cellStyle name="Vejica 2 4 2 2 3 2 7" xfId="10607" xr:uid="{00000000-0005-0000-0000-0000C6750000}"/>
    <cellStyle name="Vejica 2 4 2 2 3 2 7 2" xfId="24765" xr:uid="{00000000-0005-0000-0000-0000C7750000}"/>
    <cellStyle name="Vejica 2 4 2 2 3 2 8" xfId="14865" xr:uid="{00000000-0005-0000-0000-0000C8750000}"/>
    <cellStyle name="Vejica 2 4 2 2 3 3" xfId="1062" xr:uid="{00000000-0005-0000-0000-0000C9750000}"/>
    <cellStyle name="Vejica 2 4 2 2 3 3 2" xfId="5323" xr:uid="{00000000-0005-0000-0000-0000CA750000}"/>
    <cellStyle name="Vejica 2 4 2 2 3 3 2 2" xfId="9549" xr:uid="{00000000-0005-0000-0000-0000CB750000}"/>
    <cellStyle name="Vejica 2 4 2 2 3 3 2 2 2" xfId="23707" xr:uid="{00000000-0005-0000-0000-0000CC750000}"/>
    <cellStyle name="Vejica 2 4 2 2 3 3 2 3" xfId="13775" xr:uid="{00000000-0005-0000-0000-0000CD750000}"/>
    <cellStyle name="Vejica 2 4 2 2 3 3 2 3 2" xfId="27933" xr:uid="{00000000-0005-0000-0000-0000CE750000}"/>
    <cellStyle name="Vejica 2 4 2 2 3 3 2 4" xfId="18033" xr:uid="{00000000-0005-0000-0000-0000CF750000}"/>
    <cellStyle name="Vejica 2 4 2 2 3 3 3" xfId="3915" xr:uid="{00000000-0005-0000-0000-0000D0750000}"/>
    <cellStyle name="Vejica 2 4 2 2 3 3 3 2" xfId="8141" xr:uid="{00000000-0005-0000-0000-0000D1750000}"/>
    <cellStyle name="Vejica 2 4 2 2 3 3 3 2 2" xfId="22299" xr:uid="{00000000-0005-0000-0000-0000D2750000}"/>
    <cellStyle name="Vejica 2 4 2 2 3 3 3 3" xfId="12367" xr:uid="{00000000-0005-0000-0000-0000D3750000}"/>
    <cellStyle name="Vejica 2 4 2 2 3 3 3 3 2" xfId="26525" xr:uid="{00000000-0005-0000-0000-0000D4750000}"/>
    <cellStyle name="Vejica 2 4 2 2 3 3 3 4" xfId="16625" xr:uid="{00000000-0005-0000-0000-0000D5750000}"/>
    <cellStyle name="Vejica 2 4 2 2 3 3 4" xfId="2507" xr:uid="{00000000-0005-0000-0000-0000D6750000}"/>
    <cellStyle name="Vejica 2 4 2 2 3 3 4 2" xfId="19449" xr:uid="{00000000-0005-0000-0000-0000D7750000}"/>
    <cellStyle name="Vejica 2 4 2 2 3 3 5" xfId="6733" xr:uid="{00000000-0005-0000-0000-0000D8750000}"/>
    <cellStyle name="Vejica 2 4 2 2 3 3 5 2" xfId="20891" xr:uid="{00000000-0005-0000-0000-0000D9750000}"/>
    <cellStyle name="Vejica 2 4 2 2 3 3 6" xfId="10959" xr:uid="{00000000-0005-0000-0000-0000DA750000}"/>
    <cellStyle name="Vejica 2 4 2 2 3 3 6 2" xfId="25117" xr:uid="{00000000-0005-0000-0000-0000DB750000}"/>
    <cellStyle name="Vejica 2 4 2 2 3 3 7" xfId="15217" xr:uid="{00000000-0005-0000-0000-0000DC750000}"/>
    <cellStyle name="Vejica 2 4 2 2 3 4" xfId="4619" xr:uid="{00000000-0005-0000-0000-0000DD750000}"/>
    <cellStyle name="Vejica 2 4 2 2 3 4 2" xfId="8845" xr:uid="{00000000-0005-0000-0000-0000DE750000}"/>
    <cellStyle name="Vejica 2 4 2 2 3 4 2 2" xfId="23003" xr:uid="{00000000-0005-0000-0000-0000DF750000}"/>
    <cellStyle name="Vejica 2 4 2 2 3 4 3" xfId="13071" xr:uid="{00000000-0005-0000-0000-0000E0750000}"/>
    <cellStyle name="Vejica 2 4 2 2 3 4 3 2" xfId="27229" xr:uid="{00000000-0005-0000-0000-0000E1750000}"/>
    <cellStyle name="Vejica 2 4 2 2 3 4 4" xfId="17329" xr:uid="{00000000-0005-0000-0000-0000E2750000}"/>
    <cellStyle name="Vejica 2 4 2 2 3 5" xfId="3211" xr:uid="{00000000-0005-0000-0000-0000E3750000}"/>
    <cellStyle name="Vejica 2 4 2 2 3 5 2" xfId="7437" xr:uid="{00000000-0005-0000-0000-0000E4750000}"/>
    <cellStyle name="Vejica 2 4 2 2 3 5 2 2" xfId="21595" xr:uid="{00000000-0005-0000-0000-0000E5750000}"/>
    <cellStyle name="Vejica 2 4 2 2 3 5 3" xfId="11663" xr:uid="{00000000-0005-0000-0000-0000E6750000}"/>
    <cellStyle name="Vejica 2 4 2 2 3 5 3 2" xfId="25821" xr:uid="{00000000-0005-0000-0000-0000E7750000}"/>
    <cellStyle name="Vejica 2 4 2 2 3 5 4" xfId="15921" xr:uid="{00000000-0005-0000-0000-0000E8750000}"/>
    <cellStyle name="Vejica 2 4 2 2 3 6" xfId="1803" xr:uid="{00000000-0005-0000-0000-0000E9750000}"/>
    <cellStyle name="Vejica 2 4 2 2 3 6 2" xfId="18745" xr:uid="{00000000-0005-0000-0000-0000EA750000}"/>
    <cellStyle name="Vejica 2 4 2 2 3 7" xfId="6029" xr:uid="{00000000-0005-0000-0000-0000EB750000}"/>
    <cellStyle name="Vejica 2 4 2 2 3 7 2" xfId="20187" xr:uid="{00000000-0005-0000-0000-0000EC750000}"/>
    <cellStyle name="Vejica 2 4 2 2 3 8" xfId="10255" xr:uid="{00000000-0005-0000-0000-0000ED750000}"/>
    <cellStyle name="Vejica 2 4 2 2 3 8 2" xfId="24413" xr:uid="{00000000-0005-0000-0000-0000EE750000}"/>
    <cellStyle name="Vejica 2 4 2 2 3 9" xfId="14513" xr:uid="{00000000-0005-0000-0000-0000EF750000}"/>
    <cellStyle name="Vejica 2 4 2 2 4" xfId="491" xr:uid="{00000000-0005-0000-0000-0000F0750000}"/>
    <cellStyle name="Vejica 2 4 2 2 4 2" xfId="1195" xr:uid="{00000000-0005-0000-0000-0000F1750000}"/>
    <cellStyle name="Vejica 2 4 2 2 4 2 2" xfId="5456" xr:uid="{00000000-0005-0000-0000-0000F2750000}"/>
    <cellStyle name="Vejica 2 4 2 2 4 2 2 2" xfId="9682" xr:uid="{00000000-0005-0000-0000-0000F3750000}"/>
    <cellStyle name="Vejica 2 4 2 2 4 2 2 2 2" xfId="23840" xr:uid="{00000000-0005-0000-0000-0000F4750000}"/>
    <cellStyle name="Vejica 2 4 2 2 4 2 2 3" xfId="13908" xr:uid="{00000000-0005-0000-0000-0000F5750000}"/>
    <cellStyle name="Vejica 2 4 2 2 4 2 2 3 2" xfId="28066" xr:uid="{00000000-0005-0000-0000-0000F6750000}"/>
    <cellStyle name="Vejica 2 4 2 2 4 2 2 4" xfId="18166" xr:uid="{00000000-0005-0000-0000-0000F7750000}"/>
    <cellStyle name="Vejica 2 4 2 2 4 2 3" xfId="4048" xr:uid="{00000000-0005-0000-0000-0000F8750000}"/>
    <cellStyle name="Vejica 2 4 2 2 4 2 3 2" xfId="8274" xr:uid="{00000000-0005-0000-0000-0000F9750000}"/>
    <cellStyle name="Vejica 2 4 2 2 4 2 3 2 2" xfId="22432" xr:uid="{00000000-0005-0000-0000-0000FA750000}"/>
    <cellStyle name="Vejica 2 4 2 2 4 2 3 3" xfId="12500" xr:uid="{00000000-0005-0000-0000-0000FB750000}"/>
    <cellStyle name="Vejica 2 4 2 2 4 2 3 3 2" xfId="26658" xr:uid="{00000000-0005-0000-0000-0000FC750000}"/>
    <cellStyle name="Vejica 2 4 2 2 4 2 3 4" xfId="16758" xr:uid="{00000000-0005-0000-0000-0000FD750000}"/>
    <cellStyle name="Vejica 2 4 2 2 4 2 4" xfId="2640" xr:uid="{00000000-0005-0000-0000-0000FE750000}"/>
    <cellStyle name="Vejica 2 4 2 2 4 2 4 2" xfId="19582" xr:uid="{00000000-0005-0000-0000-0000FF750000}"/>
    <cellStyle name="Vejica 2 4 2 2 4 2 5" xfId="6866" xr:uid="{00000000-0005-0000-0000-000000760000}"/>
    <cellStyle name="Vejica 2 4 2 2 4 2 5 2" xfId="21024" xr:uid="{00000000-0005-0000-0000-000001760000}"/>
    <cellStyle name="Vejica 2 4 2 2 4 2 6" xfId="11092" xr:uid="{00000000-0005-0000-0000-000002760000}"/>
    <cellStyle name="Vejica 2 4 2 2 4 2 6 2" xfId="25250" xr:uid="{00000000-0005-0000-0000-000003760000}"/>
    <cellStyle name="Vejica 2 4 2 2 4 2 7" xfId="15350" xr:uid="{00000000-0005-0000-0000-000004760000}"/>
    <cellStyle name="Vejica 2 4 2 2 4 3" xfId="4752" xr:uid="{00000000-0005-0000-0000-000005760000}"/>
    <cellStyle name="Vejica 2 4 2 2 4 3 2" xfId="8978" xr:uid="{00000000-0005-0000-0000-000006760000}"/>
    <cellStyle name="Vejica 2 4 2 2 4 3 2 2" xfId="23136" xr:uid="{00000000-0005-0000-0000-000007760000}"/>
    <cellStyle name="Vejica 2 4 2 2 4 3 3" xfId="13204" xr:uid="{00000000-0005-0000-0000-000008760000}"/>
    <cellStyle name="Vejica 2 4 2 2 4 3 3 2" xfId="27362" xr:uid="{00000000-0005-0000-0000-000009760000}"/>
    <cellStyle name="Vejica 2 4 2 2 4 3 4" xfId="17462" xr:uid="{00000000-0005-0000-0000-00000A760000}"/>
    <cellStyle name="Vejica 2 4 2 2 4 4" xfId="3344" xr:uid="{00000000-0005-0000-0000-00000B760000}"/>
    <cellStyle name="Vejica 2 4 2 2 4 4 2" xfId="7570" xr:uid="{00000000-0005-0000-0000-00000C760000}"/>
    <cellStyle name="Vejica 2 4 2 2 4 4 2 2" xfId="21728" xr:uid="{00000000-0005-0000-0000-00000D760000}"/>
    <cellStyle name="Vejica 2 4 2 2 4 4 3" xfId="11796" xr:uid="{00000000-0005-0000-0000-00000E760000}"/>
    <cellStyle name="Vejica 2 4 2 2 4 4 3 2" xfId="25954" xr:uid="{00000000-0005-0000-0000-00000F760000}"/>
    <cellStyle name="Vejica 2 4 2 2 4 4 4" xfId="16054" xr:uid="{00000000-0005-0000-0000-000010760000}"/>
    <cellStyle name="Vejica 2 4 2 2 4 5" xfId="1936" xr:uid="{00000000-0005-0000-0000-000011760000}"/>
    <cellStyle name="Vejica 2 4 2 2 4 5 2" xfId="18878" xr:uid="{00000000-0005-0000-0000-000012760000}"/>
    <cellStyle name="Vejica 2 4 2 2 4 6" xfId="6162" xr:uid="{00000000-0005-0000-0000-000013760000}"/>
    <cellStyle name="Vejica 2 4 2 2 4 6 2" xfId="20320" xr:uid="{00000000-0005-0000-0000-000014760000}"/>
    <cellStyle name="Vejica 2 4 2 2 4 7" xfId="10388" xr:uid="{00000000-0005-0000-0000-000015760000}"/>
    <cellStyle name="Vejica 2 4 2 2 4 7 2" xfId="24546" xr:uid="{00000000-0005-0000-0000-000016760000}"/>
    <cellStyle name="Vejica 2 4 2 2 4 8" xfId="14646" xr:uid="{00000000-0005-0000-0000-000017760000}"/>
    <cellStyle name="Vejica 2 4 2 2 5" xfId="843" xr:uid="{00000000-0005-0000-0000-000018760000}"/>
    <cellStyle name="Vejica 2 4 2 2 5 2" xfId="5104" xr:uid="{00000000-0005-0000-0000-000019760000}"/>
    <cellStyle name="Vejica 2 4 2 2 5 2 2" xfId="9330" xr:uid="{00000000-0005-0000-0000-00001A760000}"/>
    <cellStyle name="Vejica 2 4 2 2 5 2 2 2" xfId="23488" xr:uid="{00000000-0005-0000-0000-00001B760000}"/>
    <cellStyle name="Vejica 2 4 2 2 5 2 3" xfId="13556" xr:uid="{00000000-0005-0000-0000-00001C760000}"/>
    <cellStyle name="Vejica 2 4 2 2 5 2 3 2" xfId="27714" xr:uid="{00000000-0005-0000-0000-00001D760000}"/>
    <cellStyle name="Vejica 2 4 2 2 5 2 4" xfId="17814" xr:uid="{00000000-0005-0000-0000-00001E760000}"/>
    <cellStyle name="Vejica 2 4 2 2 5 3" xfId="3696" xr:uid="{00000000-0005-0000-0000-00001F760000}"/>
    <cellStyle name="Vejica 2 4 2 2 5 3 2" xfId="7922" xr:uid="{00000000-0005-0000-0000-000020760000}"/>
    <cellStyle name="Vejica 2 4 2 2 5 3 2 2" xfId="22080" xr:uid="{00000000-0005-0000-0000-000021760000}"/>
    <cellStyle name="Vejica 2 4 2 2 5 3 3" xfId="12148" xr:uid="{00000000-0005-0000-0000-000022760000}"/>
    <cellStyle name="Vejica 2 4 2 2 5 3 3 2" xfId="26306" xr:uid="{00000000-0005-0000-0000-000023760000}"/>
    <cellStyle name="Vejica 2 4 2 2 5 3 4" xfId="16406" xr:uid="{00000000-0005-0000-0000-000024760000}"/>
    <cellStyle name="Vejica 2 4 2 2 5 4" xfId="2288" xr:uid="{00000000-0005-0000-0000-000025760000}"/>
    <cellStyle name="Vejica 2 4 2 2 5 4 2" xfId="19230" xr:uid="{00000000-0005-0000-0000-000026760000}"/>
    <cellStyle name="Vejica 2 4 2 2 5 5" xfId="6514" xr:uid="{00000000-0005-0000-0000-000027760000}"/>
    <cellStyle name="Vejica 2 4 2 2 5 5 2" xfId="20672" xr:uid="{00000000-0005-0000-0000-000028760000}"/>
    <cellStyle name="Vejica 2 4 2 2 5 6" xfId="10740" xr:uid="{00000000-0005-0000-0000-000029760000}"/>
    <cellStyle name="Vejica 2 4 2 2 5 6 2" xfId="24898" xr:uid="{00000000-0005-0000-0000-00002A760000}"/>
    <cellStyle name="Vejica 2 4 2 2 5 7" xfId="14998" xr:uid="{00000000-0005-0000-0000-00002B760000}"/>
    <cellStyle name="Vejica 2 4 2 2 6" xfId="4368" xr:uid="{00000000-0005-0000-0000-00002C760000}"/>
    <cellStyle name="Vejica 2 4 2 2 6 2" xfId="8594" xr:uid="{00000000-0005-0000-0000-00002D760000}"/>
    <cellStyle name="Vejica 2 4 2 2 6 2 2" xfId="22752" xr:uid="{00000000-0005-0000-0000-00002E760000}"/>
    <cellStyle name="Vejica 2 4 2 2 6 3" xfId="12820" xr:uid="{00000000-0005-0000-0000-00002F760000}"/>
    <cellStyle name="Vejica 2 4 2 2 6 3 2" xfId="26978" xr:uid="{00000000-0005-0000-0000-000030760000}"/>
    <cellStyle name="Vejica 2 4 2 2 6 4" xfId="17078" xr:uid="{00000000-0005-0000-0000-000031760000}"/>
    <cellStyle name="Vejica 2 4 2 2 7" xfId="2960" xr:uid="{00000000-0005-0000-0000-000032760000}"/>
    <cellStyle name="Vejica 2 4 2 2 7 2" xfId="7186" xr:uid="{00000000-0005-0000-0000-000033760000}"/>
    <cellStyle name="Vejica 2 4 2 2 7 2 2" xfId="21344" xr:uid="{00000000-0005-0000-0000-000034760000}"/>
    <cellStyle name="Vejica 2 4 2 2 7 3" xfId="11412" xr:uid="{00000000-0005-0000-0000-000035760000}"/>
    <cellStyle name="Vejica 2 4 2 2 7 3 2" xfId="25570" xr:uid="{00000000-0005-0000-0000-000036760000}"/>
    <cellStyle name="Vejica 2 4 2 2 7 4" xfId="15670" xr:uid="{00000000-0005-0000-0000-000037760000}"/>
    <cellStyle name="Vejica 2 4 2 2 8" xfId="1520" xr:uid="{00000000-0005-0000-0000-000038760000}"/>
    <cellStyle name="Vejica 2 4 2 2 8 2" xfId="18462" xr:uid="{00000000-0005-0000-0000-000039760000}"/>
    <cellStyle name="Vejica 2 4 2 2 9" xfId="5746" xr:uid="{00000000-0005-0000-0000-00003A760000}"/>
    <cellStyle name="Vejica 2 4 2 2 9 2" xfId="19904" xr:uid="{00000000-0005-0000-0000-00003B760000}"/>
    <cellStyle name="Vejica 2 4 2 3" xfId="138" xr:uid="{00000000-0005-0000-0000-00003C760000}"/>
    <cellStyle name="Vejica 2 4 2 3 10" xfId="14294" xr:uid="{00000000-0005-0000-0000-00003D760000}"/>
    <cellStyle name="Vejica 2 4 2 3 2" xfId="298" xr:uid="{00000000-0005-0000-0000-00003E760000}"/>
    <cellStyle name="Vejica 2 4 2 3 2 2" xfId="651" xr:uid="{00000000-0005-0000-0000-00003F760000}"/>
    <cellStyle name="Vejica 2 4 2 3 2 2 2" xfId="1355" xr:uid="{00000000-0005-0000-0000-000040760000}"/>
    <cellStyle name="Vejica 2 4 2 3 2 2 2 2" xfId="5616" xr:uid="{00000000-0005-0000-0000-000041760000}"/>
    <cellStyle name="Vejica 2 4 2 3 2 2 2 2 2" xfId="9842" xr:uid="{00000000-0005-0000-0000-000042760000}"/>
    <cellStyle name="Vejica 2 4 2 3 2 2 2 2 2 2" xfId="24000" xr:uid="{00000000-0005-0000-0000-000043760000}"/>
    <cellStyle name="Vejica 2 4 2 3 2 2 2 2 3" xfId="14068" xr:uid="{00000000-0005-0000-0000-000044760000}"/>
    <cellStyle name="Vejica 2 4 2 3 2 2 2 2 3 2" xfId="28226" xr:uid="{00000000-0005-0000-0000-000045760000}"/>
    <cellStyle name="Vejica 2 4 2 3 2 2 2 2 4" xfId="18326" xr:uid="{00000000-0005-0000-0000-000046760000}"/>
    <cellStyle name="Vejica 2 4 2 3 2 2 2 3" xfId="4208" xr:uid="{00000000-0005-0000-0000-000047760000}"/>
    <cellStyle name="Vejica 2 4 2 3 2 2 2 3 2" xfId="8434" xr:uid="{00000000-0005-0000-0000-000048760000}"/>
    <cellStyle name="Vejica 2 4 2 3 2 2 2 3 2 2" xfId="22592" xr:uid="{00000000-0005-0000-0000-000049760000}"/>
    <cellStyle name="Vejica 2 4 2 3 2 2 2 3 3" xfId="12660" xr:uid="{00000000-0005-0000-0000-00004A760000}"/>
    <cellStyle name="Vejica 2 4 2 3 2 2 2 3 3 2" xfId="26818" xr:uid="{00000000-0005-0000-0000-00004B760000}"/>
    <cellStyle name="Vejica 2 4 2 3 2 2 2 3 4" xfId="16918" xr:uid="{00000000-0005-0000-0000-00004C760000}"/>
    <cellStyle name="Vejica 2 4 2 3 2 2 2 4" xfId="2800" xr:uid="{00000000-0005-0000-0000-00004D760000}"/>
    <cellStyle name="Vejica 2 4 2 3 2 2 2 4 2" xfId="19742" xr:uid="{00000000-0005-0000-0000-00004E760000}"/>
    <cellStyle name="Vejica 2 4 2 3 2 2 2 5" xfId="7026" xr:uid="{00000000-0005-0000-0000-00004F760000}"/>
    <cellStyle name="Vejica 2 4 2 3 2 2 2 5 2" xfId="21184" xr:uid="{00000000-0005-0000-0000-000050760000}"/>
    <cellStyle name="Vejica 2 4 2 3 2 2 2 6" xfId="11252" xr:uid="{00000000-0005-0000-0000-000051760000}"/>
    <cellStyle name="Vejica 2 4 2 3 2 2 2 6 2" xfId="25410" xr:uid="{00000000-0005-0000-0000-000052760000}"/>
    <cellStyle name="Vejica 2 4 2 3 2 2 2 7" xfId="15510" xr:uid="{00000000-0005-0000-0000-000053760000}"/>
    <cellStyle name="Vejica 2 4 2 3 2 2 3" xfId="4912" xr:uid="{00000000-0005-0000-0000-000054760000}"/>
    <cellStyle name="Vejica 2 4 2 3 2 2 3 2" xfId="9138" xr:uid="{00000000-0005-0000-0000-000055760000}"/>
    <cellStyle name="Vejica 2 4 2 3 2 2 3 2 2" xfId="23296" xr:uid="{00000000-0005-0000-0000-000056760000}"/>
    <cellStyle name="Vejica 2 4 2 3 2 2 3 3" xfId="13364" xr:uid="{00000000-0005-0000-0000-000057760000}"/>
    <cellStyle name="Vejica 2 4 2 3 2 2 3 3 2" xfId="27522" xr:uid="{00000000-0005-0000-0000-000058760000}"/>
    <cellStyle name="Vejica 2 4 2 3 2 2 3 4" xfId="17622" xr:uid="{00000000-0005-0000-0000-000059760000}"/>
    <cellStyle name="Vejica 2 4 2 3 2 2 4" xfId="3504" xr:uid="{00000000-0005-0000-0000-00005A760000}"/>
    <cellStyle name="Vejica 2 4 2 3 2 2 4 2" xfId="7730" xr:uid="{00000000-0005-0000-0000-00005B760000}"/>
    <cellStyle name="Vejica 2 4 2 3 2 2 4 2 2" xfId="21888" xr:uid="{00000000-0005-0000-0000-00005C760000}"/>
    <cellStyle name="Vejica 2 4 2 3 2 2 4 3" xfId="11956" xr:uid="{00000000-0005-0000-0000-00005D760000}"/>
    <cellStyle name="Vejica 2 4 2 3 2 2 4 3 2" xfId="26114" xr:uid="{00000000-0005-0000-0000-00005E760000}"/>
    <cellStyle name="Vejica 2 4 2 3 2 2 4 4" xfId="16214" xr:uid="{00000000-0005-0000-0000-00005F760000}"/>
    <cellStyle name="Vejica 2 4 2 3 2 2 5" xfId="2096" xr:uid="{00000000-0005-0000-0000-000060760000}"/>
    <cellStyle name="Vejica 2 4 2 3 2 2 5 2" xfId="19038" xr:uid="{00000000-0005-0000-0000-000061760000}"/>
    <cellStyle name="Vejica 2 4 2 3 2 2 6" xfId="6322" xr:uid="{00000000-0005-0000-0000-000062760000}"/>
    <cellStyle name="Vejica 2 4 2 3 2 2 6 2" xfId="20480" xr:uid="{00000000-0005-0000-0000-000063760000}"/>
    <cellStyle name="Vejica 2 4 2 3 2 2 7" xfId="10548" xr:uid="{00000000-0005-0000-0000-000064760000}"/>
    <cellStyle name="Vejica 2 4 2 3 2 2 7 2" xfId="24706" xr:uid="{00000000-0005-0000-0000-000065760000}"/>
    <cellStyle name="Vejica 2 4 2 3 2 2 8" xfId="14806" xr:uid="{00000000-0005-0000-0000-000066760000}"/>
    <cellStyle name="Vejica 2 4 2 3 2 3" xfId="1003" xr:uid="{00000000-0005-0000-0000-000067760000}"/>
    <cellStyle name="Vejica 2 4 2 3 2 3 2" xfId="5264" xr:uid="{00000000-0005-0000-0000-000068760000}"/>
    <cellStyle name="Vejica 2 4 2 3 2 3 2 2" xfId="9490" xr:uid="{00000000-0005-0000-0000-000069760000}"/>
    <cellStyle name="Vejica 2 4 2 3 2 3 2 2 2" xfId="23648" xr:uid="{00000000-0005-0000-0000-00006A760000}"/>
    <cellStyle name="Vejica 2 4 2 3 2 3 2 3" xfId="13716" xr:uid="{00000000-0005-0000-0000-00006B760000}"/>
    <cellStyle name="Vejica 2 4 2 3 2 3 2 3 2" xfId="27874" xr:uid="{00000000-0005-0000-0000-00006C760000}"/>
    <cellStyle name="Vejica 2 4 2 3 2 3 2 4" xfId="17974" xr:uid="{00000000-0005-0000-0000-00006D760000}"/>
    <cellStyle name="Vejica 2 4 2 3 2 3 3" xfId="3856" xr:uid="{00000000-0005-0000-0000-00006E760000}"/>
    <cellStyle name="Vejica 2 4 2 3 2 3 3 2" xfId="8082" xr:uid="{00000000-0005-0000-0000-00006F760000}"/>
    <cellStyle name="Vejica 2 4 2 3 2 3 3 2 2" xfId="22240" xr:uid="{00000000-0005-0000-0000-000070760000}"/>
    <cellStyle name="Vejica 2 4 2 3 2 3 3 3" xfId="12308" xr:uid="{00000000-0005-0000-0000-000071760000}"/>
    <cellStyle name="Vejica 2 4 2 3 2 3 3 3 2" xfId="26466" xr:uid="{00000000-0005-0000-0000-000072760000}"/>
    <cellStyle name="Vejica 2 4 2 3 2 3 3 4" xfId="16566" xr:uid="{00000000-0005-0000-0000-000073760000}"/>
    <cellStyle name="Vejica 2 4 2 3 2 3 4" xfId="2448" xr:uid="{00000000-0005-0000-0000-000074760000}"/>
    <cellStyle name="Vejica 2 4 2 3 2 3 4 2" xfId="19390" xr:uid="{00000000-0005-0000-0000-000075760000}"/>
    <cellStyle name="Vejica 2 4 2 3 2 3 5" xfId="6674" xr:uid="{00000000-0005-0000-0000-000076760000}"/>
    <cellStyle name="Vejica 2 4 2 3 2 3 5 2" xfId="20832" xr:uid="{00000000-0005-0000-0000-000077760000}"/>
    <cellStyle name="Vejica 2 4 2 3 2 3 6" xfId="10900" xr:uid="{00000000-0005-0000-0000-000078760000}"/>
    <cellStyle name="Vejica 2 4 2 3 2 3 6 2" xfId="25058" xr:uid="{00000000-0005-0000-0000-000079760000}"/>
    <cellStyle name="Vejica 2 4 2 3 2 3 7" xfId="15158" xr:uid="{00000000-0005-0000-0000-00007A760000}"/>
    <cellStyle name="Vejica 2 4 2 3 2 4" xfId="4560" xr:uid="{00000000-0005-0000-0000-00007B760000}"/>
    <cellStyle name="Vejica 2 4 2 3 2 4 2" xfId="8786" xr:uid="{00000000-0005-0000-0000-00007C760000}"/>
    <cellStyle name="Vejica 2 4 2 3 2 4 2 2" xfId="22944" xr:uid="{00000000-0005-0000-0000-00007D760000}"/>
    <cellStyle name="Vejica 2 4 2 3 2 4 3" xfId="13012" xr:uid="{00000000-0005-0000-0000-00007E760000}"/>
    <cellStyle name="Vejica 2 4 2 3 2 4 3 2" xfId="27170" xr:uid="{00000000-0005-0000-0000-00007F760000}"/>
    <cellStyle name="Vejica 2 4 2 3 2 4 4" xfId="17270" xr:uid="{00000000-0005-0000-0000-000080760000}"/>
    <cellStyle name="Vejica 2 4 2 3 2 5" xfId="3152" xr:uid="{00000000-0005-0000-0000-000081760000}"/>
    <cellStyle name="Vejica 2 4 2 3 2 5 2" xfId="7378" xr:uid="{00000000-0005-0000-0000-000082760000}"/>
    <cellStyle name="Vejica 2 4 2 3 2 5 2 2" xfId="21536" xr:uid="{00000000-0005-0000-0000-000083760000}"/>
    <cellStyle name="Vejica 2 4 2 3 2 5 3" xfId="11604" xr:uid="{00000000-0005-0000-0000-000084760000}"/>
    <cellStyle name="Vejica 2 4 2 3 2 5 3 2" xfId="25762" xr:uid="{00000000-0005-0000-0000-000085760000}"/>
    <cellStyle name="Vejica 2 4 2 3 2 5 4" xfId="15862" xr:uid="{00000000-0005-0000-0000-000086760000}"/>
    <cellStyle name="Vejica 2 4 2 3 2 6" xfId="1744" xr:uid="{00000000-0005-0000-0000-000087760000}"/>
    <cellStyle name="Vejica 2 4 2 3 2 6 2" xfId="18686" xr:uid="{00000000-0005-0000-0000-000088760000}"/>
    <cellStyle name="Vejica 2 4 2 3 2 7" xfId="5970" xr:uid="{00000000-0005-0000-0000-000089760000}"/>
    <cellStyle name="Vejica 2 4 2 3 2 7 2" xfId="20128" xr:uid="{00000000-0005-0000-0000-00008A760000}"/>
    <cellStyle name="Vejica 2 4 2 3 2 8" xfId="10196" xr:uid="{00000000-0005-0000-0000-00008B760000}"/>
    <cellStyle name="Vejica 2 4 2 3 2 8 2" xfId="24354" xr:uid="{00000000-0005-0000-0000-00008C760000}"/>
    <cellStyle name="Vejica 2 4 2 3 2 9" xfId="14454" xr:uid="{00000000-0005-0000-0000-00008D760000}"/>
    <cellStyle name="Vejica 2 4 2 3 3" xfId="523" xr:uid="{00000000-0005-0000-0000-00008E760000}"/>
    <cellStyle name="Vejica 2 4 2 3 3 2" xfId="1227" xr:uid="{00000000-0005-0000-0000-00008F760000}"/>
    <cellStyle name="Vejica 2 4 2 3 3 2 2" xfId="5488" xr:uid="{00000000-0005-0000-0000-000090760000}"/>
    <cellStyle name="Vejica 2 4 2 3 3 2 2 2" xfId="9714" xr:uid="{00000000-0005-0000-0000-000091760000}"/>
    <cellStyle name="Vejica 2 4 2 3 3 2 2 2 2" xfId="23872" xr:uid="{00000000-0005-0000-0000-000092760000}"/>
    <cellStyle name="Vejica 2 4 2 3 3 2 2 3" xfId="13940" xr:uid="{00000000-0005-0000-0000-000093760000}"/>
    <cellStyle name="Vejica 2 4 2 3 3 2 2 3 2" xfId="28098" xr:uid="{00000000-0005-0000-0000-000094760000}"/>
    <cellStyle name="Vejica 2 4 2 3 3 2 2 4" xfId="18198" xr:uid="{00000000-0005-0000-0000-000095760000}"/>
    <cellStyle name="Vejica 2 4 2 3 3 2 3" xfId="4080" xr:uid="{00000000-0005-0000-0000-000096760000}"/>
    <cellStyle name="Vejica 2 4 2 3 3 2 3 2" xfId="8306" xr:uid="{00000000-0005-0000-0000-000097760000}"/>
    <cellStyle name="Vejica 2 4 2 3 3 2 3 2 2" xfId="22464" xr:uid="{00000000-0005-0000-0000-000098760000}"/>
    <cellStyle name="Vejica 2 4 2 3 3 2 3 3" xfId="12532" xr:uid="{00000000-0005-0000-0000-000099760000}"/>
    <cellStyle name="Vejica 2 4 2 3 3 2 3 3 2" xfId="26690" xr:uid="{00000000-0005-0000-0000-00009A760000}"/>
    <cellStyle name="Vejica 2 4 2 3 3 2 3 4" xfId="16790" xr:uid="{00000000-0005-0000-0000-00009B760000}"/>
    <cellStyle name="Vejica 2 4 2 3 3 2 4" xfId="2672" xr:uid="{00000000-0005-0000-0000-00009C760000}"/>
    <cellStyle name="Vejica 2 4 2 3 3 2 4 2" xfId="19614" xr:uid="{00000000-0005-0000-0000-00009D760000}"/>
    <cellStyle name="Vejica 2 4 2 3 3 2 5" xfId="6898" xr:uid="{00000000-0005-0000-0000-00009E760000}"/>
    <cellStyle name="Vejica 2 4 2 3 3 2 5 2" xfId="21056" xr:uid="{00000000-0005-0000-0000-00009F760000}"/>
    <cellStyle name="Vejica 2 4 2 3 3 2 6" xfId="11124" xr:uid="{00000000-0005-0000-0000-0000A0760000}"/>
    <cellStyle name="Vejica 2 4 2 3 3 2 6 2" xfId="25282" xr:uid="{00000000-0005-0000-0000-0000A1760000}"/>
    <cellStyle name="Vejica 2 4 2 3 3 2 7" xfId="15382" xr:uid="{00000000-0005-0000-0000-0000A2760000}"/>
    <cellStyle name="Vejica 2 4 2 3 3 3" xfId="4784" xr:uid="{00000000-0005-0000-0000-0000A3760000}"/>
    <cellStyle name="Vejica 2 4 2 3 3 3 2" xfId="9010" xr:uid="{00000000-0005-0000-0000-0000A4760000}"/>
    <cellStyle name="Vejica 2 4 2 3 3 3 2 2" xfId="23168" xr:uid="{00000000-0005-0000-0000-0000A5760000}"/>
    <cellStyle name="Vejica 2 4 2 3 3 3 3" xfId="13236" xr:uid="{00000000-0005-0000-0000-0000A6760000}"/>
    <cellStyle name="Vejica 2 4 2 3 3 3 3 2" xfId="27394" xr:uid="{00000000-0005-0000-0000-0000A7760000}"/>
    <cellStyle name="Vejica 2 4 2 3 3 3 4" xfId="17494" xr:uid="{00000000-0005-0000-0000-0000A8760000}"/>
    <cellStyle name="Vejica 2 4 2 3 3 4" xfId="3376" xr:uid="{00000000-0005-0000-0000-0000A9760000}"/>
    <cellStyle name="Vejica 2 4 2 3 3 4 2" xfId="7602" xr:uid="{00000000-0005-0000-0000-0000AA760000}"/>
    <cellStyle name="Vejica 2 4 2 3 3 4 2 2" xfId="21760" xr:uid="{00000000-0005-0000-0000-0000AB760000}"/>
    <cellStyle name="Vejica 2 4 2 3 3 4 3" xfId="11828" xr:uid="{00000000-0005-0000-0000-0000AC760000}"/>
    <cellStyle name="Vejica 2 4 2 3 3 4 3 2" xfId="25986" xr:uid="{00000000-0005-0000-0000-0000AD760000}"/>
    <cellStyle name="Vejica 2 4 2 3 3 4 4" xfId="16086" xr:uid="{00000000-0005-0000-0000-0000AE760000}"/>
    <cellStyle name="Vejica 2 4 2 3 3 5" xfId="1968" xr:uid="{00000000-0005-0000-0000-0000AF760000}"/>
    <cellStyle name="Vejica 2 4 2 3 3 5 2" xfId="18910" xr:uid="{00000000-0005-0000-0000-0000B0760000}"/>
    <cellStyle name="Vejica 2 4 2 3 3 6" xfId="6194" xr:uid="{00000000-0005-0000-0000-0000B1760000}"/>
    <cellStyle name="Vejica 2 4 2 3 3 6 2" xfId="20352" xr:uid="{00000000-0005-0000-0000-0000B2760000}"/>
    <cellStyle name="Vejica 2 4 2 3 3 7" xfId="10420" xr:uid="{00000000-0005-0000-0000-0000B3760000}"/>
    <cellStyle name="Vejica 2 4 2 3 3 7 2" xfId="24578" xr:uid="{00000000-0005-0000-0000-0000B4760000}"/>
    <cellStyle name="Vejica 2 4 2 3 3 8" xfId="14678" xr:uid="{00000000-0005-0000-0000-0000B5760000}"/>
    <cellStyle name="Vejica 2 4 2 3 4" xfId="875" xr:uid="{00000000-0005-0000-0000-0000B6760000}"/>
    <cellStyle name="Vejica 2 4 2 3 4 2" xfId="5136" xr:uid="{00000000-0005-0000-0000-0000B7760000}"/>
    <cellStyle name="Vejica 2 4 2 3 4 2 2" xfId="9362" xr:uid="{00000000-0005-0000-0000-0000B8760000}"/>
    <cellStyle name="Vejica 2 4 2 3 4 2 2 2" xfId="23520" xr:uid="{00000000-0005-0000-0000-0000B9760000}"/>
    <cellStyle name="Vejica 2 4 2 3 4 2 3" xfId="13588" xr:uid="{00000000-0005-0000-0000-0000BA760000}"/>
    <cellStyle name="Vejica 2 4 2 3 4 2 3 2" xfId="27746" xr:uid="{00000000-0005-0000-0000-0000BB760000}"/>
    <cellStyle name="Vejica 2 4 2 3 4 2 4" xfId="17846" xr:uid="{00000000-0005-0000-0000-0000BC760000}"/>
    <cellStyle name="Vejica 2 4 2 3 4 3" xfId="3728" xr:uid="{00000000-0005-0000-0000-0000BD760000}"/>
    <cellStyle name="Vejica 2 4 2 3 4 3 2" xfId="7954" xr:uid="{00000000-0005-0000-0000-0000BE760000}"/>
    <cellStyle name="Vejica 2 4 2 3 4 3 2 2" xfId="22112" xr:uid="{00000000-0005-0000-0000-0000BF760000}"/>
    <cellStyle name="Vejica 2 4 2 3 4 3 3" xfId="12180" xr:uid="{00000000-0005-0000-0000-0000C0760000}"/>
    <cellStyle name="Vejica 2 4 2 3 4 3 3 2" xfId="26338" xr:uid="{00000000-0005-0000-0000-0000C1760000}"/>
    <cellStyle name="Vejica 2 4 2 3 4 3 4" xfId="16438" xr:uid="{00000000-0005-0000-0000-0000C2760000}"/>
    <cellStyle name="Vejica 2 4 2 3 4 4" xfId="2320" xr:uid="{00000000-0005-0000-0000-0000C3760000}"/>
    <cellStyle name="Vejica 2 4 2 3 4 4 2" xfId="19262" xr:uid="{00000000-0005-0000-0000-0000C4760000}"/>
    <cellStyle name="Vejica 2 4 2 3 4 5" xfId="6546" xr:uid="{00000000-0005-0000-0000-0000C5760000}"/>
    <cellStyle name="Vejica 2 4 2 3 4 5 2" xfId="20704" xr:uid="{00000000-0005-0000-0000-0000C6760000}"/>
    <cellStyle name="Vejica 2 4 2 3 4 6" xfId="10772" xr:uid="{00000000-0005-0000-0000-0000C7760000}"/>
    <cellStyle name="Vejica 2 4 2 3 4 6 2" xfId="24930" xr:uid="{00000000-0005-0000-0000-0000C8760000}"/>
    <cellStyle name="Vejica 2 4 2 3 4 7" xfId="15030" xr:uid="{00000000-0005-0000-0000-0000C9760000}"/>
    <cellStyle name="Vejica 2 4 2 3 5" xfId="4400" xr:uid="{00000000-0005-0000-0000-0000CA760000}"/>
    <cellStyle name="Vejica 2 4 2 3 5 2" xfId="8626" xr:uid="{00000000-0005-0000-0000-0000CB760000}"/>
    <cellStyle name="Vejica 2 4 2 3 5 2 2" xfId="22784" xr:uid="{00000000-0005-0000-0000-0000CC760000}"/>
    <cellStyle name="Vejica 2 4 2 3 5 3" xfId="12852" xr:uid="{00000000-0005-0000-0000-0000CD760000}"/>
    <cellStyle name="Vejica 2 4 2 3 5 3 2" xfId="27010" xr:uid="{00000000-0005-0000-0000-0000CE760000}"/>
    <cellStyle name="Vejica 2 4 2 3 5 4" xfId="17110" xr:uid="{00000000-0005-0000-0000-0000CF760000}"/>
    <cellStyle name="Vejica 2 4 2 3 6" xfId="2992" xr:uid="{00000000-0005-0000-0000-0000D0760000}"/>
    <cellStyle name="Vejica 2 4 2 3 6 2" xfId="7218" xr:uid="{00000000-0005-0000-0000-0000D1760000}"/>
    <cellStyle name="Vejica 2 4 2 3 6 2 2" xfId="21376" xr:uid="{00000000-0005-0000-0000-0000D2760000}"/>
    <cellStyle name="Vejica 2 4 2 3 6 3" xfId="11444" xr:uid="{00000000-0005-0000-0000-0000D3760000}"/>
    <cellStyle name="Vejica 2 4 2 3 6 3 2" xfId="25602" xr:uid="{00000000-0005-0000-0000-0000D4760000}"/>
    <cellStyle name="Vejica 2 4 2 3 6 4" xfId="15702" xr:uid="{00000000-0005-0000-0000-0000D5760000}"/>
    <cellStyle name="Vejica 2 4 2 3 7" xfId="1584" xr:uid="{00000000-0005-0000-0000-0000D6760000}"/>
    <cellStyle name="Vejica 2 4 2 3 7 2" xfId="18526" xr:uid="{00000000-0005-0000-0000-0000D7760000}"/>
    <cellStyle name="Vejica 2 4 2 3 8" xfId="5810" xr:uid="{00000000-0005-0000-0000-0000D8760000}"/>
    <cellStyle name="Vejica 2 4 2 3 8 2" xfId="19968" xr:uid="{00000000-0005-0000-0000-0000D9760000}"/>
    <cellStyle name="Vejica 2 4 2 3 9" xfId="10036" xr:uid="{00000000-0005-0000-0000-0000DA760000}"/>
    <cellStyle name="Vejica 2 4 2 3 9 2" xfId="24194" xr:uid="{00000000-0005-0000-0000-0000DB760000}"/>
    <cellStyle name="Vejica 2 4 2 4" xfId="68" xr:uid="{00000000-0005-0000-0000-0000DC760000}"/>
    <cellStyle name="Vejica 2 4 2 4 10" xfId="14262" xr:uid="{00000000-0005-0000-0000-0000DD760000}"/>
    <cellStyle name="Vejica 2 4 2 4 2" xfId="234" xr:uid="{00000000-0005-0000-0000-0000DE760000}"/>
    <cellStyle name="Vejica 2 4 2 4 2 2" xfId="587" xr:uid="{00000000-0005-0000-0000-0000DF760000}"/>
    <cellStyle name="Vejica 2 4 2 4 2 2 2" xfId="1291" xr:uid="{00000000-0005-0000-0000-0000E0760000}"/>
    <cellStyle name="Vejica 2 4 2 4 2 2 2 2" xfId="5552" xr:uid="{00000000-0005-0000-0000-0000E1760000}"/>
    <cellStyle name="Vejica 2 4 2 4 2 2 2 2 2" xfId="9778" xr:uid="{00000000-0005-0000-0000-0000E2760000}"/>
    <cellStyle name="Vejica 2 4 2 4 2 2 2 2 2 2" xfId="23936" xr:uid="{00000000-0005-0000-0000-0000E3760000}"/>
    <cellStyle name="Vejica 2 4 2 4 2 2 2 2 3" xfId="14004" xr:uid="{00000000-0005-0000-0000-0000E4760000}"/>
    <cellStyle name="Vejica 2 4 2 4 2 2 2 2 3 2" xfId="28162" xr:uid="{00000000-0005-0000-0000-0000E5760000}"/>
    <cellStyle name="Vejica 2 4 2 4 2 2 2 2 4" xfId="18262" xr:uid="{00000000-0005-0000-0000-0000E6760000}"/>
    <cellStyle name="Vejica 2 4 2 4 2 2 2 3" xfId="4144" xr:uid="{00000000-0005-0000-0000-0000E7760000}"/>
    <cellStyle name="Vejica 2 4 2 4 2 2 2 3 2" xfId="8370" xr:uid="{00000000-0005-0000-0000-0000E8760000}"/>
    <cellStyle name="Vejica 2 4 2 4 2 2 2 3 2 2" xfId="22528" xr:uid="{00000000-0005-0000-0000-0000E9760000}"/>
    <cellStyle name="Vejica 2 4 2 4 2 2 2 3 3" xfId="12596" xr:uid="{00000000-0005-0000-0000-0000EA760000}"/>
    <cellStyle name="Vejica 2 4 2 4 2 2 2 3 3 2" xfId="26754" xr:uid="{00000000-0005-0000-0000-0000EB760000}"/>
    <cellStyle name="Vejica 2 4 2 4 2 2 2 3 4" xfId="16854" xr:uid="{00000000-0005-0000-0000-0000EC760000}"/>
    <cellStyle name="Vejica 2 4 2 4 2 2 2 4" xfId="2736" xr:uid="{00000000-0005-0000-0000-0000ED760000}"/>
    <cellStyle name="Vejica 2 4 2 4 2 2 2 4 2" xfId="19678" xr:uid="{00000000-0005-0000-0000-0000EE760000}"/>
    <cellStyle name="Vejica 2 4 2 4 2 2 2 5" xfId="6962" xr:uid="{00000000-0005-0000-0000-0000EF760000}"/>
    <cellStyle name="Vejica 2 4 2 4 2 2 2 5 2" xfId="21120" xr:uid="{00000000-0005-0000-0000-0000F0760000}"/>
    <cellStyle name="Vejica 2 4 2 4 2 2 2 6" xfId="11188" xr:uid="{00000000-0005-0000-0000-0000F1760000}"/>
    <cellStyle name="Vejica 2 4 2 4 2 2 2 6 2" xfId="25346" xr:uid="{00000000-0005-0000-0000-0000F2760000}"/>
    <cellStyle name="Vejica 2 4 2 4 2 2 2 7" xfId="15446" xr:uid="{00000000-0005-0000-0000-0000F3760000}"/>
    <cellStyle name="Vejica 2 4 2 4 2 2 3" xfId="4848" xr:uid="{00000000-0005-0000-0000-0000F4760000}"/>
    <cellStyle name="Vejica 2 4 2 4 2 2 3 2" xfId="9074" xr:uid="{00000000-0005-0000-0000-0000F5760000}"/>
    <cellStyle name="Vejica 2 4 2 4 2 2 3 2 2" xfId="23232" xr:uid="{00000000-0005-0000-0000-0000F6760000}"/>
    <cellStyle name="Vejica 2 4 2 4 2 2 3 3" xfId="13300" xr:uid="{00000000-0005-0000-0000-0000F7760000}"/>
    <cellStyle name="Vejica 2 4 2 4 2 2 3 3 2" xfId="27458" xr:uid="{00000000-0005-0000-0000-0000F8760000}"/>
    <cellStyle name="Vejica 2 4 2 4 2 2 3 4" xfId="17558" xr:uid="{00000000-0005-0000-0000-0000F9760000}"/>
    <cellStyle name="Vejica 2 4 2 4 2 2 4" xfId="3440" xr:uid="{00000000-0005-0000-0000-0000FA760000}"/>
    <cellStyle name="Vejica 2 4 2 4 2 2 4 2" xfId="7666" xr:uid="{00000000-0005-0000-0000-0000FB760000}"/>
    <cellStyle name="Vejica 2 4 2 4 2 2 4 2 2" xfId="21824" xr:uid="{00000000-0005-0000-0000-0000FC760000}"/>
    <cellStyle name="Vejica 2 4 2 4 2 2 4 3" xfId="11892" xr:uid="{00000000-0005-0000-0000-0000FD760000}"/>
    <cellStyle name="Vejica 2 4 2 4 2 2 4 3 2" xfId="26050" xr:uid="{00000000-0005-0000-0000-0000FE760000}"/>
    <cellStyle name="Vejica 2 4 2 4 2 2 4 4" xfId="16150" xr:uid="{00000000-0005-0000-0000-0000FF760000}"/>
    <cellStyle name="Vejica 2 4 2 4 2 2 5" xfId="2032" xr:uid="{00000000-0005-0000-0000-000000770000}"/>
    <cellStyle name="Vejica 2 4 2 4 2 2 5 2" xfId="18974" xr:uid="{00000000-0005-0000-0000-000001770000}"/>
    <cellStyle name="Vejica 2 4 2 4 2 2 6" xfId="6258" xr:uid="{00000000-0005-0000-0000-000002770000}"/>
    <cellStyle name="Vejica 2 4 2 4 2 2 6 2" xfId="20416" xr:uid="{00000000-0005-0000-0000-000003770000}"/>
    <cellStyle name="Vejica 2 4 2 4 2 2 7" xfId="10484" xr:uid="{00000000-0005-0000-0000-000004770000}"/>
    <cellStyle name="Vejica 2 4 2 4 2 2 7 2" xfId="24642" xr:uid="{00000000-0005-0000-0000-000005770000}"/>
    <cellStyle name="Vejica 2 4 2 4 2 2 8" xfId="14742" xr:uid="{00000000-0005-0000-0000-000006770000}"/>
    <cellStyle name="Vejica 2 4 2 4 2 3" xfId="939" xr:uid="{00000000-0005-0000-0000-000007770000}"/>
    <cellStyle name="Vejica 2 4 2 4 2 3 2" xfId="5200" xr:uid="{00000000-0005-0000-0000-000008770000}"/>
    <cellStyle name="Vejica 2 4 2 4 2 3 2 2" xfId="9426" xr:uid="{00000000-0005-0000-0000-000009770000}"/>
    <cellStyle name="Vejica 2 4 2 4 2 3 2 2 2" xfId="23584" xr:uid="{00000000-0005-0000-0000-00000A770000}"/>
    <cellStyle name="Vejica 2 4 2 4 2 3 2 3" xfId="13652" xr:uid="{00000000-0005-0000-0000-00000B770000}"/>
    <cellStyle name="Vejica 2 4 2 4 2 3 2 3 2" xfId="27810" xr:uid="{00000000-0005-0000-0000-00000C770000}"/>
    <cellStyle name="Vejica 2 4 2 4 2 3 2 4" xfId="17910" xr:uid="{00000000-0005-0000-0000-00000D770000}"/>
    <cellStyle name="Vejica 2 4 2 4 2 3 3" xfId="3792" xr:uid="{00000000-0005-0000-0000-00000E770000}"/>
    <cellStyle name="Vejica 2 4 2 4 2 3 3 2" xfId="8018" xr:uid="{00000000-0005-0000-0000-00000F770000}"/>
    <cellStyle name="Vejica 2 4 2 4 2 3 3 2 2" xfId="22176" xr:uid="{00000000-0005-0000-0000-000010770000}"/>
    <cellStyle name="Vejica 2 4 2 4 2 3 3 3" xfId="12244" xr:uid="{00000000-0005-0000-0000-000011770000}"/>
    <cellStyle name="Vejica 2 4 2 4 2 3 3 3 2" xfId="26402" xr:uid="{00000000-0005-0000-0000-000012770000}"/>
    <cellStyle name="Vejica 2 4 2 4 2 3 3 4" xfId="16502" xr:uid="{00000000-0005-0000-0000-000013770000}"/>
    <cellStyle name="Vejica 2 4 2 4 2 3 4" xfId="2384" xr:uid="{00000000-0005-0000-0000-000014770000}"/>
    <cellStyle name="Vejica 2 4 2 4 2 3 4 2" xfId="19326" xr:uid="{00000000-0005-0000-0000-000015770000}"/>
    <cellStyle name="Vejica 2 4 2 4 2 3 5" xfId="6610" xr:uid="{00000000-0005-0000-0000-000016770000}"/>
    <cellStyle name="Vejica 2 4 2 4 2 3 5 2" xfId="20768" xr:uid="{00000000-0005-0000-0000-000017770000}"/>
    <cellStyle name="Vejica 2 4 2 4 2 3 6" xfId="10836" xr:uid="{00000000-0005-0000-0000-000018770000}"/>
    <cellStyle name="Vejica 2 4 2 4 2 3 6 2" xfId="24994" xr:uid="{00000000-0005-0000-0000-000019770000}"/>
    <cellStyle name="Vejica 2 4 2 4 2 3 7" xfId="15094" xr:uid="{00000000-0005-0000-0000-00001A770000}"/>
    <cellStyle name="Vejica 2 4 2 4 2 4" xfId="4496" xr:uid="{00000000-0005-0000-0000-00001B770000}"/>
    <cellStyle name="Vejica 2 4 2 4 2 4 2" xfId="8722" xr:uid="{00000000-0005-0000-0000-00001C770000}"/>
    <cellStyle name="Vejica 2 4 2 4 2 4 2 2" xfId="22880" xr:uid="{00000000-0005-0000-0000-00001D770000}"/>
    <cellStyle name="Vejica 2 4 2 4 2 4 3" xfId="12948" xr:uid="{00000000-0005-0000-0000-00001E770000}"/>
    <cellStyle name="Vejica 2 4 2 4 2 4 3 2" xfId="27106" xr:uid="{00000000-0005-0000-0000-00001F770000}"/>
    <cellStyle name="Vejica 2 4 2 4 2 4 4" xfId="17206" xr:uid="{00000000-0005-0000-0000-000020770000}"/>
    <cellStyle name="Vejica 2 4 2 4 2 5" xfId="3088" xr:uid="{00000000-0005-0000-0000-000021770000}"/>
    <cellStyle name="Vejica 2 4 2 4 2 5 2" xfId="7314" xr:uid="{00000000-0005-0000-0000-000022770000}"/>
    <cellStyle name="Vejica 2 4 2 4 2 5 2 2" xfId="21472" xr:uid="{00000000-0005-0000-0000-000023770000}"/>
    <cellStyle name="Vejica 2 4 2 4 2 5 3" xfId="11540" xr:uid="{00000000-0005-0000-0000-000024770000}"/>
    <cellStyle name="Vejica 2 4 2 4 2 5 3 2" xfId="25698" xr:uid="{00000000-0005-0000-0000-000025770000}"/>
    <cellStyle name="Vejica 2 4 2 4 2 5 4" xfId="15798" xr:uid="{00000000-0005-0000-0000-000026770000}"/>
    <cellStyle name="Vejica 2 4 2 4 2 6" xfId="1680" xr:uid="{00000000-0005-0000-0000-000027770000}"/>
    <cellStyle name="Vejica 2 4 2 4 2 6 2" xfId="18622" xr:uid="{00000000-0005-0000-0000-000028770000}"/>
    <cellStyle name="Vejica 2 4 2 4 2 7" xfId="5906" xr:uid="{00000000-0005-0000-0000-000029770000}"/>
    <cellStyle name="Vejica 2 4 2 4 2 7 2" xfId="20064" xr:uid="{00000000-0005-0000-0000-00002A770000}"/>
    <cellStyle name="Vejica 2 4 2 4 2 8" xfId="10132" xr:uid="{00000000-0005-0000-0000-00002B770000}"/>
    <cellStyle name="Vejica 2 4 2 4 2 8 2" xfId="24290" xr:uid="{00000000-0005-0000-0000-00002C770000}"/>
    <cellStyle name="Vejica 2 4 2 4 2 9" xfId="14390" xr:uid="{00000000-0005-0000-0000-00002D770000}"/>
    <cellStyle name="Vejica 2 4 2 4 3" xfId="459" xr:uid="{00000000-0005-0000-0000-00002E770000}"/>
    <cellStyle name="Vejica 2 4 2 4 3 2" xfId="1163" xr:uid="{00000000-0005-0000-0000-00002F770000}"/>
    <cellStyle name="Vejica 2 4 2 4 3 2 2" xfId="5424" xr:uid="{00000000-0005-0000-0000-000030770000}"/>
    <cellStyle name="Vejica 2 4 2 4 3 2 2 2" xfId="9650" xr:uid="{00000000-0005-0000-0000-000031770000}"/>
    <cellStyle name="Vejica 2 4 2 4 3 2 2 2 2" xfId="23808" xr:uid="{00000000-0005-0000-0000-000032770000}"/>
    <cellStyle name="Vejica 2 4 2 4 3 2 2 3" xfId="13876" xr:uid="{00000000-0005-0000-0000-000033770000}"/>
    <cellStyle name="Vejica 2 4 2 4 3 2 2 3 2" xfId="28034" xr:uid="{00000000-0005-0000-0000-000034770000}"/>
    <cellStyle name="Vejica 2 4 2 4 3 2 2 4" xfId="18134" xr:uid="{00000000-0005-0000-0000-000035770000}"/>
    <cellStyle name="Vejica 2 4 2 4 3 2 3" xfId="4016" xr:uid="{00000000-0005-0000-0000-000036770000}"/>
    <cellStyle name="Vejica 2 4 2 4 3 2 3 2" xfId="8242" xr:uid="{00000000-0005-0000-0000-000037770000}"/>
    <cellStyle name="Vejica 2 4 2 4 3 2 3 2 2" xfId="22400" xr:uid="{00000000-0005-0000-0000-000038770000}"/>
    <cellStyle name="Vejica 2 4 2 4 3 2 3 3" xfId="12468" xr:uid="{00000000-0005-0000-0000-000039770000}"/>
    <cellStyle name="Vejica 2 4 2 4 3 2 3 3 2" xfId="26626" xr:uid="{00000000-0005-0000-0000-00003A770000}"/>
    <cellStyle name="Vejica 2 4 2 4 3 2 3 4" xfId="16726" xr:uid="{00000000-0005-0000-0000-00003B770000}"/>
    <cellStyle name="Vejica 2 4 2 4 3 2 4" xfId="2608" xr:uid="{00000000-0005-0000-0000-00003C770000}"/>
    <cellStyle name="Vejica 2 4 2 4 3 2 4 2" xfId="19550" xr:uid="{00000000-0005-0000-0000-00003D770000}"/>
    <cellStyle name="Vejica 2 4 2 4 3 2 5" xfId="6834" xr:uid="{00000000-0005-0000-0000-00003E770000}"/>
    <cellStyle name="Vejica 2 4 2 4 3 2 5 2" xfId="20992" xr:uid="{00000000-0005-0000-0000-00003F770000}"/>
    <cellStyle name="Vejica 2 4 2 4 3 2 6" xfId="11060" xr:uid="{00000000-0005-0000-0000-000040770000}"/>
    <cellStyle name="Vejica 2 4 2 4 3 2 6 2" xfId="25218" xr:uid="{00000000-0005-0000-0000-000041770000}"/>
    <cellStyle name="Vejica 2 4 2 4 3 2 7" xfId="15318" xr:uid="{00000000-0005-0000-0000-000042770000}"/>
    <cellStyle name="Vejica 2 4 2 4 3 3" xfId="4720" xr:uid="{00000000-0005-0000-0000-000043770000}"/>
    <cellStyle name="Vejica 2 4 2 4 3 3 2" xfId="8946" xr:uid="{00000000-0005-0000-0000-000044770000}"/>
    <cellStyle name="Vejica 2 4 2 4 3 3 2 2" xfId="23104" xr:uid="{00000000-0005-0000-0000-000045770000}"/>
    <cellStyle name="Vejica 2 4 2 4 3 3 3" xfId="13172" xr:uid="{00000000-0005-0000-0000-000046770000}"/>
    <cellStyle name="Vejica 2 4 2 4 3 3 3 2" xfId="27330" xr:uid="{00000000-0005-0000-0000-000047770000}"/>
    <cellStyle name="Vejica 2 4 2 4 3 3 4" xfId="17430" xr:uid="{00000000-0005-0000-0000-000048770000}"/>
    <cellStyle name="Vejica 2 4 2 4 3 4" xfId="3312" xr:uid="{00000000-0005-0000-0000-000049770000}"/>
    <cellStyle name="Vejica 2 4 2 4 3 4 2" xfId="7538" xr:uid="{00000000-0005-0000-0000-00004A770000}"/>
    <cellStyle name="Vejica 2 4 2 4 3 4 2 2" xfId="21696" xr:uid="{00000000-0005-0000-0000-00004B770000}"/>
    <cellStyle name="Vejica 2 4 2 4 3 4 3" xfId="11764" xr:uid="{00000000-0005-0000-0000-00004C770000}"/>
    <cellStyle name="Vejica 2 4 2 4 3 4 3 2" xfId="25922" xr:uid="{00000000-0005-0000-0000-00004D770000}"/>
    <cellStyle name="Vejica 2 4 2 4 3 4 4" xfId="16022" xr:uid="{00000000-0005-0000-0000-00004E770000}"/>
    <cellStyle name="Vejica 2 4 2 4 3 5" xfId="1904" xr:uid="{00000000-0005-0000-0000-00004F770000}"/>
    <cellStyle name="Vejica 2 4 2 4 3 5 2" xfId="18846" xr:uid="{00000000-0005-0000-0000-000050770000}"/>
    <cellStyle name="Vejica 2 4 2 4 3 6" xfId="6130" xr:uid="{00000000-0005-0000-0000-000051770000}"/>
    <cellStyle name="Vejica 2 4 2 4 3 6 2" xfId="20288" xr:uid="{00000000-0005-0000-0000-000052770000}"/>
    <cellStyle name="Vejica 2 4 2 4 3 7" xfId="10356" xr:uid="{00000000-0005-0000-0000-000053770000}"/>
    <cellStyle name="Vejica 2 4 2 4 3 7 2" xfId="24514" xr:uid="{00000000-0005-0000-0000-000054770000}"/>
    <cellStyle name="Vejica 2 4 2 4 3 8" xfId="14614" xr:uid="{00000000-0005-0000-0000-000055770000}"/>
    <cellStyle name="Vejica 2 4 2 4 4" xfId="811" xr:uid="{00000000-0005-0000-0000-000056770000}"/>
    <cellStyle name="Vejica 2 4 2 4 4 2" xfId="5072" xr:uid="{00000000-0005-0000-0000-000057770000}"/>
    <cellStyle name="Vejica 2 4 2 4 4 2 2" xfId="9298" xr:uid="{00000000-0005-0000-0000-000058770000}"/>
    <cellStyle name="Vejica 2 4 2 4 4 2 2 2" xfId="23456" xr:uid="{00000000-0005-0000-0000-000059770000}"/>
    <cellStyle name="Vejica 2 4 2 4 4 2 3" xfId="13524" xr:uid="{00000000-0005-0000-0000-00005A770000}"/>
    <cellStyle name="Vejica 2 4 2 4 4 2 3 2" xfId="27682" xr:uid="{00000000-0005-0000-0000-00005B770000}"/>
    <cellStyle name="Vejica 2 4 2 4 4 2 4" xfId="17782" xr:uid="{00000000-0005-0000-0000-00005C770000}"/>
    <cellStyle name="Vejica 2 4 2 4 4 3" xfId="3664" xr:uid="{00000000-0005-0000-0000-00005D770000}"/>
    <cellStyle name="Vejica 2 4 2 4 4 3 2" xfId="7890" xr:uid="{00000000-0005-0000-0000-00005E770000}"/>
    <cellStyle name="Vejica 2 4 2 4 4 3 2 2" xfId="22048" xr:uid="{00000000-0005-0000-0000-00005F770000}"/>
    <cellStyle name="Vejica 2 4 2 4 4 3 3" xfId="12116" xr:uid="{00000000-0005-0000-0000-000060770000}"/>
    <cellStyle name="Vejica 2 4 2 4 4 3 3 2" xfId="26274" xr:uid="{00000000-0005-0000-0000-000061770000}"/>
    <cellStyle name="Vejica 2 4 2 4 4 3 4" xfId="16374" xr:uid="{00000000-0005-0000-0000-000062770000}"/>
    <cellStyle name="Vejica 2 4 2 4 4 4" xfId="2256" xr:uid="{00000000-0005-0000-0000-000063770000}"/>
    <cellStyle name="Vejica 2 4 2 4 4 4 2" xfId="19198" xr:uid="{00000000-0005-0000-0000-000064770000}"/>
    <cellStyle name="Vejica 2 4 2 4 4 5" xfId="6482" xr:uid="{00000000-0005-0000-0000-000065770000}"/>
    <cellStyle name="Vejica 2 4 2 4 4 5 2" xfId="20640" xr:uid="{00000000-0005-0000-0000-000066770000}"/>
    <cellStyle name="Vejica 2 4 2 4 4 6" xfId="10708" xr:uid="{00000000-0005-0000-0000-000067770000}"/>
    <cellStyle name="Vejica 2 4 2 4 4 6 2" xfId="24866" xr:uid="{00000000-0005-0000-0000-000068770000}"/>
    <cellStyle name="Vejica 2 4 2 4 4 7" xfId="14966" xr:uid="{00000000-0005-0000-0000-000069770000}"/>
    <cellStyle name="Vejica 2 4 2 4 5" xfId="4336" xr:uid="{00000000-0005-0000-0000-00006A770000}"/>
    <cellStyle name="Vejica 2 4 2 4 5 2" xfId="8562" xr:uid="{00000000-0005-0000-0000-00006B770000}"/>
    <cellStyle name="Vejica 2 4 2 4 5 2 2" xfId="22720" xr:uid="{00000000-0005-0000-0000-00006C770000}"/>
    <cellStyle name="Vejica 2 4 2 4 5 3" xfId="12788" xr:uid="{00000000-0005-0000-0000-00006D770000}"/>
    <cellStyle name="Vejica 2 4 2 4 5 3 2" xfId="26946" xr:uid="{00000000-0005-0000-0000-00006E770000}"/>
    <cellStyle name="Vejica 2 4 2 4 5 4" xfId="17046" xr:uid="{00000000-0005-0000-0000-00006F770000}"/>
    <cellStyle name="Vejica 2 4 2 4 6" xfId="2928" xr:uid="{00000000-0005-0000-0000-000070770000}"/>
    <cellStyle name="Vejica 2 4 2 4 6 2" xfId="7154" xr:uid="{00000000-0005-0000-0000-000071770000}"/>
    <cellStyle name="Vejica 2 4 2 4 6 2 2" xfId="21312" xr:uid="{00000000-0005-0000-0000-000072770000}"/>
    <cellStyle name="Vejica 2 4 2 4 6 3" xfId="11380" xr:uid="{00000000-0005-0000-0000-000073770000}"/>
    <cellStyle name="Vejica 2 4 2 4 6 3 2" xfId="25538" xr:uid="{00000000-0005-0000-0000-000074770000}"/>
    <cellStyle name="Vejica 2 4 2 4 6 4" xfId="15638" xr:uid="{00000000-0005-0000-0000-000075770000}"/>
    <cellStyle name="Vejica 2 4 2 4 7" xfId="1552" xr:uid="{00000000-0005-0000-0000-000076770000}"/>
    <cellStyle name="Vejica 2 4 2 4 7 2" xfId="18494" xr:uid="{00000000-0005-0000-0000-000077770000}"/>
    <cellStyle name="Vejica 2 4 2 4 8" xfId="5778" xr:uid="{00000000-0005-0000-0000-000078770000}"/>
    <cellStyle name="Vejica 2 4 2 4 8 2" xfId="19936" xr:uid="{00000000-0005-0000-0000-000079770000}"/>
    <cellStyle name="Vejica 2 4 2 4 9" xfId="10004" xr:uid="{00000000-0005-0000-0000-00007A770000}"/>
    <cellStyle name="Vejica 2 4 2 4 9 2" xfId="24162" xr:uid="{00000000-0005-0000-0000-00007B770000}"/>
    <cellStyle name="Vejica 2 4 2 5" xfId="167" xr:uid="{00000000-0005-0000-0000-00007C770000}"/>
    <cellStyle name="Vejica 2 4 2 5 2" xfId="552" xr:uid="{00000000-0005-0000-0000-00007D770000}"/>
    <cellStyle name="Vejica 2 4 2 5 2 2" xfId="1256" xr:uid="{00000000-0005-0000-0000-00007E770000}"/>
    <cellStyle name="Vejica 2 4 2 5 2 2 2" xfId="5517" xr:uid="{00000000-0005-0000-0000-00007F770000}"/>
    <cellStyle name="Vejica 2 4 2 5 2 2 2 2" xfId="9743" xr:uid="{00000000-0005-0000-0000-000080770000}"/>
    <cellStyle name="Vejica 2 4 2 5 2 2 2 2 2" xfId="23901" xr:uid="{00000000-0005-0000-0000-000081770000}"/>
    <cellStyle name="Vejica 2 4 2 5 2 2 2 3" xfId="13969" xr:uid="{00000000-0005-0000-0000-000082770000}"/>
    <cellStyle name="Vejica 2 4 2 5 2 2 2 3 2" xfId="28127" xr:uid="{00000000-0005-0000-0000-000083770000}"/>
    <cellStyle name="Vejica 2 4 2 5 2 2 2 4" xfId="18227" xr:uid="{00000000-0005-0000-0000-000084770000}"/>
    <cellStyle name="Vejica 2 4 2 5 2 2 3" xfId="4109" xr:uid="{00000000-0005-0000-0000-000085770000}"/>
    <cellStyle name="Vejica 2 4 2 5 2 2 3 2" xfId="8335" xr:uid="{00000000-0005-0000-0000-000086770000}"/>
    <cellStyle name="Vejica 2 4 2 5 2 2 3 2 2" xfId="22493" xr:uid="{00000000-0005-0000-0000-000087770000}"/>
    <cellStyle name="Vejica 2 4 2 5 2 2 3 3" xfId="12561" xr:uid="{00000000-0005-0000-0000-000088770000}"/>
    <cellStyle name="Vejica 2 4 2 5 2 2 3 3 2" xfId="26719" xr:uid="{00000000-0005-0000-0000-000089770000}"/>
    <cellStyle name="Vejica 2 4 2 5 2 2 3 4" xfId="16819" xr:uid="{00000000-0005-0000-0000-00008A770000}"/>
    <cellStyle name="Vejica 2 4 2 5 2 2 4" xfId="2701" xr:uid="{00000000-0005-0000-0000-00008B770000}"/>
    <cellStyle name="Vejica 2 4 2 5 2 2 4 2" xfId="19643" xr:uid="{00000000-0005-0000-0000-00008C770000}"/>
    <cellStyle name="Vejica 2 4 2 5 2 2 5" xfId="6927" xr:uid="{00000000-0005-0000-0000-00008D770000}"/>
    <cellStyle name="Vejica 2 4 2 5 2 2 5 2" xfId="21085" xr:uid="{00000000-0005-0000-0000-00008E770000}"/>
    <cellStyle name="Vejica 2 4 2 5 2 2 6" xfId="11153" xr:uid="{00000000-0005-0000-0000-00008F770000}"/>
    <cellStyle name="Vejica 2 4 2 5 2 2 6 2" xfId="25311" xr:uid="{00000000-0005-0000-0000-000090770000}"/>
    <cellStyle name="Vejica 2 4 2 5 2 2 7" xfId="15411" xr:uid="{00000000-0005-0000-0000-000091770000}"/>
    <cellStyle name="Vejica 2 4 2 5 2 3" xfId="4813" xr:uid="{00000000-0005-0000-0000-000092770000}"/>
    <cellStyle name="Vejica 2 4 2 5 2 3 2" xfId="9039" xr:uid="{00000000-0005-0000-0000-000093770000}"/>
    <cellStyle name="Vejica 2 4 2 5 2 3 2 2" xfId="23197" xr:uid="{00000000-0005-0000-0000-000094770000}"/>
    <cellStyle name="Vejica 2 4 2 5 2 3 3" xfId="13265" xr:uid="{00000000-0005-0000-0000-000095770000}"/>
    <cellStyle name="Vejica 2 4 2 5 2 3 3 2" xfId="27423" xr:uid="{00000000-0005-0000-0000-000096770000}"/>
    <cellStyle name="Vejica 2 4 2 5 2 3 4" xfId="17523" xr:uid="{00000000-0005-0000-0000-000097770000}"/>
    <cellStyle name="Vejica 2 4 2 5 2 4" xfId="3405" xr:uid="{00000000-0005-0000-0000-000098770000}"/>
    <cellStyle name="Vejica 2 4 2 5 2 4 2" xfId="7631" xr:uid="{00000000-0005-0000-0000-000099770000}"/>
    <cellStyle name="Vejica 2 4 2 5 2 4 2 2" xfId="21789" xr:uid="{00000000-0005-0000-0000-00009A770000}"/>
    <cellStyle name="Vejica 2 4 2 5 2 4 3" xfId="11857" xr:uid="{00000000-0005-0000-0000-00009B770000}"/>
    <cellStyle name="Vejica 2 4 2 5 2 4 3 2" xfId="26015" xr:uid="{00000000-0005-0000-0000-00009C770000}"/>
    <cellStyle name="Vejica 2 4 2 5 2 4 4" xfId="16115" xr:uid="{00000000-0005-0000-0000-00009D770000}"/>
    <cellStyle name="Vejica 2 4 2 5 2 5" xfId="1997" xr:uid="{00000000-0005-0000-0000-00009E770000}"/>
    <cellStyle name="Vejica 2 4 2 5 2 5 2" xfId="18939" xr:uid="{00000000-0005-0000-0000-00009F770000}"/>
    <cellStyle name="Vejica 2 4 2 5 2 6" xfId="6223" xr:uid="{00000000-0005-0000-0000-0000A0770000}"/>
    <cellStyle name="Vejica 2 4 2 5 2 6 2" xfId="20381" xr:uid="{00000000-0005-0000-0000-0000A1770000}"/>
    <cellStyle name="Vejica 2 4 2 5 2 7" xfId="10449" xr:uid="{00000000-0005-0000-0000-0000A2770000}"/>
    <cellStyle name="Vejica 2 4 2 5 2 7 2" xfId="24607" xr:uid="{00000000-0005-0000-0000-0000A3770000}"/>
    <cellStyle name="Vejica 2 4 2 5 2 8" xfId="14707" xr:uid="{00000000-0005-0000-0000-0000A4770000}"/>
    <cellStyle name="Vejica 2 4 2 5 3" xfId="904" xr:uid="{00000000-0005-0000-0000-0000A5770000}"/>
    <cellStyle name="Vejica 2 4 2 5 3 2" xfId="5165" xr:uid="{00000000-0005-0000-0000-0000A6770000}"/>
    <cellStyle name="Vejica 2 4 2 5 3 2 2" xfId="9391" xr:uid="{00000000-0005-0000-0000-0000A7770000}"/>
    <cellStyle name="Vejica 2 4 2 5 3 2 2 2" xfId="23549" xr:uid="{00000000-0005-0000-0000-0000A8770000}"/>
    <cellStyle name="Vejica 2 4 2 5 3 2 3" xfId="13617" xr:uid="{00000000-0005-0000-0000-0000A9770000}"/>
    <cellStyle name="Vejica 2 4 2 5 3 2 3 2" xfId="27775" xr:uid="{00000000-0005-0000-0000-0000AA770000}"/>
    <cellStyle name="Vejica 2 4 2 5 3 2 4" xfId="17875" xr:uid="{00000000-0005-0000-0000-0000AB770000}"/>
    <cellStyle name="Vejica 2 4 2 5 3 3" xfId="3757" xr:uid="{00000000-0005-0000-0000-0000AC770000}"/>
    <cellStyle name="Vejica 2 4 2 5 3 3 2" xfId="7983" xr:uid="{00000000-0005-0000-0000-0000AD770000}"/>
    <cellStyle name="Vejica 2 4 2 5 3 3 2 2" xfId="22141" xr:uid="{00000000-0005-0000-0000-0000AE770000}"/>
    <cellStyle name="Vejica 2 4 2 5 3 3 3" xfId="12209" xr:uid="{00000000-0005-0000-0000-0000AF770000}"/>
    <cellStyle name="Vejica 2 4 2 5 3 3 3 2" xfId="26367" xr:uid="{00000000-0005-0000-0000-0000B0770000}"/>
    <cellStyle name="Vejica 2 4 2 5 3 3 4" xfId="16467" xr:uid="{00000000-0005-0000-0000-0000B1770000}"/>
    <cellStyle name="Vejica 2 4 2 5 3 4" xfId="2349" xr:uid="{00000000-0005-0000-0000-0000B2770000}"/>
    <cellStyle name="Vejica 2 4 2 5 3 4 2" xfId="19291" xr:uid="{00000000-0005-0000-0000-0000B3770000}"/>
    <cellStyle name="Vejica 2 4 2 5 3 5" xfId="6575" xr:uid="{00000000-0005-0000-0000-0000B4770000}"/>
    <cellStyle name="Vejica 2 4 2 5 3 5 2" xfId="20733" xr:uid="{00000000-0005-0000-0000-0000B5770000}"/>
    <cellStyle name="Vejica 2 4 2 5 3 6" xfId="10801" xr:uid="{00000000-0005-0000-0000-0000B6770000}"/>
    <cellStyle name="Vejica 2 4 2 5 3 6 2" xfId="24959" xr:uid="{00000000-0005-0000-0000-0000B7770000}"/>
    <cellStyle name="Vejica 2 4 2 5 3 7" xfId="15059" xr:uid="{00000000-0005-0000-0000-0000B8770000}"/>
    <cellStyle name="Vejica 2 4 2 5 4" xfId="4429" xr:uid="{00000000-0005-0000-0000-0000B9770000}"/>
    <cellStyle name="Vejica 2 4 2 5 4 2" xfId="8655" xr:uid="{00000000-0005-0000-0000-0000BA770000}"/>
    <cellStyle name="Vejica 2 4 2 5 4 2 2" xfId="22813" xr:uid="{00000000-0005-0000-0000-0000BB770000}"/>
    <cellStyle name="Vejica 2 4 2 5 4 3" xfId="12881" xr:uid="{00000000-0005-0000-0000-0000BC770000}"/>
    <cellStyle name="Vejica 2 4 2 5 4 3 2" xfId="27039" xr:uid="{00000000-0005-0000-0000-0000BD770000}"/>
    <cellStyle name="Vejica 2 4 2 5 4 4" xfId="17139" xr:uid="{00000000-0005-0000-0000-0000BE770000}"/>
    <cellStyle name="Vejica 2 4 2 5 5" xfId="3021" xr:uid="{00000000-0005-0000-0000-0000BF770000}"/>
    <cellStyle name="Vejica 2 4 2 5 5 2" xfId="7247" xr:uid="{00000000-0005-0000-0000-0000C0770000}"/>
    <cellStyle name="Vejica 2 4 2 5 5 2 2" xfId="21405" xr:uid="{00000000-0005-0000-0000-0000C1770000}"/>
    <cellStyle name="Vejica 2 4 2 5 5 3" xfId="11473" xr:uid="{00000000-0005-0000-0000-0000C2770000}"/>
    <cellStyle name="Vejica 2 4 2 5 5 3 2" xfId="25631" xr:uid="{00000000-0005-0000-0000-0000C3770000}"/>
    <cellStyle name="Vejica 2 4 2 5 5 4" xfId="15731" xr:uid="{00000000-0005-0000-0000-0000C4770000}"/>
    <cellStyle name="Vejica 2 4 2 5 6" xfId="1613" xr:uid="{00000000-0005-0000-0000-0000C5770000}"/>
    <cellStyle name="Vejica 2 4 2 5 6 2" xfId="18555" xr:uid="{00000000-0005-0000-0000-0000C6770000}"/>
    <cellStyle name="Vejica 2 4 2 5 7" xfId="5839" xr:uid="{00000000-0005-0000-0000-0000C7770000}"/>
    <cellStyle name="Vejica 2 4 2 5 7 2" xfId="19997" xr:uid="{00000000-0005-0000-0000-0000C8770000}"/>
    <cellStyle name="Vejica 2 4 2 5 8" xfId="10065" xr:uid="{00000000-0005-0000-0000-0000C9770000}"/>
    <cellStyle name="Vejica 2 4 2 5 8 2" xfId="24223" xr:uid="{00000000-0005-0000-0000-0000CA770000}"/>
    <cellStyle name="Vejica 2 4 2 5 9" xfId="14323" xr:uid="{00000000-0005-0000-0000-0000CB770000}"/>
    <cellStyle name="Vejica 2 4 2 6" xfId="199" xr:uid="{00000000-0005-0000-0000-0000CC770000}"/>
    <cellStyle name="Vejica 2 4 2 6 2" xfId="424" xr:uid="{00000000-0005-0000-0000-0000CD770000}"/>
    <cellStyle name="Vejica 2 4 2 6 2 2" xfId="1128" xr:uid="{00000000-0005-0000-0000-0000CE770000}"/>
    <cellStyle name="Vejica 2 4 2 6 2 2 2" xfId="5389" xr:uid="{00000000-0005-0000-0000-0000CF770000}"/>
    <cellStyle name="Vejica 2 4 2 6 2 2 2 2" xfId="9615" xr:uid="{00000000-0005-0000-0000-0000D0770000}"/>
    <cellStyle name="Vejica 2 4 2 6 2 2 2 2 2" xfId="23773" xr:uid="{00000000-0005-0000-0000-0000D1770000}"/>
    <cellStyle name="Vejica 2 4 2 6 2 2 2 3" xfId="13841" xr:uid="{00000000-0005-0000-0000-0000D2770000}"/>
    <cellStyle name="Vejica 2 4 2 6 2 2 2 3 2" xfId="27999" xr:uid="{00000000-0005-0000-0000-0000D3770000}"/>
    <cellStyle name="Vejica 2 4 2 6 2 2 2 4" xfId="18099" xr:uid="{00000000-0005-0000-0000-0000D4770000}"/>
    <cellStyle name="Vejica 2 4 2 6 2 2 3" xfId="3981" xr:uid="{00000000-0005-0000-0000-0000D5770000}"/>
    <cellStyle name="Vejica 2 4 2 6 2 2 3 2" xfId="8207" xr:uid="{00000000-0005-0000-0000-0000D6770000}"/>
    <cellStyle name="Vejica 2 4 2 6 2 2 3 2 2" xfId="22365" xr:uid="{00000000-0005-0000-0000-0000D7770000}"/>
    <cellStyle name="Vejica 2 4 2 6 2 2 3 3" xfId="12433" xr:uid="{00000000-0005-0000-0000-0000D8770000}"/>
    <cellStyle name="Vejica 2 4 2 6 2 2 3 3 2" xfId="26591" xr:uid="{00000000-0005-0000-0000-0000D9770000}"/>
    <cellStyle name="Vejica 2 4 2 6 2 2 3 4" xfId="16691" xr:uid="{00000000-0005-0000-0000-0000DA770000}"/>
    <cellStyle name="Vejica 2 4 2 6 2 2 4" xfId="2573" xr:uid="{00000000-0005-0000-0000-0000DB770000}"/>
    <cellStyle name="Vejica 2 4 2 6 2 2 4 2" xfId="19515" xr:uid="{00000000-0005-0000-0000-0000DC770000}"/>
    <cellStyle name="Vejica 2 4 2 6 2 2 5" xfId="6799" xr:uid="{00000000-0005-0000-0000-0000DD770000}"/>
    <cellStyle name="Vejica 2 4 2 6 2 2 5 2" xfId="20957" xr:uid="{00000000-0005-0000-0000-0000DE770000}"/>
    <cellStyle name="Vejica 2 4 2 6 2 2 6" xfId="11025" xr:uid="{00000000-0005-0000-0000-0000DF770000}"/>
    <cellStyle name="Vejica 2 4 2 6 2 2 6 2" xfId="25183" xr:uid="{00000000-0005-0000-0000-0000E0770000}"/>
    <cellStyle name="Vejica 2 4 2 6 2 2 7" xfId="15283" xr:uid="{00000000-0005-0000-0000-0000E1770000}"/>
    <cellStyle name="Vejica 2 4 2 6 2 3" xfId="4685" xr:uid="{00000000-0005-0000-0000-0000E2770000}"/>
    <cellStyle name="Vejica 2 4 2 6 2 3 2" xfId="8911" xr:uid="{00000000-0005-0000-0000-0000E3770000}"/>
    <cellStyle name="Vejica 2 4 2 6 2 3 2 2" xfId="23069" xr:uid="{00000000-0005-0000-0000-0000E4770000}"/>
    <cellStyle name="Vejica 2 4 2 6 2 3 3" xfId="13137" xr:uid="{00000000-0005-0000-0000-0000E5770000}"/>
    <cellStyle name="Vejica 2 4 2 6 2 3 3 2" xfId="27295" xr:uid="{00000000-0005-0000-0000-0000E6770000}"/>
    <cellStyle name="Vejica 2 4 2 6 2 3 4" xfId="17395" xr:uid="{00000000-0005-0000-0000-0000E7770000}"/>
    <cellStyle name="Vejica 2 4 2 6 2 4" xfId="3277" xr:uid="{00000000-0005-0000-0000-0000E8770000}"/>
    <cellStyle name="Vejica 2 4 2 6 2 4 2" xfId="7503" xr:uid="{00000000-0005-0000-0000-0000E9770000}"/>
    <cellStyle name="Vejica 2 4 2 6 2 4 2 2" xfId="21661" xr:uid="{00000000-0005-0000-0000-0000EA770000}"/>
    <cellStyle name="Vejica 2 4 2 6 2 4 3" xfId="11729" xr:uid="{00000000-0005-0000-0000-0000EB770000}"/>
    <cellStyle name="Vejica 2 4 2 6 2 4 3 2" xfId="25887" xr:uid="{00000000-0005-0000-0000-0000EC770000}"/>
    <cellStyle name="Vejica 2 4 2 6 2 4 4" xfId="15987" xr:uid="{00000000-0005-0000-0000-0000ED770000}"/>
    <cellStyle name="Vejica 2 4 2 6 2 5" xfId="1869" xr:uid="{00000000-0005-0000-0000-0000EE770000}"/>
    <cellStyle name="Vejica 2 4 2 6 2 5 2" xfId="18811" xr:uid="{00000000-0005-0000-0000-0000EF770000}"/>
    <cellStyle name="Vejica 2 4 2 6 2 6" xfId="6095" xr:uid="{00000000-0005-0000-0000-0000F0770000}"/>
    <cellStyle name="Vejica 2 4 2 6 2 6 2" xfId="20253" xr:uid="{00000000-0005-0000-0000-0000F1770000}"/>
    <cellStyle name="Vejica 2 4 2 6 2 7" xfId="10321" xr:uid="{00000000-0005-0000-0000-0000F2770000}"/>
    <cellStyle name="Vejica 2 4 2 6 2 7 2" xfId="24479" xr:uid="{00000000-0005-0000-0000-0000F3770000}"/>
    <cellStyle name="Vejica 2 4 2 6 2 8" xfId="14579" xr:uid="{00000000-0005-0000-0000-0000F4770000}"/>
    <cellStyle name="Vejica 2 4 2 6 3" xfId="776" xr:uid="{00000000-0005-0000-0000-0000F5770000}"/>
    <cellStyle name="Vejica 2 4 2 6 3 2" xfId="5037" xr:uid="{00000000-0005-0000-0000-0000F6770000}"/>
    <cellStyle name="Vejica 2 4 2 6 3 2 2" xfId="9263" xr:uid="{00000000-0005-0000-0000-0000F7770000}"/>
    <cellStyle name="Vejica 2 4 2 6 3 2 2 2" xfId="23421" xr:uid="{00000000-0005-0000-0000-0000F8770000}"/>
    <cellStyle name="Vejica 2 4 2 6 3 2 3" xfId="13489" xr:uid="{00000000-0005-0000-0000-0000F9770000}"/>
    <cellStyle name="Vejica 2 4 2 6 3 2 3 2" xfId="27647" xr:uid="{00000000-0005-0000-0000-0000FA770000}"/>
    <cellStyle name="Vejica 2 4 2 6 3 2 4" xfId="17747" xr:uid="{00000000-0005-0000-0000-0000FB770000}"/>
    <cellStyle name="Vejica 2 4 2 6 3 3" xfId="3629" xr:uid="{00000000-0005-0000-0000-0000FC770000}"/>
    <cellStyle name="Vejica 2 4 2 6 3 3 2" xfId="7855" xr:uid="{00000000-0005-0000-0000-0000FD770000}"/>
    <cellStyle name="Vejica 2 4 2 6 3 3 2 2" xfId="22013" xr:uid="{00000000-0005-0000-0000-0000FE770000}"/>
    <cellStyle name="Vejica 2 4 2 6 3 3 3" xfId="12081" xr:uid="{00000000-0005-0000-0000-0000FF770000}"/>
    <cellStyle name="Vejica 2 4 2 6 3 3 3 2" xfId="26239" xr:uid="{00000000-0005-0000-0000-000000780000}"/>
    <cellStyle name="Vejica 2 4 2 6 3 3 4" xfId="16339" xr:uid="{00000000-0005-0000-0000-000001780000}"/>
    <cellStyle name="Vejica 2 4 2 6 3 4" xfId="2221" xr:uid="{00000000-0005-0000-0000-000002780000}"/>
    <cellStyle name="Vejica 2 4 2 6 3 4 2" xfId="19163" xr:uid="{00000000-0005-0000-0000-000003780000}"/>
    <cellStyle name="Vejica 2 4 2 6 3 5" xfId="6447" xr:uid="{00000000-0005-0000-0000-000004780000}"/>
    <cellStyle name="Vejica 2 4 2 6 3 5 2" xfId="20605" xr:uid="{00000000-0005-0000-0000-000005780000}"/>
    <cellStyle name="Vejica 2 4 2 6 3 6" xfId="10673" xr:uid="{00000000-0005-0000-0000-000006780000}"/>
    <cellStyle name="Vejica 2 4 2 6 3 6 2" xfId="24831" xr:uid="{00000000-0005-0000-0000-000007780000}"/>
    <cellStyle name="Vejica 2 4 2 6 3 7" xfId="14931" xr:uid="{00000000-0005-0000-0000-000008780000}"/>
    <cellStyle name="Vejica 2 4 2 6 4" xfId="4461" xr:uid="{00000000-0005-0000-0000-000009780000}"/>
    <cellStyle name="Vejica 2 4 2 6 4 2" xfId="8687" xr:uid="{00000000-0005-0000-0000-00000A780000}"/>
    <cellStyle name="Vejica 2 4 2 6 4 2 2" xfId="22845" xr:uid="{00000000-0005-0000-0000-00000B780000}"/>
    <cellStyle name="Vejica 2 4 2 6 4 3" xfId="12913" xr:uid="{00000000-0005-0000-0000-00000C780000}"/>
    <cellStyle name="Vejica 2 4 2 6 4 3 2" xfId="27071" xr:uid="{00000000-0005-0000-0000-00000D780000}"/>
    <cellStyle name="Vejica 2 4 2 6 4 4" xfId="17171" xr:uid="{00000000-0005-0000-0000-00000E780000}"/>
    <cellStyle name="Vejica 2 4 2 6 5" xfId="3053" xr:uid="{00000000-0005-0000-0000-00000F780000}"/>
    <cellStyle name="Vejica 2 4 2 6 5 2" xfId="7279" xr:uid="{00000000-0005-0000-0000-000010780000}"/>
    <cellStyle name="Vejica 2 4 2 6 5 2 2" xfId="21437" xr:uid="{00000000-0005-0000-0000-000011780000}"/>
    <cellStyle name="Vejica 2 4 2 6 5 3" xfId="11505" xr:uid="{00000000-0005-0000-0000-000012780000}"/>
    <cellStyle name="Vejica 2 4 2 6 5 3 2" xfId="25663" xr:uid="{00000000-0005-0000-0000-000013780000}"/>
    <cellStyle name="Vejica 2 4 2 6 5 4" xfId="15763" xr:uid="{00000000-0005-0000-0000-000014780000}"/>
    <cellStyle name="Vejica 2 4 2 6 6" xfId="1645" xr:uid="{00000000-0005-0000-0000-000015780000}"/>
    <cellStyle name="Vejica 2 4 2 6 6 2" xfId="18587" xr:uid="{00000000-0005-0000-0000-000016780000}"/>
    <cellStyle name="Vejica 2 4 2 6 7" xfId="5871" xr:uid="{00000000-0005-0000-0000-000017780000}"/>
    <cellStyle name="Vejica 2 4 2 6 7 2" xfId="20029" xr:uid="{00000000-0005-0000-0000-000018780000}"/>
    <cellStyle name="Vejica 2 4 2 6 8" xfId="10097" xr:uid="{00000000-0005-0000-0000-000019780000}"/>
    <cellStyle name="Vejica 2 4 2 6 8 2" xfId="24255" xr:uid="{00000000-0005-0000-0000-00001A780000}"/>
    <cellStyle name="Vejica 2 4 2 6 9" xfId="14355" xr:uid="{00000000-0005-0000-0000-00001B780000}"/>
    <cellStyle name="Vejica 2 4 2 7" xfId="354" xr:uid="{00000000-0005-0000-0000-00001C780000}"/>
    <cellStyle name="Vejica 2 4 2 7 2" xfId="706" xr:uid="{00000000-0005-0000-0000-00001D780000}"/>
    <cellStyle name="Vejica 2 4 2 7 2 2" xfId="1410" xr:uid="{00000000-0005-0000-0000-00001E780000}"/>
    <cellStyle name="Vejica 2 4 2 7 2 2 2" xfId="5671" xr:uid="{00000000-0005-0000-0000-00001F780000}"/>
    <cellStyle name="Vejica 2 4 2 7 2 2 2 2" xfId="9897" xr:uid="{00000000-0005-0000-0000-000020780000}"/>
    <cellStyle name="Vejica 2 4 2 7 2 2 2 2 2" xfId="24055" xr:uid="{00000000-0005-0000-0000-000021780000}"/>
    <cellStyle name="Vejica 2 4 2 7 2 2 2 3" xfId="14123" xr:uid="{00000000-0005-0000-0000-000022780000}"/>
    <cellStyle name="Vejica 2 4 2 7 2 2 2 3 2" xfId="28281" xr:uid="{00000000-0005-0000-0000-000023780000}"/>
    <cellStyle name="Vejica 2 4 2 7 2 2 2 4" xfId="18381" xr:uid="{00000000-0005-0000-0000-000024780000}"/>
    <cellStyle name="Vejica 2 4 2 7 2 2 3" xfId="4263" xr:uid="{00000000-0005-0000-0000-000025780000}"/>
    <cellStyle name="Vejica 2 4 2 7 2 2 3 2" xfId="8489" xr:uid="{00000000-0005-0000-0000-000026780000}"/>
    <cellStyle name="Vejica 2 4 2 7 2 2 3 2 2" xfId="22647" xr:uid="{00000000-0005-0000-0000-000027780000}"/>
    <cellStyle name="Vejica 2 4 2 7 2 2 3 3" xfId="12715" xr:uid="{00000000-0005-0000-0000-000028780000}"/>
    <cellStyle name="Vejica 2 4 2 7 2 2 3 3 2" xfId="26873" xr:uid="{00000000-0005-0000-0000-000029780000}"/>
    <cellStyle name="Vejica 2 4 2 7 2 2 3 4" xfId="16973" xr:uid="{00000000-0005-0000-0000-00002A780000}"/>
    <cellStyle name="Vejica 2 4 2 7 2 2 4" xfId="2855" xr:uid="{00000000-0005-0000-0000-00002B780000}"/>
    <cellStyle name="Vejica 2 4 2 7 2 2 4 2" xfId="19797" xr:uid="{00000000-0005-0000-0000-00002C780000}"/>
    <cellStyle name="Vejica 2 4 2 7 2 2 5" xfId="7081" xr:uid="{00000000-0005-0000-0000-00002D780000}"/>
    <cellStyle name="Vejica 2 4 2 7 2 2 5 2" xfId="21239" xr:uid="{00000000-0005-0000-0000-00002E780000}"/>
    <cellStyle name="Vejica 2 4 2 7 2 2 6" xfId="11307" xr:uid="{00000000-0005-0000-0000-00002F780000}"/>
    <cellStyle name="Vejica 2 4 2 7 2 2 6 2" xfId="25465" xr:uid="{00000000-0005-0000-0000-000030780000}"/>
    <cellStyle name="Vejica 2 4 2 7 2 2 7" xfId="15565" xr:uid="{00000000-0005-0000-0000-000031780000}"/>
    <cellStyle name="Vejica 2 4 2 7 2 3" xfId="4967" xr:uid="{00000000-0005-0000-0000-000032780000}"/>
    <cellStyle name="Vejica 2 4 2 7 2 3 2" xfId="9193" xr:uid="{00000000-0005-0000-0000-000033780000}"/>
    <cellStyle name="Vejica 2 4 2 7 2 3 2 2" xfId="23351" xr:uid="{00000000-0005-0000-0000-000034780000}"/>
    <cellStyle name="Vejica 2 4 2 7 2 3 3" xfId="13419" xr:uid="{00000000-0005-0000-0000-000035780000}"/>
    <cellStyle name="Vejica 2 4 2 7 2 3 3 2" xfId="27577" xr:uid="{00000000-0005-0000-0000-000036780000}"/>
    <cellStyle name="Vejica 2 4 2 7 2 3 4" xfId="17677" xr:uid="{00000000-0005-0000-0000-000037780000}"/>
    <cellStyle name="Vejica 2 4 2 7 2 4" xfId="3559" xr:uid="{00000000-0005-0000-0000-000038780000}"/>
    <cellStyle name="Vejica 2 4 2 7 2 4 2" xfId="7785" xr:uid="{00000000-0005-0000-0000-000039780000}"/>
    <cellStyle name="Vejica 2 4 2 7 2 4 2 2" xfId="21943" xr:uid="{00000000-0005-0000-0000-00003A780000}"/>
    <cellStyle name="Vejica 2 4 2 7 2 4 3" xfId="12011" xr:uid="{00000000-0005-0000-0000-00003B780000}"/>
    <cellStyle name="Vejica 2 4 2 7 2 4 3 2" xfId="26169" xr:uid="{00000000-0005-0000-0000-00003C780000}"/>
    <cellStyle name="Vejica 2 4 2 7 2 4 4" xfId="16269" xr:uid="{00000000-0005-0000-0000-00003D780000}"/>
    <cellStyle name="Vejica 2 4 2 7 2 5" xfId="2151" xr:uid="{00000000-0005-0000-0000-00003E780000}"/>
    <cellStyle name="Vejica 2 4 2 7 2 5 2" xfId="19093" xr:uid="{00000000-0005-0000-0000-00003F780000}"/>
    <cellStyle name="Vejica 2 4 2 7 2 6" xfId="6377" xr:uid="{00000000-0005-0000-0000-000040780000}"/>
    <cellStyle name="Vejica 2 4 2 7 2 6 2" xfId="20535" xr:uid="{00000000-0005-0000-0000-000041780000}"/>
    <cellStyle name="Vejica 2 4 2 7 2 7" xfId="10603" xr:uid="{00000000-0005-0000-0000-000042780000}"/>
    <cellStyle name="Vejica 2 4 2 7 2 7 2" xfId="24761" xr:uid="{00000000-0005-0000-0000-000043780000}"/>
    <cellStyle name="Vejica 2 4 2 7 2 8" xfId="14861" xr:uid="{00000000-0005-0000-0000-000044780000}"/>
    <cellStyle name="Vejica 2 4 2 7 3" xfId="1058" xr:uid="{00000000-0005-0000-0000-000045780000}"/>
    <cellStyle name="Vejica 2 4 2 7 3 2" xfId="5319" xr:uid="{00000000-0005-0000-0000-000046780000}"/>
    <cellStyle name="Vejica 2 4 2 7 3 2 2" xfId="9545" xr:uid="{00000000-0005-0000-0000-000047780000}"/>
    <cellStyle name="Vejica 2 4 2 7 3 2 2 2" xfId="23703" xr:uid="{00000000-0005-0000-0000-000048780000}"/>
    <cellStyle name="Vejica 2 4 2 7 3 2 3" xfId="13771" xr:uid="{00000000-0005-0000-0000-000049780000}"/>
    <cellStyle name="Vejica 2 4 2 7 3 2 3 2" xfId="27929" xr:uid="{00000000-0005-0000-0000-00004A780000}"/>
    <cellStyle name="Vejica 2 4 2 7 3 2 4" xfId="18029" xr:uid="{00000000-0005-0000-0000-00004B780000}"/>
    <cellStyle name="Vejica 2 4 2 7 3 3" xfId="3911" xr:uid="{00000000-0005-0000-0000-00004C780000}"/>
    <cellStyle name="Vejica 2 4 2 7 3 3 2" xfId="8137" xr:uid="{00000000-0005-0000-0000-00004D780000}"/>
    <cellStyle name="Vejica 2 4 2 7 3 3 2 2" xfId="22295" xr:uid="{00000000-0005-0000-0000-00004E780000}"/>
    <cellStyle name="Vejica 2 4 2 7 3 3 3" xfId="12363" xr:uid="{00000000-0005-0000-0000-00004F780000}"/>
    <cellStyle name="Vejica 2 4 2 7 3 3 3 2" xfId="26521" xr:uid="{00000000-0005-0000-0000-000050780000}"/>
    <cellStyle name="Vejica 2 4 2 7 3 3 4" xfId="16621" xr:uid="{00000000-0005-0000-0000-000051780000}"/>
    <cellStyle name="Vejica 2 4 2 7 3 4" xfId="2503" xr:uid="{00000000-0005-0000-0000-000052780000}"/>
    <cellStyle name="Vejica 2 4 2 7 3 4 2" xfId="19445" xr:uid="{00000000-0005-0000-0000-000053780000}"/>
    <cellStyle name="Vejica 2 4 2 7 3 5" xfId="6729" xr:uid="{00000000-0005-0000-0000-000054780000}"/>
    <cellStyle name="Vejica 2 4 2 7 3 5 2" xfId="20887" xr:uid="{00000000-0005-0000-0000-000055780000}"/>
    <cellStyle name="Vejica 2 4 2 7 3 6" xfId="10955" xr:uid="{00000000-0005-0000-0000-000056780000}"/>
    <cellStyle name="Vejica 2 4 2 7 3 6 2" xfId="25113" xr:uid="{00000000-0005-0000-0000-000057780000}"/>
    <cellStyle name="Vejica 2 4 2 7 3 7" xfId="15213" xr:uid="{00000000-0005-0000-0000-000058780000}"/>
    <cellStyle name="Vejica 2 4 2 7 4" xfId="4615" xr:uid="{00000000-0005-0000-0000-000059780000}"/>
    <cellStyle name="Vejica 2 4 2 7 4 2" xfId="8841" xr:uid="{00000000-0005-0000-0000-00005A780000}"/>
    <cellStyle name="Vejica 2 4 2 7 4 2 2" xfId="22999" xr:uid="{00000000-0005-0000-0000-00005B780000}"/>
    <cellStyle name="Vejica 2 4 2 7 4 3" xfId="13067" xr:uid="{00000000-0005-0000-0000-00005C780000}"/>
    <cellStyle name="Vejica 2 4 2 7 4 3 2" xfId="27225" xr:uid="{00000000-0005-0000-0000-00005D780000}"/>
    <cellStyle name="Vejica 2 4 2 7 4 4" xfId="17325" xr:uid="{00000000-0005-0000-0000-00005E780000}"/>
    <cellStyle name="Vejica 2 4 2 7 5" xfId="3207" xr:uid="{00000000-0005-0000-0000-00005F780000}"/>
    <cellStyle name="Vejica 2 4 2 7 5 2" xfId="7433" xr:uid="{00000000-0005-0000-0000-000060780000}"/>
    <cellStyle name="Vejica 2 4 2 7 5 2 2" xfId="21591" xr:uid="{00000000-0005-0000-0000-000061780000}"/>
    <cellStyle name="Vejica 2 4 2 7 5 3" xfId="11659" xr:uid="{00000000-0005-0000-0000-000062780000}"/>
    <cellStyle name="Vejica 2 4 2 7 5 3 2" xfId="25817" xr:uid="{00000000-0005-0000-0000-000063780000}"/>
    <cellStyle name="Vejica 2 4 2 7 5 4" xfId="15917" xr:uid="{00000000-0005-0000-0000-000064780000}"/>
    <cellStyle name="Vejica 2 4 2 7 6" xfId="1799" xr:uid="{00000000-0005-0000-0000-000065780000}"/>
    <cellStyle name="Vejica 2 4 2 7 6 2" xfId="18741" xr:uid="{00000000-0005-0000-0000-000066780000}"/>
    <cellStyle name="Vejica 2 4 2 7 7" xfId="6025" xr:uid="{00000000-0005-0000-0000-000067780000}"/>
    <cellStyle name="Vejica 2 4 2 7 7 2" xfId="20183" xr:uid="{00000000-0005-0000-0000-000068780000}"/>
    <cellStyle name="Vejica 2 4 2 7 8" xfId="10251" xr:uid="{00000000-0005-0000-0000-000069780000}"/>
    <cellStyle name="Vejica 2 4 2 7 8 2" xfId="24409" xr:uid="{00000000-0005-0000-0000-00006A780000}"/>
    <cellStyle name="Vejica 2 4 2 7 9" xfId="14509" xr:uid="{00000000-0005-0000-0000-00006B780000}"/>
    <cellStyle name="Vejica 2 4 2 8" xfId="392" xr:uid="{00000000-0005-0000-0000-00006C780000}"/>
    <cellStyle name="Vejica 2 4 2 8 2" xfId="1096" xr:uid="{00000000-0005-0000-0000-00006D780000}"/>
    <cellStyle name="Vejica 2 4 2 8 2 2" xfId="5357" xr:uid="{00000000-0005-0000-0000-00006E780000}"/>
    <cellStyle name="Vejica 2 4 2 8 2 2 2" xfId="9583" xr:uid="{00000000-0005-0000-0000-00006F780000}"/>
    <cellStyle name="Vejica 2 4 2 8 2 2 2 2" xfId="23741" xr:uid="{00000000-0005-0000-0000-000070780000}"/>
    <cellStyle name="Vejica 2 4 2 8 2 2 3" xfId="13809" xr:uid="{00000000-0005-0000-0000-000071780000}"/>
    <cellStyle name="Vejica 2 4 2 8 2 2 3 2" xfId="27967" xr:uid="{00000000-0005-0000-0000-000072780000}"/>
    <cellStyle name="Vejica 2 4 2 8 2 2 4" xfId="18067" xr:uid="{00000000-0005-0000-0000-000073780000}"/>
    <cellStyle name="Vejica 2 4 2 8 2 3" xfId="3949" xr:uid="{00000000-0005-0000-0000-000074780000}"/>
    <cellStyle name="Vejica 2 4 2 8 2 3 2" xfId="8175" xr:uid="{00000000-0005-0000-0000-000075780000}"/>
    <cellStyle name="Vejica 2 4 2 8 2 3 2 2" xfId="22333" xr:uid="{00000000-0005-0000-0000-000076780000}"/>
    <cellStyle name="Vejica 2 4 2 8 2 3 3" xfId="12401" xr:uid="{00000000-0005-0000-0000-000077780000}"/>
    <cellStyle name="Vejica 2 4 2 8 2 3 3 2" xfId="26559" xr:uid="{00000000-0005-0000-0000-000078780000}"/>
    <cellStyle name="Vejica 2 4 2 8 2 3 4" xfId="16659" xr:uid="{00000000-0005-0000-0000-000079780000}"/>
    <cellStyle name="Vejica 2 4 2 8 2 4" xfId="2541" xr:uid="{00000000-0005-0000-0000-00007A780000}"/>
    <cellStyle name="Vejica 2 4 2 8 2 4 2" xfId="19483" xr:uid="{00000000-0005-0000-0000-00007B780000}"/>
    <cellStyle name="Vejica 2 4 2 8 2 5" xfId="6767" xr:uid="{00000000-0005-0000-0000-00007C780000}"/>
    <cellStyle name="Vejica 2 4 2 8 2 5 2" xfId="20925" xr:uid="{00000000-0005-0000-0000-00007D780000}"/>
    <cellStyle name="Vejica 2 4 2 8 2 6" xfId="10993" xr:uid="{00000000-0005-0000-0000-00007E780000}"/>
    <cellStyle name="Vejica 2 4 2 8 2 6 2" xfId="25151" xr:uid="{00000000-0005-0000-0000-00007F780000}"/>
    <cellStyle name="Vejica 2 4 2 8 2 7" xfId="15251" xr:uid="{00000000-0005-0000-0000-000080780000}"/>
    <cellStyle name="Vejica 2 4 2 8 3" xfId="4653" xr:uid="{00000000-0005-0000-0000-000081780000}"/>
    <cellStyle name="Vejica 2 4 2 8 3 2" xfId="8879" xr:uid="{00000000-0005-0000-0000-000082780000}"/>
    <cellStyle name="Vejica 2 4 2 8 3 2 2" xfId="23037" xr:uid="{00000000-0005-0000-0000-000083780000}"/>
    <cellStyle name="Vejica 2 4 2 8 3 3" xfId="13105" xr:uid="{00000000-0005-0000-0000-000084780000}"/>
    <cellStyle name="Vejica 2 4 2 8 3 3 2" xfId="27263" xr:uid="{00000000-0005-0000-0000-000085780000}"/>
    <cellStyle name="Vejica 2 4 2 8 3 4" xfId="17363" xr:uid="{00000000-0005-0000-0000-000086780000}"/>
    <cellStyle name="Vejica 2 4 2 8 4" xfId="3245" xr:uid="{00000000-0005-0000-0000-000087780000}"/>
    <cellStyle name="Vejica 2 4 2 8 4 2" xfId="7471" xr:uid="{00000000-0005-0000-0000-000088780000}"/>
    <cellStyle name="Vejica 2 4 2 8 4 2 2" xfId="21629" xr:uid="{00000000-0005-0000-0000-000089780000}"/>
    <cellStyle name="Vejica 2 4 2 8 4 3" xfId="11697" xr:uid="{00000000-0005-0000-0000-00008A780000}"/>
    <cellStyle name="Vejica 2 4 2 8 4 3 2" xfId="25855" xr:uid="{00000000-0005-0000-0000-00008B780000}"/>
    <cellStyle name="Vejica 2 4 2 8 4 4" xfId="15955" xr:uid="{00000000-0005-0000-0000-00008C780000}"/>
    <cellStyle name="Vejica 2 4 2 8 5" xfId="1837" xr:uid="{00000000-0005-0000-0000-00008D780000}"/>
    <cellStyle name="Vejica 2 4 2 8 5 2" xfId="18779" xr:uid="{00000000-0005-0000-0000-00008E780000}"/>
    <cellStyle name="Vejica 2 4 2 8 6" xfId="6063" xr:uid="{00000000-0005-0000-0000-00008F780000}"/>
    <cellStyle name="Vejica 2 4 2 8 6 2" xfId="20221" xr:uid="{00000000-0005-0000-0000-000090780000}"/>
    <cellStyle name="Vejica 2 4 2 8 7" xfId="10289" xr:uid="{00000000-0005-0000-0000-000091780000}"/>
    <cellStyle name="Vejica 2 4 2 8 7 2" xfId="24447" xr:uid="{00000000-0005-0000-0000-000092780000}"/>
    <cellStyle name="Vejica 2 4 2 8 8" xfId="14547" xr:uid="{00000000-0005-0000-0000-000093780000}"/>
    <cellStyle name="Vejica 2 4 2 9" xfId="744" xr:uid="{00000000-0005-0000-0000-000094780000}"/>
    <cellStyle name="Vejica 2 4 2 9 2" xfId="5005" xr:uid="{00000000-0005-0000-0000-000095780000}"/>
    <cellStyle name="Vejica 2 4 2 9 2 2" xfId="9231" xr:uid="{00000000-0005-0000-0000-000096780000}"/>
    <cellStyle name="Vejica 2 4 2 9 2 2 2" xfId="23389" xr:uid="{00000000-0005-0000-0000-000097780000}"/>
    <cellStyle name="Vejica 2 4 2 9 2 3" xfId="13457" xr:uid="{00000000-0005-0000-0000-000098780000}"/>
    <cellStyle name="Vejica 2 4 2 9 2 3 2" xfId="27615" xr:uid="{00000000-0005-0000-0000-000099780000}"/>
    <cellStyle name="Vejica 2 4 2 9 2 4" xfId="17715" xr:uid="{00000000-0005-0000-0000-00009A780000}"/>
    <cellStyle name="Vejica 2 4 2 9 3" xfId="3597" xr:uid="{00000000-0005-0000-0000-00009B780000}"/>
    <cellStyle name="Vejica 2 4 2 9 3 2" xfId="7823" xr:uid="{00000000-0005-0000-0000-00009C780000}"/>
    <cellStyle name="Vejica 2 4 2 9 3 2 2" xfId="21981" xr:uid="{00000000-0005-0000-0000-00009D780000}"/>
    <cellStyle name="Vejica 2 4 2 9 3 3" xfId="12049" xr:uid="{00000000-0005-0000-0000-00009E780000}"/>
    <cellStyle name="Vejica 2 4 2 9 3 3 2" xfId="26207" xr:uid="{00000000-0005-0000-0000-00009F780000}"/>
    <cellStyle name="Vejica 2 4 2 9 3 4" xfId="16307" xr:uid="{00000000-0005-0000-0000-0000A0780000}"/>
    <cellStyle name="Vejica 2 4 2 9 4" xfId="2189" xr:uid="{00000000-0005-0000-0000-0000A1780000}"/>
    <cellStyle name="Vejica 2 4 2 9 4 2" xfId="19131" xr:uid="{00000000-0005-0000-0000-0000A2780000}"/>
    <cellStyle name="Vejica 2 4 2 9 5" xfId="6415" xr:uid="{00000000-0005-0000-0000-0000A3780000}"/>
    <cellStyle name="Vejica 2 4 2 9 5 2" xfId="20573" xr:uid="{00000000-0005-0000-0000-0000A4780000}"/>
    <cellStyle name="Vejica 2 4 2 9 6" xfId="10641" xr:uid="{00000000-0005-0000-0000-0000A5780000}"/>
    <cellStyle name="Vejica 2 4 2 9 6 2" xfId="24799" xr:uid="{00000000-0005-0000-0000-0000A6780000}"/>
    <cellStyle name="Vejica 2 4 2 9 7" xfId="14899" xr:uid="{00000000-0005-0000-0000-0000A7780000}"/>
    <cellStyle name="Vejica 2 4 3" xfId="90" xr:uid="{00000000-0005-0000-0000-0000A8780000}"/>
    <cellStyle name="Vejica 2 4 3 10" xfId="9956" xr:uid="{00000000-0005-0000-0000-0000A9780000}"/>
    <cellStyle name="Vejica 2 4 3 10 2" xfId="24114" xr:uid="{00000000-0005-0000-0000-0000AA780000}"/>
    <cellStyle name="Vejica 2 4 3 11" xfId="14214" xr:uid="{00000000-0005-0000-0000-0000AB780000}"/>
    <cellStyle name="Vejica 2 4 3 2" xfId="250" xr:uid="{00000000-0005-0000-0000-0000AC780000}"/>
    <cellStyle name="Vejica 2 4 3 2 2" xfId="603" xr:uid="{00000000-0005-0000-0000-0000AD780000}"/>
    <cellStyle name="Vejica 2 4 3 2 2 2" xfId="1307" xr:uid="{00000000-0005-0000-0000-0000AE780000}"/>
    <cellStyle name="Vejica 2 4 3 2 2 2 2" xfId="5568" xr:uid="{00000000-0005-0000-0000-0000AF780000}"/>
    <cellStyle name="Vejica 2 4 3 2 2 2 2 2" xfId="9794" xr:uid="{00000000-0005-0000-0000-0000B0780000}"/>
    <cellStyle name="Vejica 2 4 3 2 2 2 2 2 2" xfId="23952" xr:uid="{00000000-0005-0000-0000-0000B1780000}"/>
    <cellStyle name="Vejica 2 4 3 2 2 2 2 3" xfId="14020" xr:uid="{00000000-0005-0000-0000-0000B2780000}"/>
    <cellStyle name="Vejica 2 4 3 2 2 2 2 3 2" xfId="28178" xr:uid="{00000000-0005-0000-0000-0000B3780000}"/>
    <cellStyle name="Vejica 2 4 3 2 2 2 2 4" xfId="18278" xr:uid="{00000000-0005-0000-0000-0000B4780000}"/>
    <cellStyle name="Vejica 2 4 3 2 2 2 3" xfId="4160" xr:uid="{00000000-0005-0000-0000-0000B5780000}"/>
    <cellStyle name="Vejica 2 4 3 2 2 2 3 2" xfId="8386" xr:uid="{00000000-0005-0000-0000-0000B6780000}"/>
    <cellStyle name="Vejica 2 4 3 2 2 2 3 2 2" xfId="22544" xr:uid="{00000000-0005-0000-0000-0000B7780000}"/>
    <cellStyle name="Vejica 2 4 3 2 2 2 3 3" xfId="12612" xr:uid="{00000000-0005-0000-0000-0000B8780000}"/>
    <cellStyle name="Vejica 2 4 3 2 2 2 3 3 2" xfId="26770" xr:uid="{00000000-0005-0000-0000-0000B9780000}"/>
    <cellStyle name="Vejica 2 4 3 2 2 2 3 4" xfId="16870" xr:uid="{00000000-0005-0000-0000-0000BA780000}"/>
    <cellStyle name="Vejica 2 4 3 2 2 2 4" xfId="2752" xr:uid="{00000000-0005-0000-0000-0000BB780000}"/>
    <cellStyle name="Vejica 2 4 3 2 2 2 4 2" xfId="19694" xr:uid="{00000000-0005-0000-0000-0000BC780000}"/>
    <cellStyle name="Vejica 2 4 3 2 2 2 5" xfId="6978" xr:uid="{00000000-0005-0000-0000-0000BD780000}"/>
    <cellStyle name="Vejica 2 4 3 2 2 2 5 2" xfId="21136" xr:uid="{00000000-0005-0000-0000-0000BE780000}"/>
    <cellStyle name="Vejica 2 4 3 2 2 2 6" xfId="11204" xr:uid="{00000000-0005-0000-0000-0000BF780000}"/>
    <cellStyle name="Vejica 2 4 3 2 2 2 6 2" xfId="25362" xr:uid="{00000000-0005-0000-0000-0000C0780000}"/>
    <cellStyle name="Vejica 2 4 3 2 2 2 7" xfId="15462" xr:uid="{00000000-0005-0000-0000-0000C1780000}"/>
    <cellStyle name="Vejica 2 4 3 2 2 3" xfId="4864" xr:uid="{00000000-0005-0000-0000-0000C2780000}"/>
    <cellStyle name="Vejica 2 4 3 2 2 3 2" xfId="9090" xr:uid="{00000000-0005-0000-0000-0000C3780000}"/>
    <cellStyle name="Vejica 2 4 3 2 2 3 2 2" xfId="23248" xr:uid="{00000000-0005-0000-0000-0000C4780000}"/>
    <cellStyle name="Vejica 2 4 3 2 2 3 3" xfId="13316" xr:uid="{00000000-0005-0000-0000-0000C5780000}"/>
    <cellStyle name="Vejica 2 4 3 2 2 3 3 2" xfId="27474" xr:uid="{00000000-0005-0000-0000-0000C6780000}"/>
    <cellStyle name="Vejica 2 4 3 2 2 3 4" xfId="17574" xr:uid="{00000000-0005-0000-0000-0000C7780000}"/>
    <cellStyle name="Vejica 2 4 3 2 2 4" xfId="3456" xr:uid="{00000000-0005-0000-0000-0000C8780000}"/>
    <cellStyle name="Vejica 2 4 3 2 2 4 2" xfId="7682" xr:uid="{00000000-0005-0000-0000-0000C9780000}"/>
    <cellStyle name="Vejica 2 4 3 2 2 4 2 2" xfId="21840" xr:uid="{00000000-0005-0000-0000-0000CA780000}"/>
    <cellStyle name="Vejica 2 4 3 2 2 4 3" xfId="11908" xr:uid="{00000000-0005-0000-0000-0000CB780000}"/>
    <cellStyle name="Vejica 2 4 3 2 2 4 3 2" xfId="26066" xr:uid="{00000000-0005-0000-0000-0000CC780000}"/>
    <cellStyle name="Vejica 2 4 3 2 2 4 4" xfId="16166" xr:uid="{00000000-0005-0000-0000-0000CD780000}"/>
    <cellStyle name="Vejica 2 4 3 2 2 5" xfId="2048" xr:uid="{00000000-0005-0000-0000-0000CE780000}"/>
    <cellStyle name="Vejica 2 4 3 2 2 5 2" xfId="18990" xr:uid="{00000000-0005-0000-0000-0000CF780000}"/>
    <cellStyle name="Vejica 2 4 3 2 2 6" xfId="6274" xr:uid="{00000000-0005-0000-0000-0000D0780000}"/>
    <cellStyle name="Vejica 2 4 3 2 2 6 2" xfId="20432" xr:uid="{00000000-0005-0000-0000-0000D1780000}"/>
    <cellStyle name="Vejica 2 4 3 2 2 7" xfId="10500" xr:uid="{00000000-0005-0000-0000-0000D2780000}"/>
    <cellStyle name="Vejica 2 4 3 2 2 7 2" xfId="24658" xr:uid="{00000000-0005-0000-0000-0000D3780000}"/>
    <cellStyle name="Vejica 2 4 3 2 2 8" xfId="14758" xr:uid="{00000000-0005-0000-0000-0000D4780000}"/>
    <cellStyle name="Vejica 2 4 3 2 3" xfId="955" xr:uid="{00000000-0005-0000-0000-0000D5780000}"/>
    <cellStyle name="Vejica 2 4 3 2 3 2" xfId="5216" xr:uid="{00000000-0005-0000-0000-0000D6780000}"/>
    <cellStyle name="Vejica 2 4 3 2 3 2 2" xfId="9442" xr:uid="{00000000-0005-0000-0000-0000D7780000}"/>
    <cellStyle name="Vejica 2 4 3 2 3 2 2 2" xfId="23600" xr:uid="{00000000-0005-0000-0000-0000D8780000}"/>
    <cellStyle name="Vejica 2 4 3 2 3 2 3" xfId="13668" xr:uid="{00000000-0005-0000-0000-0000D9780000}"/>
    <cellStyle name="Vejica 2 4 3 2 3 2 3 2" xfId="27826" xr:uid="{00000000-0005-0000-0000-0000DA780000}"/>
    <cellStyle name="Vejica 2 4 3 2 3 2 4" xfId="17926" xr:uid="{00000000-0005-0000-0000-0000DB780000}"/>
    <cellStyle name="Vejica 2 4 3 2 3 3" xfId="3808" xr:uid="{00000000-0005-0000-0000-0000DC780000}"/>
    <cellStyle name="Vejica 2 4 3 2 3 3 2" xfId="8034" xr:uid="{00000000-0005-0000-0000-0000DD780000}"/>
    <cellStyle name="Vejica 2 4 3 2 3 3 2 2" xfId="22192" xr:uid="{00000000-0005-0000-0000-0000DE780000}"/>
    <cellStyle name="Vejica 2 4 3 2 3 3 3" xfId="12260" xr:uid="{00000000-0005-0000-0000-0000DF780000}"/>
    <cellStyle name="Vejica 2 4 3 2 3 3 3 2" xfId="26418" xr:uid="{00000000-0005-0000-0000-0000E0780000}"/>
    <cellStyle name="Vejica 2 4 3 2 3 3 4" xfId="16518" xr:uid="{00000000-0005-0000-0000-0000E1780000}"/>
    <cellStyle name="Vejica 2 4 3 2 3 4" xfId="2400" xr:uid="{00000000-0005-0000-0000-0000E2780000}"/>
    <cellStyle name="Vejica 2 4 3 2 3 4 2" xfId="19342" xr:uid="{00000000-0005-0000-0000-0000E3780000}"/>
    <cellStyle name="Vejica 2 4 3 2 3 5" xfId="6626" xr:uid="{00000000-0005-0000-0000-0000E4780000}"/>
    <cellStyle name="Vejica 2 4 3 2 3 5 2" xfId="20784" xr:uid="{00000000-0005-0000-0000-0000E5780000}"/>
    <cellStyle name="Vejica 2 4 3 2 3 6" xfId="10852" xr:uid="{00000000-0005-0000-0000-0000E6780000}"/>
    <cellStyle name="Vejica 2 4 3 2 3 6 2" xfId="25010" xr:uid="{00000000-0005-0000-0000-0000E7780000}"/>
    <cellStyle name="Vejica 2 4 3 2 3 7" xfId="15110" xr:uid="{00000000-0005-0000-0000-0000E8780000}"/>
    <cellStyle name="Vejica 2 4 3 2 4" xfId="4512" xr:uid="{00000000-0005-0000-0000-0000E9780000}"/>
    <cellStyle name="Vejica 2 4 3 2 4 2" xfId="8738" xr:uid="{00000000-0005-0000-0000-0000EA780000}"/>
    <cellStyle name="Vejica 2 4 3 2 4 2 2" xfId="22896" xr:uid="{00000000-0005-0000-0000-0000EB780000}"/>
    <cellStyle name="Vejica 2 4 3 2 4 3" xfId="12964" xr:uid="{00000000-0005-0000-0000-0000EC780000}"/>
    <cellStyle name="Vejica 2 4 3 2 4 3 2" xfId="27122" xr:uid="{00000000-0005-0000-0000-0000ED780000}"/>
    <cellStyle name="Vejica 2 4 3 2 4 4" xfId="17222" xr:uid="{00000000-0005-0000-0000-0000EE780000}"/>
    <cellStyle name="Vejica 2 4 3 2 5" xfId="3104" xr:uid="{00000000-0005-0000-0000-0000EF780000}"/>
    <cellStyle name="Vejica 2 4 3 2 5 2" xfId="7330" xr:uid="{00000000-0005-0000-0000-0000F0780000}"/>
    <cellStyle name="Vejica 2 4 3 2 5 2 2" xfId="21488" xr:uid="{00000000-0005-0000-0000-0000F1780000}"/>
    <cellStyle name="Vejica 2 4 3 2 5 3" xfId="11556" xr:uid="{00000000-0005-0000-0000-0000F2780000}"/>
    <cellStyle name="Vejica 2 4 3 2 5 3 2" xfId="25714" xr:uid="{00000000-0005-0000-0000-0000F3780000}"/>
    <cellStyle name="Vejica 2 4 3 2 5 4" xfId="15814" xr:uid="{00000000-0005-0000-0000-0000F4780000}"/>
    <cellStyle name="Vejica 2 4 3 2 6" xfId="1696" xr:uid="{00000000-0005-0000-0000-0000F5780000}"/>
    <cellStyle name="Vejica 2 4 3 2 6 2" xfId="18638" xr:uid="{00000000-0005-0000-0000-0000F6780000}"/>
    <cellStyle name="Vejica 2 4 3 2 7" xfId="5922" xr:uid="{00000000-0005-0000-0000-0000F7780000}"/>
    <cellStyle name="Vejica 2 4 3 2 7 2" xfId="20080" xr:uid="{00000000-0005-0000-0000-0000F8780000}"/>
    <cellStyle name="Vejica 2 4 3 2 8" xfId="10148" xr:uid="{00000000-0005-0000-0000-0000F9780000}"/>
    <cellStyle name="Vejica 2 4 3 2 8 2" xfId="24306" xr:uid="{00000000-0005-0000-0000-0000FA780000}"/>
    <cellStyle name="Vejica 2 4 3 2 9" xfId="14406" xr:uid="{00000000-0005-0000-0000-0000FB780000}"/>
    <cellStyle name="Vejica 2 4 3 3" xfId="320" xr:uid="{00000000-0005-0000-0000-0000FC780000}"/>
    <cellStyle name="Vejica 2 4 3 3 2" xfId="672" xr:uid="{00000000-0005-0000-0000-0000FD780000}"/>
    <cellStyle name="Vejica 2 4 3 3 2 2" xfId="1376" xr:uid="{00000000-0005-0000-0000-0000FE780000}"/>
    <cellStyle name="Vejica 2 4 3 3 2 2 2" xfId="5637" xr:uid="{00000000-0005-0000-0000-0000FF780000}"/>
    <cellStyle name="Vejica 2 4 3 3 2 2 2 2" xfId="9863" xr:uid="{00000000-0005-0000-0000-000000790000}"/>
    <cellStyle name="Vejica 2 4 3 3 2 2 2 2 2" xfId="24021" xr:uid="{00000000-0005-0000-0000-000001790000}"/>
    <cellStyle name="Vejica 2 4 3 3 2 2 2 3" xfId="14089" xr:uid="{00000000-0005-0000-0000-000002790000}"/>
    <cellStyle name="Vejica 2 4 3 3 2 2 2 3 2" xfId="28247" xr:uid="{00000000-0005-0000-0000-000003790000}"/>
    <cellStyle name="Vejica 2 4 3 3 2 2 2 4" xfId="18347" xr:uid="{00000000-0005-0000-0000-000004790000}"/>
    <cellStyle name="Vejica 2 4 3 3 2 2 3" xfId="4229" xr:uid="{00000000-0005-0000-0000-000005790000}"/>
    <cellStyle name="Vejica 2 4 3 3 2 2 3 2" xfId="8455" xr:uid="{00000000-0005-0000-0000-000006790000}"/>
    <cellStyle name="Vejica 2 4 3 3 2 2 3 2 2" xfId="22613" xr:uid="{00000000-0005-0000-0000-000007790000}"/>
    <cellStyle name="Vejica 2 4 3 3 2 2 3 3" xfId="12681" xr:uid="{00000000-0005-0000-0000-000008790000}"/>
    <cellStyle name="Vejica 2 4 3 3 2 2 3 3 2" xfId="26839" xr:uid="{00000000-0005-0000-0000-000009790000}"/>
    <cellStyle name="Vejica 2 4 3 3 2 2 3 4" xfId="16939" xr:uid="{00000000-0005-0000-0000-00000A790000}"/>
    <cellStyle name="Vejica 2 4 3 3 2 2 4" xfId="2821" xr:uid="{00000000-0005-0000-0000-00000B790000}"/>
    <cellStyle name="Vejica 2 4 3 3 2 2 4 2" xfId="19763" xr:uid="{00000000-0005-0000-0000-00000C790000}"/>
    <cellStyle name="Vejica 2 4 3 3 2 2 5" xfId="7047" xr:uid="{00000000-0005-0000-0000-00000D790000}"/>
    <cellStyle name="Vejica 2 4 3 3 2 2 5 2" xfId="21205" xr:uid="{00000000-0005-0000-0000-00000E790000}"/>
    <cellStyle name="Vejica 2 4 3 3 2 2 6" xfId="11273" xr:uid="{00000000-0005-0000-0000-00000F790000}"/>
    <cellStyle name="Vejica 2 4 3 3 2 2 6 2" xfId="25431" xr:uid="{00000000-0005-0000-0000-000010790000}"/>
    <cellStyle name="Vejica 2 4 3 3 2 2 7" xfId="15531" xr:uid="{00000000-0005-0000-0000-000011790000}"/>
    <cellStyle name="Vejica 2 4 3 3 2 3" xfId="4933" xr:uid="{00000000-0005-0000-0000-000012790000}"/>
    <cellStyle name="Vejica 2 4 3 3 2 3 2" xfId="9159" xr:uid="{00000000-0005-0000-0000-000013790000}"/>
    <cellStyle name="Vejica 2 4 3 3 2 3 2 2" xfId="23317" xr:uid="{00000000-0005-0000-0000-000014790000}"/>
    <cellStyle name="Vejica 2 4 3 3 2 3 3" xfId="13385" xr:uid="{00000000-0005-0000-0000-000015790000}"/>
    <cellStyle name="Vejica 2 4 3 3 2 3 3 2" xfId="27543" xr:uid="{00000000-0005-0000-0000-000016790000}"/>
    <cellStyle name="Vejica 2 4 3 3 2 3 4" xfId="17643" xr:uid="{00000000-0005-0000-0000-000017790000}"/>
    <cellStyle name="Vejica 2 4 3 3 2 4" xfId="3525" xr:uid="{00000000-0005-0000-0000-000018790000}"/>
    <cellStyle name="Vejica 2 4 3 3 2 4 2" xfId="7751" xr:uid="{00000000-0005-0000-0000-000019790000}"/>
    <cellStyle name="Vejica 2 4 3 3 2 4 2 2" xfId="21909" xr:uid="{00000000-0005-0000-0000-00001A790000}"/>
    <cellStyle name="Vejica 2 4 3 3 2 4 3" xfId="11977" xr:uid="{00000000-0005-0000-0000-00001B790000}"/>
    <cellStyle name="Vejica 2 4 3 3 2 4 3 2" xfId="26135" xr:uid="{00000000-0005-0000-0000-00001C790000}"/>
    <cellStyle name="Vejica 2 4 3 3 2 4 4" xfId="16235" xr:uid="{00000000-0005-0000-0000-00001D790000}"/>
    <cellStyle name="Vejica 2 4 3 3 2 5" xfId="2117" xr:uid="{00000000-0005-0000-0000-00001E790000}"/>
    <cellStyle name="Vejica 2 4 3 3 2 5 2" xfId="19059" xr:uid="{00000000-0005-0000-0000-00001F790000}"/>
    <cellStyle name="Vejica 2 4 3 3 2 6" xfId="6343" xr:uid="{00000000-0005-0000-0000-000020790000}"/>
    <cellStyle name="Vejica 2 4 3 3 2 6 2" xfId="20501" xr:uid="{00000000-0005-0000-0000-000021790000}"/>
    <cellStyle name="Vejica 2 4 3 3 2 7" xfId="10569" xr:uid="{00000000-0005-0000-0000-000022790000}"/>
    <cellStyle name="Vejica 2 4 3 3 2 7 2" xfId="24727" xr:uid="{00000000-0005-0000-0000-000023790000}"/>
    <cellStyle name="Vejica 2 4 3 3 2 8" xfId="14827" xr:uid="{00000000-0005-0000-0000-000024790000}"/>
    <cellStyle name="Vejica 2 4 3 3 3" xfId="1024" xr:uid="{00000000-0005-0000-0000-000025790000}"/>
    <cellStyle name="Vejica 2 4 3 3 3 2" xfId="5285" xr:uid="{00000000-0005-0000-0000-000026790000}"/>
    <cellStyle name="Vejica 2 4 3 3 3 2 2" xfId="9511" xr:uid="{00000000-0005-0000-0000-000027790000}"/>
    <cellStyle name="Vejica 2 4 3 3 3 2 2 2" xfId="23669" xr:uid="{00000000-0005-0000-0000-000028790000}"/>
    <cellStyle name="Vejica 2 4 3 3 3 2 3" xfId="13737" xr:uid="{00000000-0005-0000-0000-000029790000}"/>
    <cellStyle name="Vejica 2 4 3 3 3 2 3 2" xfId="27895" xr:uid="{00000000-0005-0000-0000-00002A790000}"/>
    <cellStyle name="Vejica 2 4 3 3 3 2 4" xfId="17995" xr:uid="{00000000-0005-0000-0000-00002B790000}"/>
    <cellStyle name="Vejica 2 4 3 3 3 3" xfId="3877" xr:uid="{00000000-0005-0000-0000-00002C790000}"/>
    <cellStyle name="Vejica 2 4 3 3 3 3 2" xfId="8103" xr:uid="{00000000-0005-0000-0000-00002D790000}"/>
    <cellStyle name="Vejica 2 4 3 3 3 3 2 2" xfId="22261" xr:uid="{00000000-0005-0000-0000-00002E790000}"/>
    <cellStyle name="Vejica 2 4 3 3 3 3 3" xfId="12329" xr:uid="{00000000-0005-0000-0000-00002F790000}"/>
    <cellStyle name="Vejica 2 4 3 3 3 3 3 2" xfId="26487" xr:uid="{00000000-0005-0000-0000-000030790000}"/>
    <cellStyle name="Vejica 2 4 3 3 3 3 4" xfId="16587" xr:uid="{00000000-0005-0000-0000-000031790000}"/>
    <cellStyle name="Vejica 2 4 3 3 3 4" xfId="2469" xr:uid="{00000000-0005-0000-0000-000032790000}"/>
    <cellStyle name="Vejica 2 4 3 3 3 4 2" xfId="19411" xr:uid="{00000000-0005-0000-0000-000033790000}"/>
    <cellStyle name="Vejica 2 4 3 3 3 5" xfId="6695" xr:uid="{00000000-0005-0000-0000-000034790000}"/>
    <cellStyle name="Vejica 2 4 3 3 3 5 2" xfId="20853" xr:uid="{00000000-0005-0000-0000-000035790000}"/>
    <cellStyle name="Vejica 2 4 3 3 3 6" xfId="10921" xr:uid="{00000000-0005-0000-0000-000036790000}"/>
    <cellStyle name="Vejica 2 4 3 3 3 6 2" xfId="25079" xr:uid="{00000000-0005-0000-0000-000037790000}"/>
    <cellStyle name="Vejica 2 4 3 3 3 7" xfId="15179" xr:uid="{00000000-0005-0000-0000-000038790000}"/>
    <cellStyle name="Vejica 2 4 3 3 4" xfId="4581" xr:uid="{00000000-0005-0000-0000-000039790000}"/>
    <cellStyle name="Vejica 2 4 3 3 4 2" xfId="8807" xr:uid="{00000000-0005-0000-0000-00003A790000}"/>
    <cellStyle name="Vejica 2 4 3 3 4 2 2" xfId="22965" xr:uid="{00000000-0005-0000-0000-00003B790000}"/>
    <cellStyle name="Vejica 2 4 3 3 4 3" xfId="13033" xr:uid="{00000000-0005-0000-0000-00003C790000}"/>
    <cellStyle name="Vejica 2 4 3 3 4 3 2" xfId="27191" xr:uid="{00000000-0005-0000-0000-00003D790000}"/>
    <cellStyle name="Vejica 2 4 3 3 4 4" xfId="17291" xr:uid="{00000000-0005-0000-0000-00003E790000}"/>
    <cellStyle name="Vejica 2 4 3 3 5" xfId="3173" xr:uid="{00000000-0005-0000-0000-00003F790000}"/>
    <cellStyle name="Vejica 2 4 3 3 5 2" xfId="7399" xr:uid="{00000000-0005-0000-0000-000040790000}"/>
    <cellStyle name="Vejica 2 4 3 3 5 2 2" xfId="21557" xr:uid="{00000000-0005-0000-0000-000041790000}"/>
    <cellStyle name="Vejica 2 4 3 3 5 3" xfId="11625" xr:uid="{00000000-0005-0000-0000-000042790000}"/>
    <cellStyle name="Vejica 2 4 3 3 5 3 2" xfId="25783" xr:uid="{00000000-0005-0000-0000-000043790000}"/>
    <cellStyle name="Vejica 2 4 3 3 5 4" xfId="15883" xr:uid="{00000000-0005-0000-0000-000044790000}"/>
    <cellStyle name="Vejica 2 4 3 3 6" xfId="1765" xr:uid="{00000000-0005-0000-0000-000045790000}"/>
    <cellStyle name="Vejica 2 4 3 3 6 2" xfId="18707" xr:uid="{00000000-0005-0000-0000-000046790000}"/>
    <cellStyle name="Vejica 2 4 3 3 7" xfId="5991" xr:uid="{00000000-0005-0000-0000-000047790000}"/>
    <cellStyle name="Vejica 2 4 3 3 7 2" xfId="20149" xr:uid="{00000000-0005-0000-0000-000048790000}"/>
    <cellStyle name="Vejica 2 4 3 3 8" xfId="10217" xr:uid="{00000000-0005-0000-0000-000049790000}"/>
    <cellStyle name="Vejica 2 4 3 3 8 2" xfId="24375" xr:uid="{00000000-0005-0000-0000-00004A790000}"/>
    <cellStyle name="Vejica 2 4 3 3 9" xfId="14475" xr:uid="{00000000-0005-0000-0000-00004B790000}"/>
    <cellStyle name="Vejica 2 4 3 4" xfId="475" xr:uid="{00000000-0005-0000-0000-00004C790000}"/>
    <cellStyle name="Vejica 2 4 3 4 2" xfId="1179" xr:uid="{00000000-0005-0000-0000-00004D790000}"/>
    <cellStyle name="Vejica 2 4 3 4 2 2" xfId="5440" xr:uid="{00000000-0005-0000-0000-00004E790000}"/>
    <cellStyle name="Vejica 2 4 3 4 2 2 2" xfId="9666" xr:uid="{00000000-0005-0000-0000-00004F790000}"/>
    <cellStyle name="Vejica 2 4 3 4 2 2 2 2" xfId="23824" xr:uid="{00000000-0005-0000-0000-000050790000}"/>
    <cellStyle name="Vejica 2 4 3 4 2 2 3" xfId="13892" xr:uid="{00000000-0005-0000-0000-000051790000}"/>
    <cellStyle name="Vejica 2 4 3 4 2 2 3 2" xfId="28050" xr:uid="{00000000-0005-0000-0000-000052790000}"/>
    <cellStyle name="Vejica 2 4 3 4 2 2 4" xfId="18150" xr:uid="{00000000-0005-0000-0000-000053790000}"/>
    <cellStyle name="Vejica 2 4 3 4 2 3" xfId="4032" xr:uid="{00000000-0005-0000-0000-000054790000}"/>
    <cellStyle name="Vejica 2 4 3 4 2 3 2" xfId="8258" xr:uid="{00000000-0005-0000-0000-000055790000}"/>
    <cellStyle name="Vejica 2 4 3 4 2 3 2 2" xfId="22416" xr:uid="{00000000-0005-0000-0000-000056790000}"/>
    <cellStyle name="Vejica 2 4 3 4 2 3 3" xfId="12484" xr:uid="{00000000-0005-0000-0000-000057790000}"/>
    <cellStyle name="Vejica 2 4 3 4 2 3 3 2" xfId="26642" xr:uid="{00000000-0005-0000-0000-000058790000}"/>
    <cellStyle name="Vejica 2 4 3 4 2 3 4" xfId="16742" xr:uid="{00000000-0005-0000-0000-000059790000}"/>
    <cellStyle name="Vejica 2 4 3 4 2 4" xfId="2624" xr:uid="{00000000-0005-0000-0000-00005A790000}"/>
    <cellStyle name="Vejica 2 4 3 4 2 4 2" xfId="19566" xr:uid="{00000000-0005-0000-0000-00005B790000}"/>
    <cellStyle name="Vejica 2 4 3 4 2 5" xfId="6850" xr:uid="{00000000-0005-0000-0000-00005C790000}"/>
    <cellStyle name="Vejica 2 4 3 4 2 5 2" xfId="21008" xr:uid="{00000000-0005-0000-0000-00005D790000}"/>
    <cellStyle name="Vejica 2 4 3 4 2 6" xfId="11076" xr:uid="{00000000-0005-0000-0000-00005E790000}"/>
    <cellStyle name="Vejica 2 4 3 4 2 6 2" xfId="25234" xr:uid="{00000000-0005-0000-0000-00005F790000}"/>
    <cellStyle name="Vejica 2 4 3 4 2 7" xfId="15334" xr:uid="{00000000-0005-0000-0000-000060790000}"/>
    <cellStyle name="Vejica 2 4 3 4 3" xfId="4736" xr:uid="{00000000-0005-0000-0000-000061790000}"/>
    <cellStyle name="Vejica 2 4 3 4 3 2" xfId="8962" xr:uid="{00000000-0005-0000-0000-000062790000}"/>
    <cellStyle name="Vejica 2 4 3 4 3 2 2" xfId="23120" xr:uid="{00000000-0005-0000-0000-000063790000}"/>
    <cellStyle name="Vejica 2 4 3 4 3 3" xfId="13188" xr:uid="{00000000-0005-0000-0000-000064790000}"/>
    <cellStyle name="Vejica 2 4 3 4 3 3 2" xfId="27346" xr:uid="{00000000-0005-0000-0000-000065790000}"/>
    <cellStyle name="Vejica 2 4 3 4 3 4" xfId="17446" xr:uid="{00000000-0005-0000-0000-000066790000}"/>
    <cellStyle name="Vejica 2 4 3 4 4" xfId="3328" xr:uid="{00000000-0005-0000-0000-000067790000}"/>
    <cellStyle name="Vejica 2 4 3 4 4 2" xfId="7554" xr:uid="{00000000-0005-0000-0000-000068790000}"/>
    <cellStyle name="Vejica 2 4 3 4 4 2 2" xfId="21712" xr:uid="{00000000-0005-0000-0000-000069790000}"/>
    <cellStyle name="Vejica 2 4 3 4 4 3" xfId="11780" xr:uid="{00000000-0005-0000-0000-00006A790000}"/>
    <cellStyle name="Vejica 2 4 3 4 4 3 2" xfId="25938" xr:uid="{00000000-0005-0000-0000-00006B790000}"/>
    <cellStyle name="Vejica 2 4 3 4 4 4" xfId="16038" xr:uid="{00000000-0005-0000-0000-00006C790000}"/>
    <cellStyle name="Vejica 2 4 3 4 5" xfId="1920" xr:uid="{00000000-0005-0000-0000-00006D790000}"/>
    <cellStyle name="Vejica 2 4 3 4 5 2" xfId="18862" xr:uid="{00000000-0005-0000-0000-00006E790000}"/>
    <cellStyle name="Vejica 2 4 3 4 6" xfId="6146" xr:uid="{00000000-0005-0000-0000-00006F790000}"/>
    <cellStyle name="Vejica 2 4 3 4 6 2" xfId="20304" xr:uid="{00000000-0005-0000-0000-000070790000}"/>
    <cellStyle name="Vejica 2 4 3 4 7" xfId="10372" xr:uid="{00000000-0005-0000-0000-000071790000}"/>
    <cellStyle name="Vejica 2 4 3 4 7 2" xfId="24530" xr:uid="{00000000-0005-0000-0000-000072790000}"/>
    <cellStyle name="Vejica 2 4 3 4 8" xfId="14630" xr:uid="{00000000-0005-0000-0000-000073790000}"/>
    <cellStyle name="Vejica 2 4 3 5" xfId="827" xr:uid="{00000000-0005-0000-0000-000074790000}"/>
    <cellStyle name="Vejica 2 4 3 5 2" xfId="5088" xr:uid="{00000000-0005-0000-0000-000075790000}"/>
    <cellStyle name="Vejica 2 4 3 5 2 2" xfId="9314" xr:uid="{00000000-0005-0000-0000-000076790000}"/>
    <cellStyle name="Vejica 2 4 3 5 2 2 2" xfId="23472" xr:uid="{00000000-0005-0000-0000-000077790000}"/>
    <cellStyle name="Vejica 2 4 3 5 2 3" xfId="13540" xr:uid="{00000000-0005-0000-0000-000078790000}"/>
    <cellStyle name="Vejica 2 4 3 5 2 3 2" xfId="27698" xr:uid="{00000000-0005-0000-0000-000079790000}"/>
    <cellStyle name="Vejica 2 4 3 5 2 4" xfId="17798" xr:uid="{00000000-0005-0000-0000-00007A790000}"/>
    <cellStyle name="Vejica 2 4 3 5 3" xfId="3680" xr:uid="{00000000-0005-0000-0000-00007B790000}"/>
    <cellStyle name="Vejica 2 4 3 5 3 2" xfId="7906" xr:uid="{00000000-0005-0000-0000-00007C790000}"/>
    <cellStyle name="Vejica 2 4 3 5 3 2 2" xfId="22064" xr:uid="{00000000-0005-0000-0000-00007D790000}"/>
    <cellStyle name="Vejica 2 4 3 5 3 3" xfId="12132" xr:uid="{00000000-0005-0000-0000-00007E790000}"/>
    <cellStyle name="Vejica 2 4 3 5 3 3 2" xfId="26290" xr:uid="{00000000-0005-0000-0000-00007F790000}"/>
    <cellStyle name="Vejica 2 4 3 5 3 4" xfId="16390" xr:uid="{00000000-0005-0000-0000-000080790000}"/>
    <cellStyle name="Vejica 2 4 3 5 4" xfId="2272" xr:uid="{00000000-0005-0000-0000-000081790000}"/>
    <cellStyle name="Vejica 2 4 3 5 4 2" xfId="19214" xr:uid="{00000000-0005-0000-0000-000082790000}"/>
    <cellStyle name="Vejica 2 4 3 5 5" xfId="6498" xr:uid="{00000000-0005-0000-0000-000083790000}"/>
    <cellStyle name="Vejica 2 4 3 5 5 2" xfId="20656" xr:uid="{00000000-0005-0000-0000-000084790000}"/>
    <cellStyle name="Vejica 2 4 3 5 6" xfId="10724" xr:uid="{00000000-0005-0000-0000-000085790000}"/>
    <cellStyle name="Vejica 2 4 3 5 6 2" xfId="24882" xr:uid="{00000000-0005-0000-0000-000086790000}"/>
    <cellStyle name="Vejica 2 4 3 5 7" xfId="14982" xr:uid="{00000000-0005-0000-0000-000087790000}"/>
    <cellStyle name="Vejica 2 4 3 6" xfId="4352" xr:uid="{00000000-0005-0000-0000-000088790000}"/>
    <cellStyle name="Vejica 2 4 3 6 2" xfId="8578" xr:uid="{00000000-0005-0000-0000-000089790000}"/>
    <cellStyle name="Vejica 2 4 3 6 2 2" xfId="22736" xr:uid="{00000000-0005-0000-0000-00008A790000}"/>
    <cellStyle name="Vejica 2 4 3 6 3" xfId="12804" xr:uid="{00000000-0005-0000-0000-00008B790000}"/>
    <cellStyle name="Vejica 2 4 3 6 3 2" xfId="26962" xr:uid="{00000000-0005-0000-0000-00008C790000}"/>
    <cellStyle name="Vejica 2 4 3 6 4" xfId="17062" xr:uid="{00000000-0005-0000-0000-00008D790000}"/>
    <cellStyle name="Vejica 2 4 3 7" xfId="2944" xr:uid="{00000000-0005-0000-0000-00008E790000}"/>
    <cellStyle name="Vejica 2 4 3 7 2" xfId="7170" xr:uid="{00000000-0005-0000-0000-00008F790000}"/>
    <cellStyle name="Vejica 2 4 3 7 2 2" xfId="21328" xr:uid="{00000000-0005-0000-0000-000090790000}"/>
    <cellStyle name="Vejica 2 4 3 7 3" xfId="11396" xr:uid="{00000000-0005-0000-0000-000091790000}"/>
    <cellStyle name="Vejica 2 4 3 7 3 2" xfId="25554" xr:uid="{00000000-0005-0000-0000-000092790000}"/>
    <cellStyle name="Vejica 2 4 3 7 4" xfId="15654" xr:uid="{00000000-0005-0000-0000-000093790000}"/>
    <cellStyle name="Vejica 2 4 3 8" xfId="1504" xr:uid="{00000000-0005-0000-0000-000094790000}"/>
    <cellStyle name="Vejica 2 4 3 8 2" xfId="18446" xr:uid="{00000000-0005-0000-0000-000095790000}"/>
    <cellStyle name="Vejica 2 4 3 9" xfId="5730" xr:uid="{00000000-0005-0000-0000-000096790000}"/>
    <cellStyle name="Vejica 2 4 3 9 2" xfId="19888" xr:uid="{00000000-0005-0000-0000-000097790000}"/>
    <cellStyle name="Vejica 2 4 4" xfId="122" xr:uid="{00000000-0005-0000-0000-000098790000}"/>
    <cellStyle name="Vejica 2 4 4 10" xfId="14278" xr:uid="{00000000-0005-0000-0000-000099790000}"/>
    <cellStyle name="Vejica 2 4 4 2" xfId="282" xr:uid="{00000000-0005-0000-0000-00009A790000}"/>
    <cellStyle name="Vejica 2 4 4 2 2" xfId="635" xr:uid="{00000000-0005-0000-0000-00009B790000}"/>
    <cellStyle name="Vejica 2 4 4 2 2 2" xfId="1339" xr:uid="{00000000-0005-0000-0000-00009C790000}"/>
    <cellStyle name="Vejica 2 4 4 2 2 2 2" xfId="5600" xr:uid="{00000000-0005-0000-0000-00009D790000}"/>
    <cellStyle name="Vejica 2 4 4 2 2 2 2 2" xfId="9826" xr:uid="{00000000-0005-0000-0000-00009E790000}"/>
    <cellStyle name="Vejica 2 4 4 2 2 2 2 2 2" xfId="23984" xr:uid="{00000000-0005-0000-0000-00009F790000}"/>
    <cellStyle name="Vejica 2 4 4 2 2 2 2 3" xfId="14052" xr:uid="{00000000-0005-0000-0000-0000A0790000}"/>
    <cellStyle name="Vejica 2 4 4 2 2 2 2 3 2" xfId="28210" xr:uid="{00000000-0005-0000-0000-0000A1790000}"/>
    <cellStyle name="Vejica 2 4 4 2 2 2 2 4" xfId="18310" xr:uid="{00000000-0005-0000-0000-0000A2790000}"/>
    <cellStyle name="Vejica 2 4 4 2 2 2 3" xfId="4192" xr:uid="{00000000-0005-0000-0000-0000A3790000}"/>
    <cellStyle name="Vejica 2 4 4 2 2 2 3 2" xfId="8418" xr:uid="{00000000-0005-0000-0000-0000A4790000}"/>
    <cellStyle name="Vejica 2 4 4 2 2 2 3 2 2" xfId="22576" xr:uid="{00000000-0005-0000-0000-0000A5790000}"/>
    <cellStyle name="Vejica 2 4 4 2 2 2 3 3" xfId="12644" xr:uid="{00000000-0005-0000-0000-0000A6790000}"/>
    <cellStyle name="Vejica 2 4 4 2 2 2 3 3 2" xfId="26802" xr:uid="{00000000-0005-0000-0000-0000A7790000}"/>
    <cellStyle name="Vejica 2 4 4 2 2 2 3 4" xfId="16902" xr:uid="{00000000-0005-0000-0000-0000A8790000}"/>
    <cellStyle name="Vejica 2 4 4 2 2 2 4" xfId="2784" xr:uid="{00000000-0005-0000-0000-0000A9790000}"/>
    <cellStyle name="Vejica 2 4 4 2 2 2 4 2" xfId="19726" xr:uid="{00000000-0005-0000-0000-0000AA790000}"/>
    <cellStyle name="Vejica 2 4 4 2 2 2 5" xfId="7010" xr:uid="{00000000-0005-0000-0000-0000AB790000}"/>
    <cellStyle name="Vejica 2 4 4 2 2 2 5 2" xfId="21168" xr:uid="{00000000-0005-0000-0000-0000AC790000}"/>
    <cellStyle name="Vejica 2 4 4 2 2 2 6" xfId="11236" xr:uid="{00000000-0005-0000-0000-0000AD790000}"/>
    <cellStyle name="Vejica 2 4 4 2 2 2 6 2" xfId="25394" xr:uid="{00000000-0005-0000-0000-0000AE790000}"/>
    <cellStyle name="Vejica 2 4 4 2 2 2 7" xfId="15494" xr:uid="{00000000-0005-0000-0000-0000AF790000}"/>
    <cellStyle name="Vejica 2 4 4 2 2 3" xfId="4896" xr:uid="{00000000-0005-0000-0000-0000B0790000}"/>
    <cellStyle name="Vejica 2 4 4 2 2 3 2" xfId="9122" xr:uid="{00000000-0005-0000-0000-0000B1790000}"/>
    <cellStyle name="Vejica 2 4 4 2 2 3 2 2" xfId="23280" xr:uid="{00000000-0005-0000-0000-0000B2790000}"/>
    <cellStyle name="Vejica 2 4 4 2 2 3 3" xfId="13348" xr:uid="{00000000-0005-0000-0000-0000B3790000}"/>
    <cellStyle name="Vejica 2 4 4 2 2 3 3 2" xfId="27506" xr:uid="{00000000-0005-0000-0000-0000B4790000}"/>
    <cellStyle name="Vejica 2 4 4 2 2 3 4" xfId="17606" xr:uid="{00000000-0005-0000-0000-0000B5790000}"/>
    <cellStyle name="Vejica 2 4 4 2 2 4" xfId="3488" xr:uid="{00000000-0005-0000-0000-0000B6790000}"/>
    <cellStyle name="Vejica 2 4 4 2 2 4 2" xfId="7714" xr:uid="{00000000-0005-0000-0000-0000B7790000}"/>
    <cellStyle name="Vejica 2 4 4 2 2 4 2 2" xfId="21872" xr:uid="{00000000-0005-0000-0000-0000B8790000}"/>
    <cellStyle name="Vejica 2 4 4 2 2 4 3" xfId="11940" xr:uid="{00000000-0005-0000-0000-0000B9790000}"/>
    <cellStyle name="Vejica 2 4 4 2 2 4 3 2" xfId="26098" xr:uid="{00000000-0005-0000-0000-0000BA790000}"/>
    <cellStyle name="Vejica 2 4 4 2 2 4 4" xfId="16198" xr:uid="{00000000-0005-0000-0000-0000BB790000}"/>
    <cellStyle name="Vejica 2 4 4 2 2 5" xfId="2080" xr:uid="{00000000-0005-0000-0000-0000BC790000}"/>
    <cellStyle name="Vejica 2 4 4 2 2 5 2" xfId="19022" xr:uid="{00000000-0005-0000-0000-0000BD790000}"/>
    <cellStyle name="Vejica 2 4 4 2 2 6" xfId="6306" xr:uid="{00000000-0005-0000-0000-0000BE790000}"/>
    <cellStyle name="Vejica 2 4 4 2 2 6 2" xfId="20464" xr:uid="{00000000-0005-0000-0000-0000BF790000}"/>
    <cellStyle name="Vejica 2 4 4 2 2 7" xfId="10532" xr:uid="{00000000-0005-0000-0000-0000C0790000}"/>
    <cellStyle name="Vejica 2 4 4 2 2 7 2" xfId="24690" xr:uid="{00000000-0005-0000-0000-0000C1790000}"/>
    <cellStyle name="Vejica 2 4 4 2 2 8" xfId="14790" xr:uid="{00000000-0005-0000-0000-0000C2790000}"/>
    <cellStyle name="Vejica 2 4 4 2 3" xfId="987" xr:uid="{00000000-0005-0000-0000-0000C3790000}"/>
    <cellStyle name="Vejica 2 4 4 2 3 2" xfId="5248" xr:uid="{00000000-0005-0000-0000-0000C4790000}"/>
    <cellStyle name="Vejica 2 4 4 2 3 2 2" xfId="9474" xr:uid="{00000000-0005-0000-0000-0000C5790000}"/>
    <cellStyle name="Vejica 2 4 4 2 3 2 2 2" xfId="23632" xr:uid="{00000000-0005-0000-0000-0000C6790000}"/>
    <cellStyle name="Vejica 2 4 4 2 3 2 3" xfId="13700" xr:uid="{00000000-0005-0000-0000-0000C7790000}"/>
    <cellStyle name="Vejica 2 4 4 2 3 2 3 2" xfId="27858" xr:uid="{00000000-0005-0000-0000-0000C8790000}"/>
    <cellStyle name="Vejica 2 4 4 2 3 2 4" xfId="17958" xr:uid="{00000000-0005-0000-0000-0000C9790000}"/>
    <cellStyle name="Vejica 2 4 4 2 3 3" xfId="3840" xr:uid="{00000000-0005-0000-0000-0000CA790000}"/>
    <cellStyle name="Vejica 2 4 4 2 3 3 2" xfId="8066" xr:uid="{00000000-0005-0000-0000-0000CB790000}"/>
    <cellStyle name="Vejica 2 4 4 2 3 3 2 2" xfId="22224" xr:uid="{00000000-0005-0000-0000-0000CC790000}"/>
    <cellStyle name="Vejica 2 4 4 2 3 3 3" xfId="12292" xr:uid="{00000000-0005-0000-0000-0000CD790000}"/>
    <cellStyle name="Vejica 2 4 4 2 3 3 3 2" xfId="26450" xr:uid="{00000000-0005-0000-0000-0000CE790000}"/>
    <cellStyle name="Vejica 2 4 4 2 3 3 4" xfId="16550" xr:uid="{00000000-0005-0000-0000-0000CF790000}"/>
    <cellStyle name="Vejica 2 4 4 2 3 4" xfId="2432" xr:uid="{00000000-0005-0000-0000-0000D0790000}"/>
    <cellStyle name="Vejica 2 4 4 2 3 4 2" xfId="19374" xr:uid="{00000000-0005-0000-0000-0000D1790000}"/>
    <cellStyle name="Vejica 2 4 4 2 3 5" xfId="6658" xr:uid="{00000000-0005-0000-0000-0000D2790000}"/>
    <cellStyle name="Vejica 2 4 4 2 3 5 2" xfId="20816" xr:uid="{00000000-0005-0000-0000-0000D3790000}"/>
    <cellStyle name="Vejica 2 4 4 2 3 6" xfId="10884" xr:uid="{00000000-0005-0000-0000-0000D4790000}"/>
    <cellStyle name="Vejica 2 4 4 2 3 6 2" xfId="25042" xr:uid="{00000000-0005-0000-0000-0000D5790000}"/>
    <cellStyle name="Vejica 2 4 4 2 3 7" xfId="15142" xr:uid="{00000000-0005-0000-0000-0000D6790000}"/>
    <cellStyle name="Vejica 2 4 4 2 4" xfId="4544" xr:uid="{00000000-0005-0000-0000-0000D7790000}"/>
    <cellStyle name="Vejica 2 4 4 2 4 2" xfId="8770" xr:uid="{00000000-0005-0000-0000-0000D8790000}"/>
    <cellStyle name="Vejica 2 4 4 2 4 2 2" xfId="22928" xr:uid="{00000000-0005-0000-0000-0000D9790000}"/>
    <cellStyle name="Vejica 2 4 4 2 4 3" xfId="12996" xr:uid="{00000000-0005-0000-0000-0000DA790000}"/>
    <cellStyle name="Vejica 2 4 4 2 4 3 2" xfId="27154" xr:uid="{00000000-0005-0000-0000-0000DB790000}"/>
    <cellStyle name="Vejica 2 4 4 2 4 4" xfId="17254" xr:uid="{00000000-0005-0000-0000-0000DC790000}"/>
    <cellStyle name="Vejica 2 4 4 2 5" xfId="3136" xr:uid="{00000000-0005-0000-0000-0000DD790000}"/>
    <cellStyle name="Vejica 2 4 4 2 5 2" xfId="7362" xr:uid="{00000000-0005-0000-0000-0000DE790000}"/>
    <cellStyle name="Vejica 2 4 4 2 5 2 2" xfId="21520" xr:uid="{00000000-0005-0000-0000-0000DF790000}"/>
    <cellStyle name="Vejica 2 4 4 2 5 3" xfId="11588" xr:uid="{00000000-0005-0000-0000-0000E0790000}"/>
    <cellStyle name="Vejica 2 4 4 2 5 3 2" xfId="25746" xr:uid="{00000000-0005-0000-0000-0000E1790000}"/>
    <cellStyle name="Vejica 2 4 4 2 5 4" xfId="15846" xr:uid="{00000000-0005-0000-0000-0000E2790000}"/>
    <cellStyle name="Vejica 2 4 4 2 6" xfId="1728" xr:uid="{00000000-0005-0000-0000-0000E3790000}"/>
    <cellStyle name="Vejica 2 4 4 2 6 2" xfId="18670" xr:uid="{00000000-0005-0000-0000-0000E4790000}"/>
    <cellStyle name="Vejica 2 4 4 2 7" xfId="5954" xr:uid="{00000000-0005-0000-0000-0000E5790000}"/>
    <cellStyle name="Vejica 2 4 4 2 7 2" xfId="20112" xr:uid="{00000000-0005-0000-0000-0000E6790000}"/>
    <cellStyle name="Vejica 2 4 4 2 8" xfId="10180" xr:uid="{00000000-0005-0000-0000-0000E7790000}"/>
    <cellStyle name="Vejica 2 4 4 2 8 2" xfId="24338" xr:uid="{00000000-0005-0000-0000-0000E8790000}"/>
    <cellStyle name="Vejica 2 4 4 2 9" xfId="14438" xr:uid="{00000000-0005-0000-0000-0000E9790000}"/>
    <cellStyle name="Vejica 2 4 4 3" xfId="507" xr:uid="{00000000-0005-0000-0000-0000EA790000}"/>
    <cellStyle name="Vejica 2 4 4 3 2" xfId="1211" xr:uid="{00000000-0005-0000-0000-0000EB790000}"/>
    <cellStyle name="Vejica 2 4 4 3 2 2" xfId="5472" xr:uid="{00000000-0005-0000-0000-0000EC790000}"/>
    <cellStyle name="Vejica 2 4 4 3 2 2 2" xfId="9698" xr:uid="{00000000-0005-0000-0000-0000ED790000}"/>
    <cellStyle name="Vejica 2 4 4 3 2 2 2 2" xfId="23856" xr:uid="{00000000-0005-0000-0000-0000EE790000}"/>
    <cellStyle name="Vejica 2 4 4 3 2 2 3" xfId="13924" xr:uid="{00000000-0005-0000-0000-0000EF790000}"/>
    <cellStyle name="Vejica 2 4 4 3 2 2 3 2" xfId="28082" xr:uid="{00000000-0005-0000-0000-0000F0790000}"/>
    <cellStyle name="Vejica 2 4 4 3 2 2 4" xfId="18182" xr:uid="{00000000-0005-0000-0000-0000F1790000}"/>
    <cellStyle name="Vejica 2 4 4 3 2 3" xfId="4064" xr:uid="{00000000-0005-0000-0000-0000F2790000}"/>
    <cellStyle name="Vejica 2 4 4 3 2 3 2" xfId="8290" xr:uid="{00000000-0005-0000-0000-0000F3790000}"/>
    <cellStyle name="Vejica 2 4 4 3 2 3 2 2" xfId="22448" xr:uid="{00000000-0005-0000-0000-0000F4790000}"/>
    <cellStyle name="Vejica 2 4 4 3 2 3 3" xfId="12516" xr:uid="{00000000-0005-0000-0000-0000F5790000}"/>
    <cellStyle name="Vejica 2 4 4 3 2 3 3 2" xfId="26674" xr:uid="{00000000-0005-0000-0000-0000F6790000}"/>
    <cellStyle name="Vejica 2 4 4 3 2 3 4" xfId="16774" xr:uid="{00000000-0005-0000-0000-0000F7790000}"/>
    <cellStyle name="Vejica 2 4 4 3 2 4" xfId="2656" xr:uid="{00000000-0005-0000-0000-0000F8790000}"/>
    <cellStyle name="Vejica 2 4 4 3 2 4 2" xfId="19598" xr:uid="{00000000-0005-0000-0000-0000F9790000}"/>
    <cellStyle name="Vejica 2 4 4 3 2 5" xfId="6882" xr:uid="{00000000-0005-0000-0000-0000FA790000}"/>
    <cellStyle name="Vejica 2 4 4 3 2 5 2" xfId="21040" xr:uid="{00000000-0005-0000-0000-0000FB790000}"/>
    <cellStyle name="Vejica 2 4 4 3 2 6" xfId="11108" xr:uid="{00000000-0005-0000-0000-0000FC790000}"/>
    <cellStyle name="Vejica 2 4 4 3 2 6 2" xfId="25266" xr:uid="{00000000-0005-0000-0000-0000FD790000}"/>
    <cellStyle name="Vejica 2 4 4 3 2 7" xfId="15366" xr:uid="{00000000-0005-0000-0000-0000FE790000}"/>
    <cellStyle name="Vejica 2 4 4 3 3" xfId="4768" xr:uid="{00000000-0005-0000-0000-0000FF790000}"/>
    <cellStyle name="Vejica 2 4 4 3 3 2" xfId="8994" xr:uid="{00000000-0005-0000-0000-0000007A0000}"/>
    <cellStyle name="Vejica 2 4 4 3 3 2 2" xfId="23152" xr:uid="{00000000-0005-0000-0000-0000017A0000}"/>
    <cellStyle name="Vejica 2 4 4 3 3 3" xfId="13220" xr:uid="{00000000-0005-0000-0000-0000027A0000}"/>
    <cellStyle name="Vejica 2 4 4 3 3 3 2" xfId="27378" xr:uid="{00000000-0005-0000-0000-0000037A0000}"/>
    <cellStyle name="Vejica 2 4 4 3 3 4" xfId="17478" xr:uid="{00000000-0005-0000-0000-0000047A0000}"/>
    <cellStyle name="Vejica 2 4 4 3 4" xfId="3360" xr:uid="{00000000-0005-0000-0000-0000057A0000}"/>
    <cellStyle name="Vejica 2 4 4 3 4 2" xfId="7586" xr:uid="{00000000-0005-0000-0000-0000067A0000}"/>
    <cellStyle name="Vejica 2 4 4 3 4 2 2" xfId="21744" xr:uid="{00000000-0005-0000-0000-0000077A0000}"/>
    <cellStyle name="Vejica 2 4 4 3 4 3" xfId="11812" xr:uid="{00000000-0005-0000-0000-0000087A0000}"/>
    <cellStyle name="Vejica 2 4 4 3 4 3 2" xfId="25970" xr:uid="{00000000-0005-0000-0000-0000097A0000}"/>
    <cellStyle name="Vejica 2 4 4 3 4 4" xfId="16070" xr:uid="{00000000-0005-0000-0000-00000A7A0000}"/>
    <cellStyle name="Vejica 2 4 4 3 5" xfId="1952" xr:uid="{00000000-0005-0000-0000-00000B7A0000}"/>
    <cellStyle name="Vejica 2 4 4 3 5 2" xfId="18894" xr:uid="{00000000-0005-0000-0000-00000C7A0000}"/>
    <cellStyle name="Vejica 2 4 4 3 6" xfId="6178" xr:uid="{00000000-0005-0000-0000-00000D7A0000}"/>
    <cellStyle name="Vejica 2 4 4 3 6 2" xfId="20336" xr:uid="{00000000-0005-0000-0000-00000E7A0000}"/>
    <cellStyle name="Vejica 2 4 4 3 7" xfId="10404" xr:uid="{00000000-0005-0000-0000-00000F7A0000}"/>
    <cellStyle name="Vejica 2 4 4 3 7 2" xfId="24562" xr:uid="{00000000-0005-0000-0000-0000107A0000}"/>
    <cellStyle name="Vejica 2 4 4 3 8" xfId="14662" xr:uid="{00000000-0005-0000-0000-0000117A0000}"/>
    <cellStyle name="Vejica 2 4 4 4" xfId="859" xr:uid="{00000000-0005-0000-0000-0000127A0000}"/>
    <cellStyle name="Vejica 2 4 4 4 2" xfId="5120" xr:uid="{00000000-0005-0000-0000-0000137A0000}"/>
    <cellStyle name="Vejica 2 4 4 4 2 2" xfId="9346" xr:uid="{00000000-0005-0000-0000-0000147A0000}"/>
    <cellStyle name="Vejica 2 4 4 4 2 2 2" xfId="23504" xr:uid="{00000000-0005-0000-0000-0000157A0000}"/>
    <cellStyle name="Vejica 2 4 4 4 2 3" xfId="13572" xr:uid="{00000000-0005-0000-0000-0000167A0000}"/>
    <cellStyle name="Vejica 2 4 4 4 2 3 2" xfId="27730" xr:uid="{00000000-0005-0000-0000-0000177A0000}"/>
    <cellStyle name="Vejica 2 4 4 4 2 4" xfId="17830" xr:uid="{00000000-0005-0000-0000-0000187A0000}"/>
    <cellStyle name="Vejica 2 4 4 4 3" xfId="3712" xr:uid="{00000000-0005-0000-0000-0000197A0000}"/>
    <cellStyle name="Vejica 2 4 4 4 3 2" xfId="7938" xr:uid="{00000000-0005-0000-0000-00001A7A0000}"/>
    <cellStyle name="Vejica 2 4 4 4 3 2 2" xfId="22096" xr:uid="{00000000-0005-0000-0000-00001B7A0000}"/>
    <cellStyle name="Vejica 2 4 4 4 3 3" xfId="12164" xr:uid="{00000000-0005-0000-0000-00001C7A0000}"/>
    <cellStyle name="Vejica 2 4 4 4 3 3 2" xfId="26322" xr:uid="{00000000-0005-0000-0000-00001D7A0000}"/>
    <cellStyle name="Vejica 2 4 4 4 3 4" xfId="16422" xr:uid="{00000000-0005-0000-0000-00001E7A0000}"/>
    <cellStyle name="Vejica 2 4 4 4 4" xfId="2304" xr:uid="{00000000-0005-0000-0000-00001F7A0000}"/>
    <cellStyle name="Vejica 2 4 4 4 4 2" xfId="19246" xr:uid="{00000000-0005-0000-0000-0000207A0000}"/>
    <cellStyle name="Vejica 2 4 4 4 5" xfId="6530" xr:uid="{00000000-0005-0000-0000-0000217A0000}"/>
    <cellStyle name="Vejica 2 4 4 4 5 2" xfId="20688" xr:uid="{00000000-0005-0000-0000-0000227A0000}"/>
    <cellStyle name="Vejica 2 4 4 4 6" xfId="10756" xr:uid="{00000000-0005-0000-0000-0000237A0000}"/>
    <cellStyle name="Vejica 2 4 4 4 6 2" xfId="24914" xr:uid="{00000000-0005-0000-0000-0000247A0000}"/>
    <cellStyle name="Vejica 2 4 4 4 7" xfId="15014" xr:uid="{00000000-0005-0000-0000-0000257A0000}"/>
    <cellStyle name="Vejica 2 4 4 5" xfId="4384" xr:uid="{00000000-0005-0000-0000-0000267A0000}"/>
    <cellStyle name="Vejica 2 4 4 5 2" xfId="8610" xr:uid="{00000000-0005-0000-0000-0000277A0000}"/>
    <cellStyle name="Vejica 2 4 4 5 2 2" xfId="22768" xr:uid="{00000000-0005-0000-0000-0000287A0000}"/>
    <cellStyle name="Vejica 2 4 4 5 3" xfId="12836" xr:uid="{00000000-0005-0000-0000-0000297A0000}"/>
    <cellStyle name="Vejica 2 4 4 5 3 2" xfId="26994" xr:uid="{00000000-0005-0000-0000-00002A7A0000}"/>
    <cellStyle name="Vejica 2 4 4 5 4" xfId="17094" xr:uid="{00000000-0005-0000-0000-00002B7A0000}"/>
    <cellStyle name="Vejica 2 4 4 6" xfId="2976" xr:uid="{00000000-0005-0000-0000-00002C7A0000}"/>
    <cellStyle name="Vejica 2 4 4 6 2" xfId="7202" xr:uid="{00000000-0005-0000-0000-00002D7A0000}"/>
    <cellStyle name="Vejica 2 4 4 6 2 2" xfId="21360" xr:uid="{00000000-0005-0000-0000-00002E7A0000}"/>
    <cellStyle name="Vejica 2 4 4 6 3" xfId="11428" xr:uid="{00000000-0005-0000-0000-00002F7A0000}"/>
    <cellStyle name="Vejica 2 4 4 6 3 2" xfId="25586" xr:uid="{00000000-0005-0000-0000-0000307A0000}"/>
    <cellStyle name="Vejica 2 4 4 6 4" xfId="15686" xr:uid="{00000000-0005-0000-0000-0000317A0000}"/>
    <cellStyle name="Vejica 2 4 4 7" xfId="1568" xr:uid="{00000000-0005-0000-0000-0000327A0000}"/>
    <cellStyle name="Vejica 2 4 4 7 2" xfId="18510" xr:uid="{00000000-0005-0000-0000-0000337A0000}"/>
    <cellStyle name="Vejica 2 4 4 8" xfId="5794" xr:uid="{00000000-0005-0000-0000-0000347A0000}"/>
    <cellStyle name="Vejica 2 4 4 8 2" xfId="19952" xr:uid="{00000000-0005-0000-0000-0000357A0000}"/>
    <cellStyle name="Vejica 2 4 4 9" xfId="10020" xr:uid="{00000000-0005-0000-0000-0000367A0000}"/>
    <cellStyle name="Vejica 2 4 4 9 2" xfId="24178" xr:uid="{00000000-0005-0000-0000-0000377A0000}"/>
    <cellStyle name="Vejica 2 4 5" xfId="52" xr:uid="{00000000-0005-0000-0000-0000387A0000}"/>
    <cellStyle name="Vejica 2 4 5 10" xfId="14246" xr:uid="{00000000-0005-0000-0000-0000397A0000}"/>
    <cellStyle name="Vejica 2 4 5 2" xfId="218" xr:uid="{00000000-0005-0000-0000-00003A7A0000}"/>
    <cellStyle name="Vejica 2 4 5 2 2" xfId="571" xr:uid="{00000000-0005-0000-0000-00003B7A0000}"/>
    <cellStyle name="Vejica 2 4 5 2 2 2" xfId="1275" xr:uid="{00000000-0005-0000-0000-00003C7A0000}"/>
    <cellStyle name="Vejica 2 4 5 2 2 2 2" xfId="5536" xr:uid="{00000000-0005-0000-0000-00003D7A0000}"/>
    <cellStyle name="Vejica 2 4 5 2 2 2 2 2" xfId="9762" xr:uid="{00000000-0005-0000-0000-00003E7A0000}"/>
    <cellStyle name="Vejica 2 4 5 2 2 2 2 2 2" xfId="23920" xr:uid="{00000000-0005-0000-0000-00003F7A0000}"/>
    <cellStyle name="Vejica 2 4 5 2 2 2 2 3" xfId="13988" xr:uid="{00000000-0005-0000-0000-0000407A0000}"/>
    <cellStyle name="Vejica 2 4 5 2 2 2 2 3 2" xfId="28146" xr:uid="{00000000-0005-0000-0000-0000417A0000}"/>
    <cellStyle name="Vejica 2 4 5 2 2 2 2 4" xfId="18246" xr:uid="{00000000-0005-0000-0000-0000427A0000}"/>
    <cellStyle name="Vejica 2 4 5 2 2 2 3" xfId="4128" xr:uid="{00000000-0005-0000-0000-0000437A0000}"/>
    <cellStyle name="Vejica 2 4 5 2 2 2 3 2" xfId="8354" xr:uid="{00000000-0005-0000-0000-0000447A0000}"/>
    <cellStyle name="Vejica 2 4 5 2 2 2 3 2 2" xfId="22512" xr:uid="{00000000-0005-0000-0000-0000457A0000}"/>
    <cellStyle name="Vejica 2 4 5 2 2 2 3 3" xfId="12580" xr:uid="{00000000-0005-0000-0000-0000467A0000}"/>
    <cellStyle name="Vejica 2 4 5 2 2 2 3 3 2" xfId="26738" xr:uid="{00000000-0005-0000-0000-0000477A0000}"/>
    <cellStyle name="Vejica 2 4 5 2 2 2 3 4" xfId="16838" xr:uid="{00000000-0005-0000-0000-0000487A0000}"/>
    <cellStyle name="Vejica 2 4 5 2 2 2 4" xfId="2720" xr:uid="{00000000-0005-0000-0000-0000497A0000}"/>
    <cellStyle name="Vejica 2 4 5 2 2 2 4 2" xfId="19662" xr:uid="{00000000-0005-0000-0000-00004A7A0000}"/>
    <cellStyle name="Vejica 2 4 5 2 2 2 5" xfId="6946" xr:uid="{00000000-0005-0000-0000-00004B7A0000}"/>
    <cellStyle name="Vejica 2 4 5 2 2 2 5 2" xfId="21104" xr:uid="{00000000-0005-0000-0000-00004C7A0000}"/>
    <cellStyle name="Vejica 2 4 5 2 2 2 6" xfId="11172" xr:uid="{00000000-0005-0000-0000-00004D7A0000}"/>
    <cellStyle name="Vejica 2 4 5 2 2 2 6 2" xfId="25330" xr:uid="{00000000-0005-0000-0000-00004E7A0000}"/>
    <cellStyle name="Vejica 2 4 5 2 2 2 7" xfId="15430" xr:uid="{00000000-0005-0000-0000-00004F7A0000}"/>
    <cellStyle name="Vejica 2 4 5 2 2 3" xfId="4832" xr:uid="{00000000-0005-0000-0000-0000507A0000}"/>
    <cellStyle name="Vejica 2 4 5 2 2 3 2" xfId="9058" xr:uid="{00000000-0005-0000-0000-0000517A0000}"/>
    <cellStyle name="Vejica 2 4 5 2 2 3 2 2" xfId="23216" xr:uid="{00000000-0005-0000-0000-0000527A0000}"/>
    <cellStyle name="Vejica 2 4 5 2 2 3 3" xfId="13284" xr:uid="{00000000-0005-0000-0000-0000537A0000}"/>
    <cellStyle name="Vejica 2 4 5 2 2 3 3 2" xfId="27442" xr:uid="{00000000-0005-0000-0000-0000547A0000}"/>
    <cellStyle name="Vejica 2 4 5 2 2 3 4" xfId="17542" xr:uid="{00000000-0005-0000-0000-0000557A0000}"/>
    <cellStyle name="Vejica 2 4 5 2 2 4" xfId="3424" xr:uid="{00000000-0005-0000-0000-0000567A0000}"/>
    <cellStyle name="Vejica 2 4 5 2 2 4 2" xfId="7650" xr:uid="{00000000-0005-0000-0000-0000577A0000}"/>
    <cellStyle name="Vejica 2 4 5 2 2 4 2 2" xfId="21808" xr:uid="{00000000-0005-0000-0000-0000587A0000}"/>
    <cellStyle name="Vejica 2 4 5 2 2 4 3" xfId="11876" xr:uid="{00000000-0005-0000-0000-0000597A0000}"/>
    <cellStyle name="Vejica 2 4 5 2 2 4 3 2" xfId="26034" xr:uid="{00000000-0005-0000-0000-00005A7A0000}"/>
    <cellStyle name="Vejica 2 4 5 2 2 4 4" xfId="16134" xr:uid="{00000000-0005-0000-0000-00005B7A0000}"/>
    <cellStyle name="Vejica 2 4 5 2 2 5" xfId="2016" xr:uid="{00000000-0005-0000-0000-00005C7A0000}"/>
    <cellStyle name="Vejica 2 4 5 2 2 5 2" xfId="18958" xr:uid="{00000000-0005-0000-0000-00005D7A0000}"/>
    <cellStyle name="Vejica 2 4 5 2 2 6" xfId="6242" xr:uid="{00000000-0005-0000-0000-00005E7A0000}"/>
    <cellStyle name="Vejica 2 4 5 2 2 6 2" xfId="20400" xr:uid="{00000000-0005-0000-0000-00005F7A0000}"/>
    <cellStyle name="Vejica 2 4 5 2 2 7" xfId="10468" xr:uid="{00000000-0005-0000-0000-0000607A0000}"/>
    <cellStyle name="Vejica 2 4 5 2 2 7 2" xfId="24626" xr:uid="{00000000-0005-0000-0000-0000617A0000}"/>
    <cellStyle name="Vejica 2 4 5 2 2 8" xfId="14726" xr:uid="{00000000-0005-0000-0000-0000627A0000}"/>
    <cellStyle name="Vejica 2 4 5 2 3" xfId="923" xr:uid="{00000000-0005-0000-0000-0000637A0000}"/>
    <cellStyle name="Vejica 2 4 5 2 3 2" xfId="5184" xr:uid="{00000000-0005-0000-0000-0000647A0000}"/>
    <cellStyle name="Vejica 2 4 5 2 3 2 2" xfId="9410" xr:uid="{00000000-0005-0000-0000-0000657A0000}"/>
    <cellStyle name="Vejica 2 4 5 2 3 2 2 2" xfId="23568" xr:uid="{00000000-0005-0000-0000-0000667A0000}"/>
    <cellStyle name="Vejica 2 4 5 2 3 2 3" xfId="13636" xr:uid="{00000000-0005-0000-0000-0000677A0000}"/>
    <cellStyle name="Vejica 2 4 5 2 3 2 3 2" xfId="27794" xr:uid="{00000000-0005-0000-0000-0000687A0000}"/>
    <cellStyle name="Vejica 2 4 5 2 3 2 4" xfId="17894" xr:uid="{00000000-0005-0000-0000-0000697A0000}"/>
    <cellStyle name="Vejica 2 4 5 2 3 3" xfId="3776" xr:uid="{00000000-0005-0000-0000-00006A7A0000}"/>
    <cellStyle name="Vejica 2 4 5 2 3 3 2" xfId="8002" xr:uid="{00000000-0005-0000-0000-00006B7A0000}"/>
    <cellStyle name="Vejica 2 4 5 2 3 3 2 2" xfId="22160" xr:uid="{00000000-0005-0000-0000-00006C7A0000}"/>
    <cellStyle name="Vejica 2 4 5 2 3 3 3" xfId="12228" xr:uid="{00000000-0005-0000-0000-00006D7A0000}"/>
    <cellStyle name="Vejica 2 4 5 2 3 3 3 2" xfId="26386" xr:uid="{00000000-0005-0000-0000-00006E7A0000}"/>
    <cellStyle name="Vejica 2 4 5 2 3 3 4" xfId="16486" xr:uid="{00000000-0005-0000-0000-00006F7A0000}"/>
    <cellStyle name="Vejica 2 4 5 2 3 4" xfId="2368" xr:uid="{00000000-0005-0000-0000-0000707A0000}"/>
    <cellStyle name="Vejica 2 4 5 2 3 4 2" xfId="19310" xr:uid="{00000000-0005-0000-0000-0000717A0000}"/>
    <cellStyle name="Vejica 2 4 5 2 3 5" xfId="6594" xr:uid="{00000000-0005-0000-0000-0000727A0000}"/>
    <cellStyle name="Vejica 2 4 5 2 3 5 2" xfId="20752" xr:uid="{00000000-0005-0000-0000-0000737A0000}"/>
    <cellStyle name="Vejica 2 4 5 2 3 6" xfId="10820" xr:uid="{00000000-0005-0000-0000-0000747A0000}"/>
    <cellStyle name="Vejica 2 4 5 2 3 6 2" xfId="24978" xr:uid="{00000000-0005-0000-0000-0000757A0000}"/>
    <cellStyle name="Vejica 2 4 5 2 3 7" xfId="15078" xr:uid="{00000000-0005-0000-0000-0000767A0000}"/>
    <cellStyle name="Vejica 2 4 5 2 4" xfId="4480" xr:uid="{00000000-0005-0000-0000-0000777A0000}"/>
    <cellStyle name="Vejica 2 4 5 2 4 2" xfId="8706" xr:uid="{00000000-0005-0000-0000-0000787A0000}"/>
    <cellStyle name="Vejica 2 4 5 2 4 2 2" xfId="22864" xr:uid="{00000000-0005-0000-0000-0000797A0000}"/>
    <cellStyle name="Vejica 2 4 5 2 4 3" xfId="12932" xr:uid="{00000000-0005-0000-0000-00007A7A0000}"/>
    <cellStyle name="Vejica 2 4 5 2 4 3 2" xfId="27090" xr:uid="{00000000-0005-0000-0000-00007B7A0000}"/>
    <cellStyle name="Vejica 2 4 5 2 4 4" xfId="17190" xr:uid="{00000000-0005-0000-0000-00007C7A0000}"/>
    <cellStyle name="Vejica 2 4 5 2 5" xfId="3072" xr:uid="{00000000-0005-0000-0000-00007D7A0000}"/>
    <cellStyle name="Vejica 2 4 5 2 5 2" xfId="7298" xr:uid="{00000000-0005-0000-0000-00007E7A0000}"/>
    <cellStyle name="Vejica 2 4 5 2 5 2 2" xfId="21456" xr:uid="{00000000-0005-0000-0000-00007F7A0000}"/>
    <cellStyle name="Vejica 2 4 5 2 5 3" xfId="11524" xr:uid="{00000000-0005-0000-0000-0000807A0000}"/>
    <cellStyle name="Vejica 2 4 5 2 5 3 2" xfId="25682" xr:uid="{00000000-0005-0000-0000-0000817A0000}"/>
    <cellStyle name="Vejica 2 4 5 2 5 4" xfId="15782" xr:uid="{00000000-0005-0000-0000-0000827A0000}"/>
    <cellStyle name="Vejica 2 4 5 2 6" xfId="1664" xr:uid="{00000000-0005-0000-0000-0000837A0000}"/>
    <cellStyle name="Vejica 2 4 5 2 6 2" xfId="18606" xr:uid="{00000000-0005-0000-0000-0000847A0000}"/>
    <cellStyle name="Vejica 2 4 5 2 7" xfId="5890" xr:uid="{00000000-0005-0000-0000-0000857A0000}"/>
    <cellStyle name="Vejica 2 4 5 2 7 2" xfId="20048" xr:uid="{00000000-0005-0000-0000-0000867A0000}"/>
    <cellStyle name="Vejica 2 4 5 2 8" xfId="10116" xr:uid="{00000000-0005-0000-0000-0000877A0000}"/>
    <cellStyle name="Vejica 2 4 5 2 8 2" xfId="24274" xr:uid="{00000000-0005-0000-0000-0000887A0000}"/>
    <cellStyle name="Vejica 2 4 5 2 9" xfId="14374" xr:uid="{00000000-0005-0000-0000-0000897A0000}"/>
    <cellStyle name="Vejica 2 4 5 3" xfId="443" xr:uid="{00000000-0005-0000-0000-00008A7A0000}"/>
    <cellStyle name="Vejica 2 4 5 3 2" xfId="1147" xr:uid="{00000000-0005-0000-0000-00008B7A0000}"/>
    <cellStyle name="Vejica 2 4 5 3 2 2" xfId="5408" xr:uid="{00000000-0005-0000-0000-00008C7A0000}"/>
    <cellStyle name="Vejica 2 4 5 3 2 2 2" xfId="9634" xr:uid="{00000000-0005-0000-0000-00008D7A0000}"/>
    <cellStyle name="Vejica 2 4 5 3 2 2 2 2" xfId="23792" xr:uid="{00000000-0005-0000-0000-00008E7A0000}"/>
    <cellStyle name="Vejica 2 4 5 3 2 2 3" xfId="13860" xr:uid="{00000000-0005-0000-0000-00008F7A0000}"/>
    <cellStyle name="Vejica 2 4 5 3 2 2 3 2" xfId="28018" xr:uid="{00000000-0005-0000-0000-0000907A0000}"/>
    <cellStyle name="Vejica 2 4 5 3 2 2 4" xfId="18118" xr:uid="{00000000-0005-0000-0000-0000917A0000}"/>
    <cellStyle name="Vejica 2 4 5 3 2 3" xfId="4000" xr:uid="{00000000-0005-0000-0000-0000927A0000}"/>
    <cellStyle name="Vejica 2 4 5 3 2 3 2" xfId="8226" xr:uid="{00000000-0005-0000-0000-0000937A0000}"/>
    <cellStyle name="Vejica 2 4 5 3 2 3 2 2" xfId="22384" xr:uid="{00000000-0005-0000-0000-0000947A0000}"/>
    <cellStyle name="Vejica 2 4 5 3 2 3 3" xfId="12452" xr:uid="{00000000-0005-0000-0000-0000957A0000}"/>
    <cellStyle name="Vejica 2 4 5 3 2 3 3 2" xfId="26610" xr:uid="{00000000-0005-0000-0000-0000967A0000}"/>
    <cellStyle name="Vejica 2 4 5 3 2 3 4" xfId="16710" xr:uid="{00000000-0005-0000-0000-0000977A0000}"/>
    <cellStyle name="Vejica 2 4 5 3 2 4" xfId="2592" xr:uid="{00000000-0005-0000-0000-0000987A0000}"/>
    <cellStyle name="Vejica 2 4 5 3 2 4 2" xfId="19534" xr:uid="{00000000-0005-0000-0000-0000997A0000}"/>
    <cellStyle name="Vejica 2 4 5 3 2 5" xfId="6818" xr:uid="{00000000-0005-0000-0000-00009A7A0000}"/>
    <cellStyle name="Vejica 2 4 5 3 2 5 2" xfId="20976" xr:uid="{00000000-0005-0000-0000-00009B7A0000}"/>
    <cellStyle name="Vejica 2 4 5 3 2 6" xfId="11044" xr:uid="{00000000-0005-0000-0000-00009C7A0000}"/>
    <cellStyle name="Vejica 2 4 5 3 2 6 2" xfId="25202" xr:uid="{00000000-0005-0000-0000-00009D7A0000}"/>
    <cellStyle name="Vejica 2 4 5 3 2 7" xfId="15302" xr:uid="{00000000-0005-0000-0000-00009E7A0000}"/>
    <cellStyle name="Vejica 2 4 5 3 3" xfId="4704" xr:uid="{00000000-0005-0000-0000-00009F7A0000}"/>
    <cellStyle name="Vejica 2 4 5 3 3 2" xfId="8930" xr:uid="{00000000-0005-0000-0000-0000A07A0000}"/>
    <cellStyle name="Vejica 2 4 5 3 3 2 2" xfId="23088" xr:uid="{00000000-0005-0000-0000-0000A17A0000}"/>
    <cellStyle name="Vejica 2 4 5 3 3 3" xfId="13156" xr:uid="{00000000-0005-0000-0000-0000A27A0000}"/>
    <cellStyle name="Vejica 2 4 5 3 3 3 2" xfId="27314" xr:uid="{00000000-0005-0000-0000-0000A37A0000}"/>
    <cellStyle name="Vejica 2 4 5 3 3 4" xfId="17414" xr:uid="{00000000-0005-0000-0000-0000A47A0000}"/>
    <cellStyle name="Vejica 2 4 5 3 4" xfId="3296" xr:uid="{00000000-0005-0000-0000-0000A57A0000}"/>
    <cellStyle name="Vejica 2 4 5 3 4 2" xfId="7522" xr:uid="{00000000-0005-0000-0000-0000A67A0000}"/>
    <cellStyle name="Vejica 2 4 5 3 4 2 2" xfId="21680" xr:uid="{00000000-0005-0000-0000-0000A77A0000}"/>
    <cellStyle name="Vejica 2 4 5 3 4 3" xfId="11748" xr:uid="{00000000-0005-0000-0000-0000A87A0000}"/>
    <cellStyle name="Vejica 2 4 5 3 4 3 2" xfId="25906" xr:uid="{00000000-0005-0000-0000-0000A97A0000}"/>
    <cellStyle name="Vejica 2 4 5 3 4 4" xfId="16006" xr:uid="{00000000-0005-0000-0000-0000AA7A0000}"/>
    <cellStyle name="Vejica 2 4 5 3 5" xfId="1888" xr:uid="{00000000-0005-0000-0000-0000AB7A0000}"/>
    <cellStyle name="Vejica 2 4 5 3 5 2" xfId="18830" xr:uid="{00000000-0005-0000-0000-0000AC7A0000}"/>
    <cellStyle name="Vejica 2 4 5 3 6" xfId="6114" xr:uid="{00000000-0005-0000-0000-0000AD7A0000}"/>
    <cellStyle name="Vejica 2 4 5 3 6 2" xfId="20272" xr:uid="{00000000-0005-0000-0000-0000AE7A0000}"/>
    <cellStyle name="Vejica 2 4 5 3 7" xfId="10340" xr:uid="{00000000-0005-0000-0000-0000AF7A0000}"/>
    <cellStyle name="Vejica 2 4 5 3 7 2" xfId="24498" xr:uid="{00000000-0005-0000-0000-0000B07A0000}"/>
    <cellStyle name="Vejica 2 4 5 3 8" xfId="14598" xr:uid="{00000000-0005-0000-0000-0000B17A0000}"/>
    <cellStyle name="Vejica 2 4 5 4" xfId="795" xr:uid="{00000000-0005-0000-0000-0000B27A0000}"/>
    <cellStyle name="Vejica 2 4 5 4 2" xfId="5056" xr:uid="{00000000-0005-0000-0000-0000B37A0000}"/>
    <cellStyle name="Vejica 2 4 5 4 2 2" xfId="9282" xr:uid="{00000000-0005-0000-0000-0000B47A0000}"/>
    <cellStyle name="Vejica 2 4 5 4 2 2 2" xfId="23440" xr:uid="{00000000-0005-0000-0000-0000B57A0000}"/>
    <cellStyle name="Vejica 2 4 5 4 2 3" xfId="13508" xr:uid="{00000000-0005-0000-0000-0000B67A0000}"/>
    <cellStyle name="Vejica 2 4 5 4 2 3 2" xfId="27666" xr:uid="{00000000-0005-0000-0000-0000B77A0000}"/>
    <cellStyle name="Vejica 2 4 5 4 2 4" xfId="17766" xr:uid="{00000000-0005-0000-0000-0000B87A0000}"/>
    <cellStyle name="Vejica 2 4 5 4 3" xfId="3648" xr:uid="{00000000-0005-0000-0000-0000B97A0000}"/>
    <cellStyle name="Vejica 2 4 5 4 3 2" xfId="7874" xr:uid="{00000000-0005-0000-0000-0000BA7A0000}"/>
    <cellStyle name="Vejica 2 4 5 4 3 2 2" xfId="22032" xr:uid="{00000000-0005-0000-0000-0000BB7A0000}"/>
    <cellStyle name="Vejica 2 4 5 4 3 3" xfId="12100" xr:uid="{00000000-0005-0000-0000-0000BC7A0000}"/>
    <cellStyle name="Vejica 2 4 5 4 3 3 2" xfId="26258" xr:uid="{00000000-0005-0000-0000-0000BD7A0000}"/>
    <cellStyle name="Vejica 2 4 5 4 3 4" xfId="16358" xr:uid="{00000000-0005-0000-0000-0000BE7A0000}"/>
    <cellStyle name="Vejica 2 4 5 4 4" xfId="2240" xr:uid="{00000000-0005-0000-0000-0000BF7A0000}"/>
    <cellStyle name="Vejica 2 4 5 4 4 2" xfId="19182" xr:uid="{00000000-0005-0000-0000-0000C07A0000}"/>
    <cellStyle name="Vejica 2 4 5 4 5" xfId="6466" xr:uid="{00000000-0005-0000-0000-0000C17A0000}"/>
    <cellStyle name="Vejica 2 4 5 4 5 2" xfId="20624" xr:uid="{00000000-0005-0000-0000-0000C27A0000}"/>
    <cellStyle name="Vejica 2 4 5 4 6" xfId="10692" xr:uid="{00000000-0005-0000-0000-0000C37A0000}"/>
    <cellStyle name="Vejica 2 4 5 4 6 2" xfId="24850" xr:uid="{00000000-0005-0000-0000-0000C47A0000}"/>
    <cellStyle name="Vejica 2 4 5 4 7" xfId="14950" xr:uid="{00000000-0005-0000-0000-0000C57A0000}"/>
    <cellStyle name="Vejica 2 4 5 5" xfId="4320" xr:uid="{00000000-0005-0000-0000-0000C67A0000}"/>
    <cellStyle name="Vejica 2 4 5 5 2" xfId="8546" xr:uid="{00000000-0005-0000-0000-0000C77A0000}"/>
    <cellStyle name="Vejica 2 4 5 5 2 2" xfId="22704" xr:uid="{00000000-0005-0000-0000-0000C87A0000}"/>
    <cellStyle name="Vejica 2 4 5 5 3" xfId="12772" xr:uid="{00000000-0005-0000-0000-0000C97A0000}"/>
    <cellStyle name="Vejica 2 4 5 5 3 2" xfId="26930" xr:uid="{00000000-0005-0000-0000-0000CA7A0000}"/>
    <cellStyle name="Vejica 2 4 5 5 4" xfId="17030" xr:uid="{00000000-0005-0000-0000-0000CB7A0000}"/>
    <cellStyle name="Vejica 2 4 5 6" xfId="2912" xr:uid="{00000000-0005-0000-0000-0000CC7A0000}"/>
    <cellStyle name="Vejica 2 4 5 6 2" xfId="7138" xr:uid="{00000000-0005-0000-0000-0000CD7A0000}"/>
    <cellStyle name="Vejica 2 4 5 6 2 2" xfId="21296" xr:uid="{00000000-0005-0000-0000-0000CE7A0000}"/>
    <cellStyle name="Vejica 2 4 5 6 3" xfId="11364" xr:uid="{00000000-0005-0000-0000-0000CF7A0000}"/>
    <cellStyle name="Vejica 2 4 5 6 3 2" xfId="25522" xr:uid="{00000000-0005-0000-0000-0000D07A0000}"/>
    <cellStyle name="Vejica 2 4 5 6 4" xfId="15622" xr:uid="{00000000-0005-0000-0000-0000D17A0000}"/>
    <cellStyle name="Vejica 2 4 5 7" xfId="1536" xr:uid="{00000000-0005-0000-0000-0000D27A0000}"/>
    <cellStyle name="Vejica 2 4 5 7 2" xfId="18478" xr:uid="{00000000-0005-0000-0000-0000D37A0000}"/>
    <cellStyle name="Vejica 2 4 5 8" xfId="5762" xr:uid="{00000000-0005-0000-0000-0000D47A0000}"/>
    <cellStyle name="Vejica 2 4 5 8 2" xfId="19920" xr:uid="{00000000-0005-0000-0000-0000D57A0000}"/>
    <cellStyle name="Vejica 2 4 5 9" xfId="9988" xr:uid="{00000000-0005-0000-0000-0000D67A0000}"/>
    <cellStyle name="Vejica 2 4 5 9 2" xfId="24146" xr:uid="{00000000-0005-0000-0000-0000D77A0000}"/>
    <cellStyle name="Vejica 2 4 6" xfId="151" xr:uid="{00000000-0005-0000-0000-0000D87A0000}"/>
    <cellStyle name="Vejica 2 4 6 2" xfId="536" xr:uid="{00000000-0005-0000-0000-0000D97A0000}"/>
    <cellStyle name="Vejica 2 4 6 2 2" xfId="1240" xr:uid="{00000000-0005-0000-0000-0000DA7A0000}"/>
    <cellStyle name="Vejica 2 4 6 2 2 2" xfId="5501" xr:uid="{00000000-0005-0000-0000-0000DB7A0000}"/>
    <cellStyle name="Vejica 2 4 6 2 2 2 2" xfId="9727" xr:uid="{00000000-0005-0000-0000-0000DC7A0000}"/>
    <cellStyle name="Vejica 2 4 6 2 2 2 2 2" xfId="23885" xr:uid="{00000000-0005-0000-0000-0000DD7A0000}"/>
    <cellStyle name="Vejica 2 4 6 2 2 2 3" xfId="13953" xr:uid="{00000000-0005-0000-0000-0000DE7A0000}"/>
    <cellStyle name="Vejica 2 4 6 2 2 2 3 2" xfId="28111" xr:uid="{00000000-0005-0000-0000-0000DF7A0000}"/>
    <cellStyle name="Vejica 2 4 6 2 2 2 4" xfId="18211" xr:uid="{00000000-0005-0000-0000-0000E07A0000}"/>
    <cellStyle name="Vejica 2 4 6 2 2 3" xfId="4093" xr:uid="{00000000-0005-0000-0000-0000E17A0000}"/>
    <cellStyle name="Vejica 2 4 6 2 2 3 2" xfId="8319" xr:uid="{00000000-0005-0000-0000-0000E27A0000}"/>
    <cellStyle name="Vejica 2 4 6 2 2 3 2 2" xfId="22477" xr:uid="{00000000-0005-0000-0000-0000E37A0000}"/>
    <cellStyle name="Vejica 2 4 6 2 2 3 3" xfId="12545" xr:uid="{00000000-0005-0000-0000-0000E47A0000}"/>
    <cellStyle name="Vejica 2 4 6 2 2 3 3 2" xfId="26703" xr:uid="{00000000-0005-0000-0000-0000E57A0000}"/>
    <cellStyle name="Vejica 2 4 6 2 2 3 4" xfId="16803" xr:uid="{00000000-0005-0000-0000-0000E67A0000}"/>
    <cellStyle name="Vejica 2 4 6 2 2 4" xfId="2685" xr:uid="{00000000-0005-0000-0000-0000E77A0000}"/>
    <cellStyle name="Vejica 2 4 6 2 2 4 2" xfId="19627" xr:uid="{00000000-0005-0000-0000-0000E87A0000}"/>
    <cellStyle name="Vejica 2 4 6 2 2 5" xfId="6911" xr:uid="{00000000-0005-0000-0000-0000E97A0000}"/>
    <cellStyle name="Vejica 2 4 6 2 2 5 2" xfId="21069" xr:uid="{00000000-0005-0000-0000-0000EA7A0000}"/>
    <cellStyle name="Vejica 2 4 6 2 2 6" xfId="11137" xr:uid="{00000000-0005-0000-0000-0000EB7A0000}"/>
    <cellStyle name="Vejica 2 4 6 2 2 6 2" xfId="25295" xr:uid="{00000000-0005-0000-0000-0000EC7A0000}"/>
    <cellStyle name="Vejica 2 4 6 2 2 7" xfId="15395" xr:uid="{00000000-0005-0000-0000-0000ED7A0000}"/>
    <cellStyle name="Vejica 2 4 6 2 3" xfId="4797" xr:uid="{00000000-0005-0000-0000-0000EE7A0000}"/>
    <cellStyle name="Vejica 2 4 6 2 3 2" xfId="9023" xr:uid="{00000000-0005-0000-0000-0000EF7A0000}"/>
    <cellStyle name="Vejica 2 4 6 2 3 2 2" xfId="23181" xr:uid="{00000000-0005-0000-0000-0000F07A0000}"/>
    <cellStyle name="Vejica 2 4 6 2 3 3" xfId="13249" xr:uid="{00000000-0005-0000-0000-0000F17A0000}"/>
    <cellStyle name="Vejica 2 4 6 2 3 3 2" xfId="27407" xr:uid="{00000000-0005-0000-0000-0000F27A0000}"/>
    <cellStyle name="Vejica 2 4 6 2 3 4" xfId="17507" xr:uid="{00000000-0005-0000-0000-0000F37A0000}"/>
    <cellStyle name="Vejica 2 4 6 2 4" xfId="3389" xr:uid="{00000000-0005-0000-0000-0000F47A0000}"/>
    <cellStyle name="Vejica 2 4 6 2 4 2" xfId="7615" xr:uid="{00000000-0005-0000-0000-0000F57A0000}"/>
    <cellStyle name="Vejica 2 4 6 2 4 2 2" xfId="21773" xr:uid="{00000000-0005-0000-0000-0000F67A0000}"/>
    <cellStyle name="Vejica 2 4 6 2 4 3" xfId="11841" xr:uid="{00000000-0005-0000-0000-0000F77A0000}"/>
    <cellStyle name="Vejica 2 4 6 2 4 3 2" xfId="25999" xr:uid="{00000000-0005-0000-0000-0000F87A0000}"/>
    <cellStyle name="Vejica 2 4 6 2 4 4" xfId="16099" xr:uid="{00000000-0005-0000-0000-0000F97A0000}"/>
    <cellStyle name="Vejica 2 4 6 2 5" xfId="1981" xr:uid="{00000000-0005-0000-0000-0000FA7A0000}"/>
    <cellStyle name="Vejica 2 4 6 2 5 2" xfId="18923" xr:uid="{00000000-0005-0000-0000-0000FB7A0000}"/>
    <cellStyle name="Vejica 2 4 6 2 6" xfId="6207" xr:uid="{00000000-0005-0000-0000-0000FC7A0000}"/>
    <cellStyle name="Vejica 2 4 6 2 6 2" xfId="20365" xr:uid="{00000000-0005-0000-0000-0000FD7A0000}"/>
    <cellStyle name="Vejica 2 4 6 2 7" xfId="10433" xr:uid="{00000000-0005-0000-0000-0000FE7A0000}"/>
    <cellStyle name="Vejica 2 4 6 2 7 2" xfId="24591" xr:uid="{00000000-0005-0000-0000-0000FF7A0000}"/>
    <cellStyle name="Vejica 2 4 6 2 8" xfId="14691" xr:uid="{00000000-0005-0000-0000-0000007B0000}"/>
    <cellStyle name="Vejica 2 4 6 3" xfId="888" xr:uid="{00000000-0005-0000-0000-0000017B0000}"/>
    <cellStyle name="Vejica 2 4 6 3 2" xfId="5149" xr:uid="{00000000-0005-0000-0000-0000027B0000}"/>
    <cellStyle name="Vejica 2 4 6 3 2 2" xfId="9375" xr:uid="{00000000-0005-0000-0000-0000037B0000}"/>
    <cellStyle name="Vejica 2 4 6 3 2 2 2" xfId="23533" xr:uid="{00000000-0005-0000-0000-0000047B0000}"/>
    <cellStyle name="Vejica 2 4 6 3 2 3" xfId="13601" xr:uid="{00000000-0005-0000-0000-0000057B0000}"/>
    <cellStyle name="Vejica 2 4 6 3 2 3 2" xfId="27759" xr:uid="{00000000-0005-0000-0000-0000067B0000}"/>
    <cellStyle name="Vejica 2 4 6 3 2 4" xfId="17859" xr:uid="{00000000-0005-0000-0000-0000077B0000}"/>
    <cellStyle name="Vejica 2 4 6 3 3" xfId="3741" xr:uid="{00000000-0005-0000-0000-0000087B0000}"/>
    <cellStyle name="Vejica 2 4 6 3 3 2" xfId="7967" xr:uid="{00000000-0005-0000-0000-0000097B0000}"/>
    <cellStyle name="Vejica 2 4 6 3 3 2 2" xfId="22125" xr:uid="{00000000-0005-0000-0000-00000A7B0000}"/>
    <cellStyle name="Vejica 2 4 6 3 3 3" xfId="12193" xr:uid="{00000000-0005-0000-0000-00000B7B0000}"/>
    <cellStyle name="Vejica 2 4 6 3 3 3 2" xfId="26351" xr:uid="{00000000-0005-0000-0000-00000C7B0000}"/>
    <cellStyle name="Vejica 2 4 6 3 3 4" xfId="16451" xr:uid="{00000000-0005-0000-0000-00000D7B0000}"/>
    <cellStyle name="Vejica 2 4 6 3 4" xfId="2333" xr:uid="{00000000-0005-0000-0000-00000E7B0000}"/>
    <cellStyle name="Vejica 2 4 6 3 4 2" xfId="19275" xr:uid="{00000000-0005-0000-0000-00000F7B0000}"/>
    <cellStyle name="Vejica 2 4 6 3 5" xfId="6559" xr:uid="{00000000-0005-0000-0000-0000107B0000}"/>
    <cellStyle name="Vejica 2 4 6 3 5 2" xfId="20717" xr:uid="{00000000-0005-0000-0000-0000117B0000}"/>
    <cellStyle name="Vejica 2 4 6 3 6" xfId="10785" xr:uid="{00000000-0005-0000-0000-0000127B0000}"/>
    <cellStyle name="Vejica 2 4 6 3 6 2" xfId="24943" xr:uid="{00000000-0005-0000-0000-0000137B0000}"/>
    <cellStyle name="Vejica 2 4 6 3 7" xfId="15043" xr:uid="{00000000-0005-0000-0000-0000147B0000}"/>
    <cellStyle name="Vejica 2 4 6 4" xfId="4413" xr:uid="{00000000-0005-0000-0000-0000157B0000}"/>
    <cellStyle name="Vejica 2 4 6 4 2" xfId="8639" xr:uid="{00000000-0005-0000-0000-0000167B0000}"/>
    <cellStyle name="Vejica 2 4 6 4 2 2" xfId="22797" xr:uid="{00000000-0005-0000-0000-0000177B0000}"/>
    <cellStyle name="Vejica 2 4 6 4 3" xfId="12865" xr:uid="{00000000-0005-0000-0000-0000187B0000}"/>
    <cellStyle name="Vejica 2 4 6 4 3 2" xfId="27023" xr:uid="{00000000-0005-0000-0000-0000197B0000}"/>
    <cellStyle name="Vejica 2 4 6 4 4" xfId="17123" xr:uid="{00000000-0005-0000-0000-00001A7B0000}"/>
    <cellStyle name="Vejica 2 4 6 5" xfId="3005" xr:uid="{00000000-0005-0000-0000-00001B7B0000}"/>
    <cellStyle name="Vejica 2 4 6 5 2" xfId="7231" xr:uid="{00000000-0005-0000-0000-00001C7B0000}"/>
    <cellStyle name="Vejica 2 4 6 5 2 2" xfId="21389" xr:uid="{00000000-0005-0000-0000-00001D7B0000}"/>
    <cellStyle name="Vejica 2 4 6 5 3" xfId="11457" xr:uid="{00000000-0005-0000-0000-00001E7B0000}"/>
    <cellStyle name="Vejica 2 4 6 5 3 2" xfId="25615" xr:uid="{00000000-0005-0000-0000-00001F7B0000}"/>
    <cellStyle name="Vejica 2 4 6 5 4" xfId="15715" xr:uid="{00000000-0005-0000-0000-0000207B0000}"/>
    <cellStyle name="Vejica 2 4 6 6" xfId="1597" xr:uid="{00000000-0005-0000-0000-0000217B0000}"/>
    <cellStyle name="Vejica 2 4 6 6 2" xfId="18539" xr:uid="{00000000-0005-0000-0000-0000227B0000}"/>
    <cellStyle name="Vejica 2 4 6 7" xfId="5823" xr:uid="{00000000-0005-0000-0000-0000237B0000}"/>
    <cellStyle name="Vejica 2 4 6 7 2" xfId="19981" xr:uid="{00000000-0005-0000-0000-0000247B0000}"/>
    <cellStyle name="Vejica 2 4 6 8" xfId="10049" xr:uid="{00000000-0005-0000-0000-0000257B0000}"/>
    <cellStyle name="Vejica 2 4 6 8 2" xfId="24207" xr:uid="{00000000-0005-0000-0000-0000267B0000}"/>
    <cellStyle name="Vejica 2 4 6 9" xfId="14307" xr:uid="{00000000-0005-0000-0000-0000277B0000}"/>
    <cellStyle name="Vejica 2 4 7" xfId="183" xr:uid="{00000000-0005-0000-0000-0000287B0000}"/>
    <cellStyle name="Vejica 2 4 7 2" xfId="408" xr:uid="{00000000-0005-0000-0000-0000297B0000}"/>
    <cellStyle name="Vejica 2 4 7 2 2" xfId="1112" xr:uid="{00000000-0005-0000-0000-00002A7B0000}"/>
    <cellStyle name="Vejica 2 4 7 2 2 2" xfId="5373" xr:uid="{00000000-0005-0000-0000-00002B7B0000}"/>
    <cellStyle name="Vejica 2 4 7 2 2 2 2" xfId="9599" xr:uid="{00000000-0005-0000-0000-00002C7B0000}"/>
    <cellStyle name="Vejica 2 4 7 2 2 2 2 2" xfId="23757" xr:uid="{00000000-0005-0000-0000-00002D7B0000}"/>
    <cellStyle name="Vejica 2 4 7 2 2 2 3" xfId="13825" xr:uid="{00000000-0005-0000-0000-00002E7B0000}"/>
    <cellStyle name="Vejica 2 4 7 2 2 2 3 2" xfId="27983" xr:uid="{00000000-0005-0000-0000-00002F7B0000}"/>
    <cellStyle name="Vejica 2 4 7 2 2 2 4" xfId="18083" xr:uid="{00000000-0005-0000-0000-0000307B0000}"/>
    <cellStyle name="Vejica 2 4 7 2 2 3" xfId="3965" xr:uid="{00000000-0005-0000-0000-0000317B0000}"/>
    <cellStyle name="Vejica 2 4 7 2 2 3 2" xfId="8191" xr:uid="{00000000-0005-0000-0000-0000327B0000}"/>
    <cellStyle name="Vejica 2 4 7 2 2 3 2 2" xfId="22349" xr:uid="{00000000-0005-0000-0000-0000337B0000}"/>
    <cellStyle name="Vejica 2 4 7 2 2 3 3" xfId="12417" xr:uid="{00000000-0005-0000-0000-0000347B0000}"/>
    <cellStyle name="Vejica 2 4 7 2 2 3 3 2" xfId="26575" xr:uid="{00000000-0005-0000-0000-0000357B0000}"/>
    <cellStyle name="Vejica 2 4 7 2 2 3 4" xfId="16675" xr:uid="{00000000-0005-0000-0000-0000367B0000}"/>
    <cellStyle name="Vejica 2 4 7 2 2 4" xfId="2557" xr:uid="{00000000-0005-0000-0000-0000377B0000}"/>
    <cellStyle name="Vejica 2 4 7 2 2 4 2" xfId="19499" xr:uid="{00000000-0005-0000-0000-0000387B0000}"/>
    <cellStyle name="Vejica 2 4 7 2 2 5" xfId="6783" xr:uid="{00000000-0005-0000-0000-0000397B0000}"/>
    <cellStyle name="Vejica 2 4 7 2 2 5 2" xfId="20941" xr:uid="{00000000-0005-0000-0000-00003A7B0000}"/>
    <cellStyle name="Vejica 2 4 7 2 2 6" xfId="11009" xr:uid="{00000000-0005-0000-0000-00003B7B0000}"/>
    <cellStyle name="Vejica 2 4 7 2 2 6 2" xfId="25167" xr:uid="{00000000-0005-0000-0000-00003C7B0000}"/>
    <cellStyle name="Vejica 2 4 7 2 2 7" xfId="15267" xr:uid="{00000000-0005-0000-0000-00003D7B0000}"/>
    <cellStyle name="Vejica 2 4 7 2 3" xfId="4669" xr:uid="{00000000-0005-0000-0000-00003E7B0000}"/>
    <cellStyle name="Vejica 2 4 7 2 3 2" xfId="8895" xr:uid="{00000000-0005-0000-0000-00003F7B0000}"/>
    <cellStyle name="Vejica 2 4 7 2 3 2 2" xfId="23053" xr:uid="{00000000-0005-0000-0000-0000407B0000}"/>
    <cellStyle name="Vejica 2 4 7 2 3 3" xfId="13121" xr:uid="{00000000-0005-0000-0000-0000417B0000}"/>
    <cellStyle name="Vejica 2 4 7 2 3 3 2" xfId="27279" xr:uid="{00000000-0005-0000-0000-0000427B0000}"/>
    <cellStyle name="Vejica 2 4 7 2 3 4" xfId="17379" xr:uid="{00000000-0005-0000-0000-0000437B0000}"/>
    <cellStyle name="Vejica 2 4 7 2 4" xfId="3261" xr:uid="{00000000-0005-0000-0000-0000447B0000}"/>
    <cellStyle name="Vejica 2 4 7 2 4 2" xfId="7487" xr:uid="{00000000-0005-0000-0000-0000457B0000}"/>
    <cellStyle name="Vejica 2 4 7 2 4 2 2" xfId="21645" xr:uid="{00000000-0005-0000-0000-0000467B0000}"/>
    <cellStyle name="Vejica 2 4 7 2 4 3" xfId="11713" xr:uid="{00000000-0005-0000-0000-0000477B0000}"/>
    <cellStyle name="Vejica 2 4 7 2 4 3 2" xfId="25871" xr:uid="{00000000-0005-0000-0000-0000487B0000}"/>
    <cellStyle name="Vejica 2 4 7 2 4 4" xfId="15971" xr:uid="{00000000-0005-0000-0000-0000497B0000}"/>
    <cellStyle name="Vejica 2 4 7 2 5" xfId="1853" xr:uid="{00000000-0005-0000-0000-00004A7B0000}"/>
    <cellStyle name="Vejica 2 4 7 2 5 2" xfId="18795" xr:uid="{00000000-0005-0000-0000-00004B7B0000}"/>
    <cellStyle name="Vejica 2 4 7 2 6" xfId="6079" xr:uid="{00000000-0005-0000-0000-00004C7B0000}"/>
    <cellStyle name="Vejica 2 4 7 2 6 2" xfId="20237" xr:uid="{00000000-0005-0000-0000-00004D7B0000}"/>
    <cellStyle name="Vejica 2 4 7 2 7" xfId="10305" xr:uid="{00000000-0005-0000-0000-00004E7B0000}"/>
    <cellStyle name="Vejica 2 4 7 2 7 2" xfId="24463" xr:uid="{00000000-0005-0000-0000-00004F7B0000}"/>
    <cellStyle name="Vejica 2 4 7 2 8" xfId="14563" xr:uid="{00000000-0005-0000-0000-0000507B0000}"/>
    <cellStyle name="Vejica 2 4 7 3" xfId="760" xr:uid="{00000000-0005-0000-0000-0000517B0000}"/>
    <cellStyle name="Vejica 2 4 7 3 2" xfId="5021" xr:uid="{00000000-0005-0000-0000-0000527B0000}"/>
    <cellStyle name="Vejica 2 4 7 3 2 2" xfId="9247" xr:uid="{00000000-0005-0000-0000-0000537B0000}"/>
    <cellStyle name="Vejica 2 4 7 3 2 2 2" xfId="23405" xr:uid="{00000000-0005-0000-0000-0000547B0000}"/>
    <cellStyle name="Vejica 2 4 7 3 2 3" xfId="13473" xr:uid="{00000000-0005-0000-0000-0000557B0000}"/>
    <cellStyle name="Vejica 2 4 7 3 2 3 2" xfId="27631" xr:uid="{00000000-0005-0000-0000-0000567B0000}"/>
    <cellStyle name="Vejica 2 4 7 3 2 4" xfId="17731" xr:uid="{00000000-0005-0000-0000-0000577B0000}"/>
    <cellStyle name="Vejica 2 4 7 3 3" xfId="3613" xr:uid="{00000000-0005-0000-0000-0000587B0000}"/>
    <cellStyle name="Vejica 2 4 7 3 3 2" xfId="7839" xr:uid="{00000000-0005-0000-0000-0000597B0000}"/>
    <cellStyle name="Vejica 2 4 7 3 3 2 2" xfId="21997" xr:uid="{00000000-0005-0000-0000-00005A7B0000}"/>
    <cellStyle name="Vejica 2 4 7 3 3 3" xfId="12065" xr:uid="{00000000-0005-0000-0000-00005B7B0000}"/>
    <cellStyle name="Vejica 2 4 7 3 3 3 2" xfId="26223" xr:uid="{00000000-0005-0000-0000-00005C7B0000}"/>
    <cellStyle name="Vejica 2 4 7 3 3 4" xfId="16323" xr:uid="{00000000-0005-0000-0000-00005D7B0000}"/>
    <cellStyle name="Vejica 2 4 7 3 4" xfId="2205" xr:uid="{00000000-0005-0000-0000-00005E7B0000}"/>
    <cellStyle name="Vejica 2 4 7 3 4 2" xfId="19147" xr:uid="{00000000-0005-0000-0000-00005F7B0000}"/>
    <cellStyle name="Vejica 2 4 7 3 5" xfId="6431" xr:uid="{00000000-0005-0000-0000-0000607B0000}"/>
    <cellStyle name="Vejica 2 4 7 3 5 2" xfId="20589" xr:uid="{00000000-0005-0000-0000-0000617B0000}"/>
    <cellStyle name="Vejica 2 4 7 3 6" xfId="10657" xr:uid="{00000000-0005-0000-0000-0000627B0000}"/>
    <cellStyle name="Vejica 2 4 7 3 6 2" xfId="24815" xr:uid="{00000000-0005-0000-0000-0000637B0000}"/>
    <cellStyle name="Vejica 2 4 7 3 7" xfId="14915" xr:uid="{00000000-0005-0000-0000-0000647B0000}"/>
    <cellStyle name="Vejica 2 4 7 4" xfId="4445" xr:uid="{00000000-0005-0000-0000-0000657B0000}"/>
    <cellStyle name="Vejica 2 4 7 4 2" xfId="8671" xr:uid="{00000000-0005-0000-0000-0000667B0000}"/>
    <cellStyle name="Vejica 2 4 7 4 2 2" xfId="22829" xr:uid="{00000000-0005-0000-0000-0000677B0000}"/>
    <cellStyle name="Vejica 2 4 7 4 3" xfId="12897" xr:uid="{00000000-0005-0000-0000-0000687B0000}"/>
    <cellStyle name="Vejica 2 4 7 4 3 2" xfId="27055" xr:uid="{00000000-0005-0000-0000-0000697B0000}"/>
    <cellStyle name="Vejica 2 4 7 4 4" xfId="17155" xr:uid="{00000000-0005-0000-0000-00006A7B0000}"/>
    <cellStyle name="Vejica 2 4 7 5" xfId="3037" xr:uid="{00000000-0005-0000-0000-00006B7B0000}"/>
    <cellStyle name="Vejica 2 4 7 5 2" xfId="7263" xr:uid="{00000000-0005-0000-0000-00006C7B0000}"/>
    <cellStyle name="Vejica 2 4 7 5 2 2" xfId="21421" xr:uid="{00000000-0005-0000-0000-00006D7B0000}"/>
    <cellStyle name="Vejica 2 4 7 5 3" xfId="11489" xr:uid="{00000000-0005-0000-0000-00006E7B0000}"/>
    <cellStyle name="Vejica 2 4 7 5 3 2" xfId="25647" xr:uid="{00000000-0005-0000-0000-00006F7B0000}"/>
    <cellStyle name="Vejica 2 4 7 5 4" xfId="15747" xr:uid="{00000000-0005-0000-0000-0000707B0000}"/>
    <cellStyle name="Vejica 2 4 7 6" xfId="1629" xr:uid="{00000000-0005-0000-0000-0000717B0000}"/>
    <cellStyle name="Vejica 2 4 7 6 2" xfId="18571" xr:uid="{00000000-0005-0000-0000-0000727B0000}"/>
    <cellStyle name="Vejica 2 4 7 7" xfId="5855" xr:uid="{00000000-0005-0000-0000-0000737B0000}"/>
    <cellStyle name="Vejica 2 4 7 7 2" xfId="20013" xr:uid="{00000000-0005-0000-0000-0000747B0000}"/>
    <cellStyle name="Vejica 2 4 7 8" xfId="10081" xr:uid="{00000000-0005-0000-0000-0000757B0000}"/>
    <cellStyle name="Vejica 2 4 7 8 2" xfId="24239" xr:uid="{00000000-0005-0000-0000-0000767B0000}"/>
    <cellStyle name="Vejica 2 4 7 9" xfId="14339" xr:uid="{00000000-0005-0000-0000-0000777B0000}"/>
    <cellStyle name="Vejica 2 4 8" xfId="366" xr:uid="{00000000-0005-0000-0000-0000787B0000}"/>
    <cellStyle name="Vejica 2 4 8 2" xfId="718" xr:uid="{00000000-0005-0000-0000-0000797B0000}"/>
    <cellStyle name="Vejica 2 4 8 2 2" xfId="1422" xr:uid="{00000000-0005-0000-0000-00007A7B0000}"/>
    <cellStyle name="Vejica 2 4 8 2 2 2" xfId="5683" xr:uid="{00000000-0005-0000-0000-00007B7B0000}"/>
    <cellStyle name="Vejica 2 4 8 2 2 2 2" xfId="9909" xr:uid="{00000000-0005-0000-0000-00007C7B0000}"/>
    <cellStyle name="Vejica 2 4 8 2 2 2 2 2" xfId="24067" xr:uid="{00000000-0005-0000-0000-00007D7B0000}"/>
    <cellStyle name="Vejica 2 4 8 2 2 2 3" xfId="14135" xr:uid="{00000000-0005-0000-0000-00007E7B0000}"/>
    <cellStyle name="Vejica 2 4 8 2 2 2 3 2" xfId="28293" xr:uid="{00000000-0005-0000-0000-00007F7B0000}"/>
    <cellStyle name="Vejica 2 4 8 2 2 2 4" xfId="18393" xr:uid="{00000000-0005-0000-0000-0000807B0000}"/>
    <cellStyle name="Vejica 2 4 8 2 2 3" xfId="4275" xr:uid="{00000000-0005-0000-0000-0000817B0000}"/>
    <cellStyle name="Vejica 2 4 8 2 2 3 2" xfId="8501" xr:uid="{00000000-0005-0000-0000-0000827B0000}"/>
    <cellStyle name="Vejica 2 4 8 2 2 3 2 2" xfId="22659" xr:uid="{00000000-0005-0000-0000-0000837B0000}"/>
    <cellStyle name="Vejica 2 4 8 2 2 3 3" xfId="12727" xr:uid="{00000000-0005-0000-0000-0000847B0000}"/>
    <cellStyle name="Vejica 2 4 8 2 2 3 3 2" xfId="26885" xr:uid="{00000000-0005-0000-0000-0000857B0000}"/>
    <cellStyle name="Vejica 2 4 8 2 2 3 4" xfId="16985" xr:uid="{00000000-0005-0000-0000-0000867B0000}"/>
    <cellStyle name="Vejica 2 4 8 2 2 4" xfId="2867" xr:uid="{00000000-0005-0000-0000-0000877B0000}"/>
    <cellStyle name="Vejica 2 4 8 2 2 4 2" xfId="19809" xr:uid="{00000000-0005-0000-0000-0000887B0000}"/>
    <cellStyle name="Vejica 2 4 8 2 2 5" xfId="7093" xr:uid="{00000000-0005-0000-0000-0000897B0000}"/>
    <cellStyle name="Vejica 2 4 8 2 2 5 2" xfId="21251" xr:uid="{00000000-0005-0000-0000-00008A7B0000}"/>
    <cellStyle name="Vejica 2 4 8 2 2 6" xfId="11319" xr:uid="{00000000-0005-0000-0000-00008B7B0000}"/>
    <cellStyle name="Vejica 2 4 8 2 2 6 2" xfId="25477" xr:uid="{00000000-0005-0000-0000-00008C7B0000}"/>
    <cellStyle name="Vejica 2 4 8 2 2 7" xfId="15577" xr:uid="{00000000-0005-0000-0000-00008D7B0000}"/>
    <cellStyle name="Vejica 2 4 8 2 3" xfId="4979" xr:uid="{00000000-0005-0000-0000-00008E7B0000}"/>
    <cellStyle name="Vejica 2 4 8 2 3 2" xfId="9205" xr:uid="{00000000-0005-0000-0000-00008F7B0000}"/>
    <cellStyle name="Vejica 2 4 8 2 3 2 2" xfId="23363" xr:uid="{00000000-0005-0000-0000-0000907B0000}"/>
    <cellStyle name="Vejica 2 4 8 2 3 3" xfId="13431" xr:uid="{00000000-0005-0000-0000-0000917B0000}"/>
    <cellStyle name="Vejica 2 4 8 2 3 3 2" xfId="27589" xr:uid="{00000000-0005-0000-0000-0000927B0000}"/>
    <cellStyle name="Vejica 2 4 8 2 3 4" xfId="17689" xr:uid="{00000000-0005-0000-0000-0000937B0000}"/>
    <cellStyle name="Vejica 2 4 8 2 4" xfId="3571" xr:uid="{00000000-0005-0000-0000-0000947B0000}"/>
    <cellStyle name="Vejica 2 4 8 2 4 2" xfId="7797" xr:uid="{00000000-0005-0000-0000-0000957B0000}"/>
    <cellStyle name="Vejica 2 4 8 2 4 2 2" xfId="21955" xr:uid="{00000000-0005-0000-0000-0000967B0000}"/>
    <cellStyle name="Vejica 2 4 8 2 4 3" xfId="12023" xr:uid="{00000000-0005-0000-0000-0000977B0000}"/>
    <cellStyle name="Vejica 2 4 8 2 4 3 2" xfId="26181" xr:uid="{00000000-0005-0000-0000-0000987B0000}"/>
    <cellStyle name="Vejica 2 4 8 2 4 4" xfId="16281" xr:uid="{00000000-0005-0000-0000-0000997B0000}"/>
    <cellStyle name="Vejica 2 4 8 2 5" xfId="2163" xr:uid="{00000000-0005-0000-0000-00009A7B0000}"/>
    <cellStyle name="Vejica 2 4 8 2 5 2" xfId="19105" xr:uid="{00000000-0005-0000-0000-00009B7B0000}"/>
    <cellStyle name="Vejica 2 4 8 2 6" xfId="6389" xr:uid="{00000000-0005-0000-0000-00009C7B0000}"/>
    <cellStyle name="Vejica 2 4 8 2 6 2" xfId="20547" xr:uid="{00000000-0005-0000-0000-00009D7B0000}"/>
    <cellStyle name="Vejica 2 4 8 2 7" xfId="10615" xr:uid="{00000000-0005-0000-0000-00009E7B0000}"/>
    <cellStyle name="Vejica 2 4 8 2 7 2" xfId="24773" xr:uid="{00000000-0005-0000-0000-00009F7B0000}"/>
    <cellStyle name="Vejica 2 4 8 2 8" xfId="14873" xr:uid="{00000000-0005-0000-0000-0000A07B0000}"/>
    <cellStyle name="Vejica 2 4 8 3" xfId="1070" xr:uid="{00000000-0005-0000-0000-0000A17B0000}"/>
    <cellStyle name="Vejica 2 4 8 3 2" xfId="5331" xr:uid="{00000000-0005-0000-0000-0000A27B0000}"/>
    <cellStyle name="Vejica 2 4 8 3 2 2" xfId="9557" xr:uid="{00000000-0005-0000-0000-0000A37B0000}"/>
    <cellStyle name="Vejica 2 4 8 3 2 2 2" xfId="23715" xr:uid="{00000000-0005-0000-0000-0000A47B0000}"/>
    <cellStyle name="Vejica 2 4 8 3 2 3" xfId="13783" xr:uid="{00000000-0005-0000-0000-0000A57B0000}"/>
    <cellStyle name="Vejica 2 4 8 3 2 3 2" xfId="27941" xr:uid="{00000000-0005-0000-0000-0000A67B0000}"/>
    <cellStyle name="Vejica 2 4 8 3 2 4" xfId="18041" xr:uid="{00000000-0005-0000-0000-0000A77B0000}"/>
    <cellStyle name="Vejica 2 4 8 3 3" xfId="3923" xr:uid="{00000000-0005-0000-0000-0000A87B0000}"/>
    <cellStyle name="Vejica 2 4 8 3 3 2" xfId="8149" xr:uid="{00000000-0005-0000-0000-0000A97B0000}"/>
    <cellStyle name="Vejica 2 4 8 3 3 2 2" xfId="22307" xr:uid="{00000000-0005-0000-0000-0000AA7B0000}"/>
    <cellStyle name="Vejica 2 4 8 3 3 3" xfId="12375" xr:uid="{00000000-0005-0000-0000-0000AB7B0000}"/>
    <cellStyle name="Vejica 2 4 8 3 3 3 2" xfId="26533" xr:uid="{00000000-0005-0000-0000-0000AC7B0000}"/>
    <cellStyle name="Vejica 2 4 8 3 3 4" xfId="16633" xr:uid="{00000000-0005-0000-0000-0000AD7B0000}"/>
    <cellStyle name="Vejica 2 4 8 3 4" xfId="2515" xr:uid="{00000000-0005-0000-0000-0000AE7B0000}"/>
    <cellStyle name="Vejica 2 4 8 3 4 2" xfId="19457" xr:uid="{00000000-0005-0000-0000-0000AF7B0000}"/>
    <cellStyle name="Vejica 2 4 8 3 5" xfId="6741" xr:uid="{00000000-0005-0000-0000-0000B07B0000}"/>
    <cellStyle name="Vejica 2 4 8 3 5 2" xfId="20899" xr:uid="{00000000-0005-0000-0000-0000B17B0000}"/>
    <cellStyle name="Vejica 2 4 8 3 6" xfId="10967" xr:uid="{00000000-0005-0000-0000-0000B27B0000}"/>
    <cellStyle name="Vejica 2 4 8 3 6 2" xfId="25125" xr:uid="{00000000-0005-0000-0000-0000B37B0000}"/>
    <cellStyle name="Vejica 2 4 8 3 7" xfId="15225" xr:uid="{00000000-0005-0000-0000-0000B47B0000}"/>
    <cellStyle name="Vejica 2 4 8 4" xfId="4627" xr:uid="{00000000-0005-0000-0000-0000B57B0000}"/>
    <cellStyle name="Vejica 2 4 8 4 2" xfId="8853" xr:uid="{00000000-0005-0000-0000-0000B67B0000}"/>
    <cellStyle name="Vejica 2 4 8 4 2 2" xfId="23011" xr:uid="{00000000-0005-0000-0000-0000B77B0000}"/>
    <cellStyle name="Vejica 2 4 8 4 3" xfId="13079" xr:uid="{00000000-0005-0000-0000-0000B87B0000}"/>
    <cellStyle name="Vejica 2 4 8 4 3 2" xfId="27237" xr:uid="{00000000-0005-0000-0000-0000B97B0000}"/>
    <cellStyle name="Vejica 2 4 8 4 4" xfId="17337" xr:uid="{00000000-0005-0000-0000-0000BA7B0000}"/>
    <cellStyle name="Vejica 2 4 8 5" xfId="3219" xr:uid="{00000000-0005-0000-0000-0000BB7B0000}"/>
    <cellStyle name="Vejica 2 4 8 5 2" xfId="7445" xr:uid="{00000000-0005-0000-0000-0000BC7B0000}"/>
    <cellStyle name="Vejica 2 4 8 5 2 2" xfId="21603" xr:uid="{00000000-0005-0000-0000-0000BD7B0000}"/>
    <cellStyle name="Vejica 2 4 8 5 3" xfId="11671" xr:uid="{00000000-0005-0000-0000-0000BE7B0000}"/>
    <cellStyle name="Vejica 2 4 8 5 3 2" xfId="25829" xr:uid="{00000000-0005-0000-0000-0000BF7B0000}"/>
    <cellStyle name="Vejica 2 4 8 5 4" xfId="15929" xr:uid="{00000000-0005-0000-0000-0000C07B0000}"/>
    <cellStyle name="Vejica 2 4 8 6" xfId="1811" xr:uid="{00000000-0005-0000-0000-0000C17B0000}"/>
    <cellStyle name="Vejica 2 4 8 6 2" xfId="18753" xr:uid="{00000000-0005-0000-0000-0000C27B0000}"/>
    <cellStyle name="Vejica 2 4 8 7" xfId="6037" xr:uid="{00000000-0005-0000-0000-0000C37B0000}"/>
    <cellStyle name="Vejica 2 4 8 7 2" xfId="20195" xr:uid="{00000000-0005-0000-0000-0000C47B0000}"/>
    <cellStyle name="Vejica 2 4 8 8" xfId="10263" xr:uid="{00000000-0005-0000-0000-0000C57B0000}"/>
    <cellStyle name="Vejica 2 4 8 8 2" xfId="24421" xr:uid="{00000000-0005-0000-0000-0000C67B0000}"/>
    <cellStyle name="Vejica 2 4 8 9" xfId="14521" xr:uid="{00000000-0005-0000-0000-0000C77B0000}"/>
    <cellStyle name="Vejica 2 4 9" xfId="376" xr:uid="{00000000-0005-0000-0000-0000C87B0000}"/>
    <cellStyle name="Vejica 2 4 9 2" xfId="1080" xr:uid="{00000000-0005-0000-0000-0000C97B0000}"/>
    <cellStyle name="Vejica 2 4 9 2 2" xfId="5341" xr:uid="{00000000-0005-0000-0000-0000CA7B0000}"/>
    <cellStyle name="Vejica 2 4 9 2 2 2" xfId="9567" xr:uid="{00000000-0005-0000-0000-0000CB7B0000}"/>
    <cellStyle name="Vejica 2 4 9 2 2 2 2" xfId="23725" xr:uid="{00000000-0005-0000-0000-0000CC7B0000}"/>
    <cellStyle name="Vejica 2 4 9 2 2 3" xfId="13793" xr:uid="{00000000-0005-0000-0000-0000CD7B0000}"/>
    <cellStyle name="Vejica 2 4 9 2 2 3 2" xfId="27951" xr:uid="{00000000-0005-0000-0000-0000CE7B0000}"/>
    <cellStyle name="Vejica 2 4 9 2 2 4" xfId="18051" xr:uid="{00000000-0005-0000-0000-0000CF7B0000}"/>
    <cellStyle name="Vejica 2 4 9 2 3" xfId="3933" xr:uid="{00000000-0005-0000-0000-0000D07B0000}"/>
    <cellStyle name="Vejica 2 4 9 2 3 2" xfId="8159" xr:uid="{00000000-0005-0000-0000-0000D17B0000}"/>
    <cellStyle name="Vejica 2 4 9 2 3 2 2" xfId="22317" xr:uid="{00000000-0005-0000-0000-0000D27B0000}"/>
    <cellStyle name="Vejica 2 4 9 2 3 3" xfId="12385" xr:uid="{00000000-0005-0000-0000-0000D37B0000}"/>
    <cellStyle name="Vejica 2 4 9 2 3 3 2" xfId="26543" xr:uid="{00000000-0005-0000-0000-0000D47B0000}"/>
    <cellStyle name="Vejica 2 4 9 2 3 4" xfId="16643" xr:uid="{00000000-0005-0000-0000-0000D57B0000}"/>
    <cellStyle name="Vejica 2 4 9 2 4" xfId="2525" xr:uid="{00000000-0005-0000-0000-0000D67B0000}"/>
    <cellStyle name="Vejica 2 4 9 2 4 2" xfId="19467" xr:uid="{00000000-0005-0000-0000-0000D77B0000}"/>
    <cellStyle name="Vejica 2 4 9 2 5" xfId="6751" xr:uid="{00000000-0005-0000-0000-0000D87B0000}"/>
    <cellStyle name="Vejica 2 4 9 2 5 2" xfId="20909" xr:uid="{00000000-0005-0000-0000-0000D97B0000}"/>
    <cellStyle name="Vejica 2 4 9 2 6" xfId="10977" xr:uid="{00000000-0005-0000-0000-0000DA7B0000}"/>
    <cellStyle name="Vejica 2 4 9 2 6 2" xfId="25135" xr:uid="{00000000-0005-0000-0000-0000DB7B0000}"/>
    <cellStyle name="Vejica 2 4 9 2 7" xfId="15235" xr:uid="{00000000-0005-0000-0000-0000DC7B0000}"/>
    <cellStyle name="Vejica 2 4 9 3" xfId="4637" xr:uid="{00000000-0005-0000-0000-0000DD7B0000}"/>
    <cellStyle name="Vejica 2 4 9 3 2" xfId="8863" xr:uid="{00000000-0005-0000-0000-0000DE7B0000}"/>
    <cellStyle name="Vejica 2 4 9 3 2 2" xfId="23021" xr:uid="{00000000-0005-0000-0000-0000DF7B0000}"/>
    <cellStyle name="Vejica 2 4 9 3 3" xfId="13089" xr:uid="{00000000-0005-0000-0000-0000E07B0000}"/>
    <cellStyle name="Vejica 2 4 9 3 3 2" xfId="27247" xr:uid="{00000000-0005-0000-0000-0000E17B0000}"/>
    <cellStyle name="Vejica 2 4 9 3 4" xfId="17347" xr:uid="{00000000-0005-0000-0000-0000E27B0000}"/>
    <cellStyle name="Vejica 2 4 9 4" xfId="3229" xr:uid="{00000000-0005-0000-0000-0000E37B0000}"/>
    <cellStyle name="Vejica 2 4 9 4 2" xfId="7455" xr:uid="{00000000-0005-0000-0000-0000E47B0000}"/>
    <cellStyle name="Vejica 2 4 9 4 2 2" xfId="21613" xr:uid="{00000000-0005-0000-0000-0000E57B0000}"/>
    <cellStyle name="Vejica 2 4 9 4 3" xfId="11681" xr:uid="{00000000-0005-0000-0000-0000E67B0000}"/>
    <cellStyle name="Vejica 2 4 9 4 3 2" xfId="25839" xr:uid="{00000000-0005-0000-0000-0000E77B0000}"/>
    <cellStyle name="Vejica 2 4 9 4 4" xfId="15939" xr:uid="{00000000-0005-0000-0000-0000E87B0000}"/>
    <cellStyle name="Vejica 2 4 9 5" xfId="1821" xr:uid="{00000000-0005-0000-0000-0000E97B0000}"/>
    <cellStyle name="Vejica 2 4 9 5 2" xfId="18763" xr:uid="{00000000-0005-0000-0000-0000EA7B0000}"/>
    <cellStyle name="Vejica 2 4 9 6" xfId="6047" xr:uid="{00000000-0005-0000-0000-0000EB7B0000}"/>
    <cellStyle name="Vejica 2 4 9 6 2" xfId="20205" xr:uid="{00000000-0005-0000-0000-0000EC7B0000}"/>
    <cellStyle name="Vejica 2 4 9 7" xfId="10273" xr:uid="{00000000-0005-0000-0000-0000ED7B0000}"/>
    <cellStyle name="Vejica 2 4 9 7 2" xfId="24431" xr:uid="{00000000-0005-0000-0000-0000EE7B0000}"/>
    <cellStyle name="Vejica 2 4 9 8" xfId="14531" xr:uid="{00000000-0005-0000-0000-0000EF7B0000}"/>
    <cellStyle name="Vejica 2 5" xfId="25" xr:uid="{00000000-0005-0000-0000-0000F07B0000}"/>
    <cellStyle name="Vejica 2 5 10" xfId="1443" xr:uid="{00000000-0005-0000-0000-0000F17B0000}"/>
    <cellStyle name="Vejica 2 5 10 2" xfId="4293" xr:uid="{00000000-0005-0000-0000-0000F27B0000}"/>
    <cellStyle name="Vejica 2 5 10 2 2" xfId="19827" xr:uid="{00000000-0005-0000-0000-0000F37B0000}"/>
    <cellStyle name="Vejica 2 5 10 3" xfId="8519" xr:uid="{00000000-0005-0000-0000-0000F47B0000}"/>
    <cellStyle name="Vejica 2 5 10 3 2" xfId="22677" xr:uid="{00000000-0005-0000-0000-0000F57B0000}"/>
    <cellStyle name="Vejica 2 5 10 4" xfId="12745" xr:uid="{00000000-0005-0000-0000-0000F67B0000}"/>
    <cellStyle name="Vejica 2 5 10 4 2" xfId="26903" xr:uid="{00000000-0005-0000-0000-0000F77B0000}"/>
    <cellStyle name="Vejica 2 5 10 5" xfId="17003" xr:uid="{00000000-0005-0000-0000-0000F87B0000}"/>
    <cellStyle name="Vejica 2 5 11" xfId="2885" xr:uid="{00000000-0005-0000-0000-0000F97B0000}"/>
    <cellStyle name="Vejica 2 5 11 2" xfId="7111" xr:uid="{00000000-0005-0000-0000-0000FA7B0000}"/>
    <cellStyle name="Vejica 2 5 11 2 2" xfId="21269" xr:uid="{00000000-0005-0000-0000-0000FB7B0000}"/>
    <cellStyle name="Vejica 2 5 11 3" xfId="11337" xr:uid="{00000000-0005-0000-0000-0000FC7B0000}"/>
    <cellStyle name="Vejica 2 5 11 3 2" xfId="25495" xr:uid="{00000000-0005-0000-0000-0000FD7B0000}"/>
    <cellStyle name="Vejica 2 5 11 4" xfId="15595" xr:uid="{00000000-0005-0000-0000-0000FE7B0000}"/>
    <cellStyle name="Vejica 2 5 12" xfId="1480" xr:uid="{00000000-0005-0000-0000-0000FF7B0000}"/>
    <cellStyle name="Vejica 2 5 12 2" xfId="18422" xr:uid="{00000000-0005-0000-0000-0000007C0000}"/>
    <cellStyle name="Vejica 2 5 13" xfId="5706" xr:uid="{00000000-0005-0000-0000-0000017C0000}"/>
    <cellStyle name="Vejica 2 5 13 2" xfId="19864" xr:uid="{00000000-0005-0000-0000-0000027C0000}"/>
    <cellStyle name="Vejica 2 5 14" xfId="9932" xr:uid="{00000000-0005-0000-0000-0000037C0000}"/>
    <cellStyle name="Vejica 2 5 14 2" xfId="24090" xr:uid="{00000000-0005-0000-0000-0000047C0000}"/>
    <cellStyle name="Vejica 2 5 15" xfId="14156" xr:uid="{00000000-0005-0000-0000-0000057C0000}"/>
    <cellStyle name="Vejica 2 5 15 2" xfId="28314" xr:uid="{00000000-0005-0000-0000-0000067C0000}"/>
    <cellStyle name="Vejica 2 5 16" xfId="14190" xr:uid="{00000000-0005-0000-0000-0000077C0000}"/>
    <cellStyle name="Vejica 2 5 2" xfId="98" xr:uid="{00000000-0005-0000-0000-0000087C0000}"/>
    <cellStyle name="Vejica 2 5 2 10" xfId="9964" xr:uid="{00000000-0005-0000-0000-0000097C0000}"/>
    <cellStyle name="Vejica 2 5 2 10 2" xfId="24122" xr:uid="{00000000-0005-0000-0000-00000A7C0000}"/>
    <cellStyle name="Vejica 2 5 2 11" xfId="14222" xr:uid="{00000000-0005-0000-0000-00000B7C0000}"/>
    <cellStyle name="Vejica 2 5 2 2" xfId="258" xr:uid="{00000000-0005-0000-0000-00000C7C0000}"/>
    <cellStyle name="Vejica 2 5 2 2 2" xfId="611" xr:uid="{00000000-0005-0000-0000-00000D7C0000}"/>
    <cellStyle name="Vejica 2 5 2 2 2 2" xfId="1315" xr:uid="{00000000-0005-0000-0000-00000E7C0000}"/>
    <cellStyle name="Vejica 2 5 2 2 2 2 2" xfId="5576" xr:uid="{00000000-0005-0000-0000-00000F7C0000}"/>
    <cellStyle name="Vejica 2 5 2 2 2 2 2 2" xfId="9802" xr:uid="{00000000-0005-0000-0000-0000107C0000}"/>
    <cellStyle name="Vejica 2 5 2 2 2 2 2 2 2" xfId="23960" xr:uid="{00000000-0005-0000-0000-0000117C0000}"/>
    <cellStyle name="Vejica 2 5 2 2 2 2 2 3" xfId="14028" xr:uid="{00000000-0005-0000-0000-0000127C0000}"/>
    <cellStyle name="Vejica 2 5 2 2 2 2 2 3 2" xfId="28186" xr:uid="{00000000-0005-0000-0000-0000137C0000}"/>
    <cellStyle name="Vejica 2 5 2 2 2 2 2 4" xfId="18286" xr:uid="{00000000-0005-0000-0000-0000147C0000}"/>
    <cellStyle name="Vejica 2 5 2 2 2 2 3" xfId="4168" xr:uid="{00000000-0005-0000-0000-0000157C0000}"/>
    <cellStyle name="Vejica 2 5 2 2 2 2 3 2" xfId="8394" xr:uid="{00000000-0005-0000-0000-0000167C0000}"/>
    <cellStyle name="Vejica 2 5 2 2 2 2 3 2 2" xfId="22552" xr:uid="{00000000-0005-0000-0000-0000177C0000}"/>
    <cellStyle name="Vejica 2 5 2 2 2 2 3 3" xfId="12620" xr:uid="{00000000-0005-0000-0000-0000187C0000}"/>
    <cellStyle name="Vejica 2 5 2 2 2 2 3 3 2" xfId="26778" xr:uid="{00000000-0005-0000-0000-0000197C0000}"/>
    <cellStyle name="Vejica 2 5 2 2 2 2 3 4" xfId="16878" xr:uid="{00000000-0005-0000-0000-00001A7C0000}"/>
    <cellStyle name="Vejica 2 5 2 2 2 2 4" xfId="2760" xr:uid="{00000000-0005-0000-0000-00001B7C0000}"/>
    <cellStyle name="Vejica 2 5 2 2 2 2 4 2" xfId="19702" xr:uid="{00000000-0005-0000-0000-00001C7C0000}"/>
    <cellStyle name="Vejica 2 5 2 2 2 2 5" xfId="6986" xr:uid="{00000000-0005-0000-0000-00001D7C0000}"/>
    <cellStyle name="Vejica 2 5 2 2 2 2 5 2" xfId="21144" xr:uid="{00000000-0005-0000-0000-00001E7C0000}"/>
    <cellStyle name="Vejica 2 5 2 2 2 2 6" xfId="11212" xr:uid="{00000000-0005-0000-0000-00001F7C0000}"/>
    <cellStyle name="Vejica 2 5 2 2 2 2 6 2" xfId="25370" xr:uid="{00000000-0005-0000-0000-0000207C0000}"/>
    <cellStyle name="Vejica 2 5 2 2 2 2 7" xfId="15470" xr:uid="{00000000-0005-0000-0000-0000217C0000}"/>
    <cellStyle name="Vejica 2 5 2 2 2 3" xfId="4872" xr:uid="{00000000-0005-0000-0000-0000227C0000}"/>
    <cellStyle name="Vejica 2 5 2 2 2 3 2" xfId="9098" xr:uid="{00000000-0005-0000-0000-0000237C0000}"/>
    <cellStyle name="Vejica 2 5 2 2 2 3 2 2" xfId="23256" xr:uid="{00000000-0005-0000-0000-0000247C0000}"/>
    <cellStyle name="Vejica 2 5 2 2 2 3 3" xfId="13324" xr:uid="{00000000-0005-0000-0000-0000257C0000}"/>
    <cellStyle name="Vejica 2 5 2 2 2 3 3 2" xfId="27482" xr:uid="{00000000-0005-0000-0000-0000267C0000}"/>
    <cellStyle name="Vejica 2 5 2 2 2 3 4" xfId="17582" xr:uid="{00000000-0005-0000-0000-0000277C0000}"/>
    <cellStyle name="Vejica 2 5 2 2 2 4" xfId="3464" xr:uid="{00000000-0005-0000-0000-0000287C0000}"/>
    <cellStyle name="Vejica 2 5 2 2 2 4 2" xfId="7690" xr:uid="{00000000-0005-0000-0000-0000297C0000}"/>
    <cellStyle name="Vejica 2 5 2 2 2 4 2 2" xfId="21848" xr:uid="{00000000-0005-0000-0000-00002A7C0000}"/>
    <cellStyle name="Vejica 2 5 2 2 2 4 3" xfId="11916" xr:uid="{00000000-0005-0000-0000-00002B7C0000}"/>
    <cellStyle name="Vejica 2 5 2 2 2 4 3 2" xfId="26074" xr:uid="{00000000-0005-0000-0000-00002C7C0000}"/>
    <cellStyle name="Vejica 2 5 2 2 2 4 4" xfId="16174" xr:uid="{00000000-0005-0000-0000-00002D7C0000}"/>
    <cellStyle name="Vejica 2 5 2 2 2 5" xfId="2056" xr:uid="{00000000-0005-0000-0000-00002E7C0000}"/>
    <cellStyle name="Vejica 2 5 2 2 2 5 2" xfId="18998" xr:uid="{00000000-0005-0000-0000-00002F7C0000}"/>
    <cellStyle name="Vejica 2 5 2 2 2 6" xfId="6282" xr:uid="{00000000-0005-0000-0000-0000307C0000}"/>
    <cellStyle name="Vejica 2 5 2 2 2 6 2" xfId="20440" xr:uid="{00000000-0005-0000-0000-0000317C0000}"/>
    <cellStyle name="Vejica 2 5 2 2 2 7" xfId="10508" xr:uid="{00000000-0005-0000-0000-0000327C0000}"/>
    <cellStyle name="Vejica 2 5 2 2 2 7 2" xfId="24666" xr:uid="{00000000-0005-0000-0000-0000337C0000}"/>
    <cellStyle name="Vejica 2 5 2 2 2 8" xfId="14766" xr:uid="{00000000-0005-0000-0000-0000347C0000}"/>
    <cellStyle name="Vejica 2 5 2 2 3" xfId="963" xr:uid="{00000000-0005-0000-0000-0000357C0000}"/>
    <cellStyle name="Vejica 2 5 2 2 3 2" xfId="5224" xr:uid="{00000000-0005-0000-0000-0000367C0000}"/>
    <cellStyle name="Vejica 2 5 2 2 3 2 2" xfId="9450" xr:uid="{00000000-0005-0000-0000-0000377C0000}"/>
    <cellStyle name="Vejica 2 5 2 2 3 2 2 2" xfId="23608" xr:uid="{00000000-0005-0000-0000-0000387C0000}"/>
    <cellStyle name="Vejica 2 5 2 2 3 2 3" xfId="13676" xr:uid="{00000000-0005-0000-0000-0000397C0000}"/>
    <cellStyle name="Vejica 2 5 2 2 3 2 3 2" xfId="27834" xr:uid="{00000000-0005-0000-0000-00003A7C0000}"/>
    <cellStyle name="Vejica 2 5 2 2 3 2 4" xfId="17934" xr:uid="{00000000-0005-0000-0000-00003B7C0000}"/>
    <cellStyle name="Vejica 2 5 2 2 3 3" xfId="3816" xr:uid="{00000000-0005-0000-0000-00003C7C0000}"/>
    <cellStyle name="Vejica 2 5 2 2 3 3 2" xfId="8042" xr:uid="{00000000-0005-0000-0000-00003D7C0000}"/>
    <cellStyle name="Vejica 2 5 2 2 3 3 2 2" xfId="22200" xr:uid="{00000000-0005-0000-0000-00003E7C0000}"/>
    <cellStyle name="Vejica 2 5 2 2 3 3 3" xfId="12268" xr:uid="{00000000-0005-0000-0000-00003F7C0000}"/>
    <cellStyle name="Vejica 2 5 2 2 3 3 3 2" xfId="26426" xr:uid="{00000000-0005-0000-0000-0000407C0000}"/>
    <cellStyle name="Vejica 2 5 2 2 3 3 4" xfId="16526" xr:uid="{00000000-0005-0000-0000-0000417C0000}"/>
    <cellStyle name="Vejica 2 5 2 2 3 4" xfId="2408" xr:uid="{00000000-0005-0000-0000-0000427C0000}"/>
    <cellStyle name="Vejica 2 5 2 2 3 4 2" xfId="19350" xr:uid="{00000000-0005-0000-0000-0000437C0000}"/>
    <cellStyle name="Vejica 2 5 2 2 3 5" xfId="6634" xr:uid="{00000000-0005-0000-0000-0000447C0000}"/>
    <cellStyle name="Vejica 2 5 2 2 3 5 2" xfId="20792" xr:uid="{00000000-0005-0000-0000-0000457C0000}"/>
    <cellStyle name="Vejica 2 5 2 2 3 6" xfId="10860" xr:uid="{00000000-0005-0000-0000-0000467C0000}"/>
    <cellStyle name="Vejica 2 5 2 2 3 6 2" xfId="25018" xr:uid="{00000000-0005-0000-0000-0000477C0000}"/>
    <cellStyle name="Vejica 2 5 2 2 3 7" xfId="15118" xr:uid="{00000000-0005-0000-0000-0000487C0000}"/>
    <cellStyle name="Vejica 2 5 2 2 4" xfId="4520" xr:uid="{00000000-0005-0000-0000-0000497C0000}"/>
    <cellStyle name="Vejica 2 5 2 2 4 2" xfId="8746" xr:uid="{00000000-0005-0000-0000-00004A7C0000}"/>
    <cellStyle name="Vejica 2 5 2 2 4 2 2" xfId="22904" xr:uid="{00000000-0005-0000-0000-00004B7C0000}"/>
    <cellStyle name="Vejica 2 5 2 2 4 3" xfId="12972" xr:uid="{00000000-0005-0000-0000-00004C7C0000}"/>
    <cellStyle name="Vejica 2 5 2 2 4 3 2" xfId="27130" xr:uid="{00000000-0005-0000-0000-00004D7C0000}"/>
    <cellStyle name="Vejica 2 5 2 2 4 4" xfId="17230" xr:uid="{00000000-0005-0000-0000-00004E7C0000}"/>
    <cellStyle name="Vejica 2 5 2 2 5" xfId="3112" xr:uid="{00000000-0005-0000-0000-00004F7C0000}"/>
    <cellStyle name="Vejica 2 5 2 2 5 2" xfId="7338" xr:uid="{00000000-0005-0000-0000-0000507C0000}"/>
    <cellStyle name="Vejica 2 5 2 2 5 2 2" xfId="21496" xr:uid="{00000000-0005-0000-0000-0000517C0000}"/>
    <cellStyle name="Vejica 2 5 2 2 5 3" xfId="11564" xr:uid="{00000000-0005-0000-0000-0000527C0000}"/>
    <cellStyle name="Vejica 2 5 2 2 5 3 2" xfId="25722" xr:uid="{00000000-0005-0000-0000-0000537C0000}"/>
    <cellStyle name="Vejica 2 5 2 2 5 4" xfId="15822" xr:uid="{00000000-0005-0000-0000-0000547C0000}"/>
    <cellStyle name="Vejica 2 5 2 2 6" xfId="1704" xr:uid="{00000000-0005-0000-0000-0000557C0000}"/>
    <cellStyle name="Vejica 2 5 2 2 6 2" xfId="18646" xr:uid="{00000000-0005-0000-0000-0000567C0000}"/>
    <cellStyle name="Vejica 2 5 2 2 7" xfId="5930" xr:uid="{00000000-0005-0000-0000-0000577C0000}"/>
    <cellStyle name="Vejica 2 5 2 2 7 2" xfId="20088" xr:uid="{00000000-0005-0000-0000-0000587C0000}"/>
    <cellStyle name="Vejica 2 5 2 2 8" xfId="10156" xr:uid="{00000000-0005-0000-0000-0000597C0000}"/>
    <cellStyle name="Vejica 2 5 2 2 8 2" xfId="24314" xr:uid="{00000000-0005-0000-0000-00005A7C0000}"/>
    <cellStyle name="Vejica 2 5 2 2 9" xfId="14414" xr:uid="{00000000-0005-0000-0000-00005B7C0000}"/>
    <cellStyle name="Vejica 2 5 2 3" xfId="313" xr:uid="{00000000-0005-0000-0000-00005C7C0000}"/>
    <cellStyle name="Vejica 2 5 2 3 2" xfId="665" xr:uid="{00000000-0005-0000-0000-00005D7C0000}"/>
    <cellStyle name="Vejica 2 5 2 3 2 2" xfId="1369" xr:uid="{00000000-0005-0000-0000-00005E7C0000}"/>
    <cellStyle name="Vejica 2 5 2 3 2 2 2" xfId="5630" xr:uid="{00000000-0005-0000-0000-00005F7C0000}"/>
    <cellStyle name="Vejica 2 5 2 3 2 2 2 2" xfId="9856" xr:uid="{00000000-0005-0000-0000-0000607C0000}"/>
    <cellStyle name="Vejica 2 5 2 3 2 2 2 2 2" xfId="24014" xr:uid="{00000000-0005-0000-0000-0000617C0000}"/>
    <cellStyle name="Vejica 2 5 2 3 2 2 2 3" xfId="14082" xr:uid="{00000000-0005-0000-0000-0000627C0000}"/>
    <cellStyle name="Vejica 2 5 2 3 2 2 2 3 2" xfId="28240" xr:uid="{00000000-0005-0000-0000-0000637C0000}"/>
    <cellStyle name="Vejica 2 5 2 3 2 2 2 4" xfId="18340" xr:uid="{00000000-0005-0000-0000-0000647C0000}"/>
    <cellStyle name="Vejica 2 5 2 3 2 2 3" xfId="4222" xr:uid="{00000000-0005-0000-0000-0000657C0000}"/>
    <cellStyle name="Vejica 2 5 2 3 2 2 3 2" xfId="8448" xr:uid="{00000000-0005-0000-0000-0000667C0000}"/>
    <cellStyle name="Vejica 2 5 2 3 2 2 3 2 2" xfId="22606" xr:uid="{00000000-0005-0000-0000-0000677C0000}"/>
    <cellStyle name="Vejica 2 5 2 3 2 2 3 3" xfId="12674" xr:uid="{00000000-0005-0000-0000-0000687C0000}"/>
    <cellStyle name="Vejica 2 5 2 3 2 2 3 3 2" xfId="26832" xr:uid="{00000000-0005-0000-0000-0000697C0000}"/>
    <cellStyle name="Vejica 2 5 2 3 2 2 3 4" xfId="16932" xr:uid="{00000000-0005-0000-0000-00006A7C0000}"/>
    <cellStyle name="Vejica 2 5 2 3 2 2 4" xfId="2814" xr:uid="{00000000-0005-0000-0000-00006B7C0000}"/>
    <cellStyle name="Vejica 2 5 2 3 2 2 4 2" xfId="19756" xr:uid="{00000000-0005-0000-0000-00006C7C0000}"/>
    <cellStyle name="Vejica 2 5 2 3 2 2 5" xfId="7040" xr:uid="{00000000-0005-0000-0000-00006D7C0000}"/>
    <cellStyle name="Vejica 2 5 2 3 2 2 5 2" xfId="21198" xr:uid="{00000000-0005-0000-0000-00006E7C0000}"/>
    <cellStyle name="Vejica 2 5 2 3 2 2 6" xfId="11266" xr:uid="{00000000-0005-0000-0000-00006F7C0000}"/>
    <cellStyle name="Vejica 2 5 2 3 2 2 6 2" xfId="25424" xr:uid="{00000000-0005-0000-0000-0000707C0000}"/>
    <cellStyle name="Vejica 2 5 2 3 2 2 7" xfId="15524" xr:uid="{00000000-0005-0000-0000-0000717C0000}"/>
    <cellStyle name="Vejica 2 5 2 3 2 3" xfId="4926" xr:uid="{00000000-0005-0000-0000-0000727C0000}"/>
    <cellStyle name="Vejica 2 5 2 3 2 3 2" xfId="9152" xr:uid="{00000000-0005-0000-0000-0000737C0000}"/>
    <cellStyle name="Vejica 2 5 2 3 2 3 2 2" xfId="23310" xr:uid="{00000000-0005-0000-0000-0000747C0000}"/>
    <cellStyle name="Vejica 2 5 2 3 2 3 3" xfId="13378" xr:uid="{00000000-0005-0000-0000-0000757C0000}"/>
    <cellStyle name="Vejica 2 5 2 3 2 3 3 2" xfId="27536" xr:uid="{00000000-0005-0000-0000-0000767C0000}"/>
    <cellStyle name="Vejica 2 5 2 3 2 3 4" xfId="17636" xr:uid="{00000000-0005-0000-0000-0000777C0000}"/>
    <cellStyle name="Vejica 2 5 2 3 2 4" xfId="3518" xr:uid="{00000000-0005-0000-0000-0000787C0000}"/>
    <cellStyle name="Vejica 2 5 2 3 2 4 2" xfId="7744" xr:uid="{00000000-0005-0000-0000-0000797C0000}"/>
    <cellStyle name="Vejica 2 5 2 3 2 4 2 2" xfId="21902" xr:uid="{00000000-0005-0000-0000-00007A7C0000}"/>
    <cellStyle name="Vejica 2 5 2 3 2 4 3" xfId="11970" xr:uid="{00000000-0005-0000-0000-00007B7C0000}"/>
    <cellStyle name="Vejica 2 5 2 3 2 4 3 2" xfId="26128" xr:uid="{00000000-0005-0000-0000-00007C7C0000}"/>
    <cellStyle name="Vejica 2 5 2 3 2 4 4" xfId="16228" xr:uid="{00000000-0005-0000-0000-00007D7C0000}"/>
    <cellStyle name="Vejica 2 5 2 3 2 5" xfId="2110" xr:uid="{00000000-0005-0000-0000-00007E7C0000}"/>
    <cellStyle name="Vejica 2 5 2 3 2 5 2" xfId="19052" xr:uid="{00000000-0005-0000-0000-00007F7C0000}"/>
    <cellStyle name="Vejica 2 5 2 3 2 6" xfId="6336" xr:uid="{00000000-0005-0000-0000-0000807C0000}"/>
    <cellStyle name="Vejica 2 5 2 3 2 6 2" xfId="20494" xr:uid="{00000000-0005-0000-0000-0000817C0000}"/>
    <cellStyle name="Vejica 2 5 2 3 2 7" xfId="10562" xr:uid="{00000000-0005-0000-0000-0000827C0000}"/>
    <cellStyle name="Vejica 2 5 2 3 2 7 2" xfId="24720" xr:uid="{00000000-0005-0000-0000-0000837C0000}"/>
    <cellStyle name="Vejica 2 5 2 3 2 8" xfId="14820" xr:uid="{00000000-0005-0000-0000-0000847C0000}"/>
    <cellStyle name="Vejica 2 5 2 3 3" xfId="1017" xr:uid="{00000000-0005-0000-0000-0000857C0000}"/>
    <cellStyle name="Vejica 2 5 2 3 3 2" xfId="5278" xr:uid="{00000000-0005-0000-0000-0000867C0000}"/>
    <cellStyle name="Vejica 2 5 2 3 3 2 2" xfId="9504" xr:uid="{00000000-0005-0000-0000-0000877C0000}"/>
    <cellStyle name="Vejica 2 5 2 3 3 2 2 2" xfId="23662" xr:uid="{00000000-0005-0000-0000-0000887C0000}"/>
    <cellStyle name="Vejica 2 5 2 3 3 2 3" xfId="13730" xr:uid="{00000000-0005-0000-0000-0000897C0000}"/>
    <cellStyle name="Vejica 2 5 2 3 3 2 3 2" xfId="27888" xr:uid="{00000000-0005-0000-0000-00008A7C0000}"/>
    <cellStyle name="Vejica 2 5 2 3 3 2 4" xfId="17988" xr:uid="{00000000-0005-0000-0000-00008B7C0000}"/>
    <cellStyle name="Vejica 2 5 2 3 3 3" xfId="3870" xr:uid="{00000000-0005-0000-0000-00008C7C0000}"/>
    <cellStyle name="Vejica 2 5 2 3 3 3 2" xfId="8096" xr:uid="{00000000-0005-0000-0000-00008D7C0000}"/>
    <cellStyle name="Vejica 2 5 2 3 3 3 2 2" xfId="22254" xr:uid="{00000000-0005-0000-0000-00008E7C0000}"/>
    <cellStyle name="Vejica 2 5 2 3 3 3 3" xfId="12322" xr:uid="{00000000-0005-0000-0000-00008F7C0000}"/>
    <cellStyle name="Vejica 2 5 2 3 3 3 3 2" xfId="26480" xr:uid="{00000000-0005-0000-0000-0000907C0000}"/>
    <cellStyle name="Vejica 2 5 2 3 3 3 4" xfId="16580" xr:uid="{00000000-0005-0000-0000-0000917C0000}"/>
    <cellStyle name="Vejica 2 5 2 3 3 4" xfId="2462" xr:uid="{00000000-0005-0000-0000-0000927C0000}"/>
    <cellStyle name="Vejica 2 5 2 3 3 4 2" xfId="19404" xr:uid="{00000000-0005-0000-0000-0000937C0000}"/>
    <cellStyle name="Vejica 2 5 2 3 3 5" xfId="6688" xr:uid="{00000000-0005-0000-0000-0000947C0000}"/>
    <cellStyle name="Vejica 2 5 2 3 3 5 2" xfId="20846" xr:uid="{00000000-0005-0000-0000-0000957C0000}"/>
    <cellStyle name="Vejica 2 5 2 3 3 6" xfId="10914" xr:uid="{00000000-0005-0000-0000-0000967C0000}"/>
    <cellStyle name="Vejica 2 5 2 3 3 6 2" xfId="25072" xr:uid="{00000000-0005-0000-0000-0000977C0000}"/>
    <cellStyle name="Vejica 2 5 2 3 3 7" xfId="15172" xr:uid="{00000000-0005-0000-0000-0000987C0000}"/>
    <cellStyle name="Vejica 2 5 2 3 4" xfId="4574" xr:uid="{00000000-0005-0000-0000-0000997C0000}"/>
    <cellStyle name="Vejica 2 5 2 3 4 2" xfId="8800" xr:uid="{00000000-0005-0000-0000-00009A7C0000}"/>
    <cellStyle name="Vejica 2 5 2 3 4 2 2" xfId="22958" xr:uid="{00000000-0005-0000-0000-00009B7C0000}"/>
    <cellStyle name="Vejica 2 5 2 3 4 3" xfId="13026" xr:uid="{00000000-0005-0000-0000-00009C7C0000}"/>
    <cellStyle name="Vejica 2 5 2 3 4 3 2" xfId="27184" xr:uid="{00000000-0005-0000-0000-00009D7C0000}"/>
    <cellStyle name="Vejica 2 5 2 3 4 4" xfId="17284" xr:uid="{00000000-0005-0000-0000-00009E7C0000}"/>
    <cellStyle name="Vejica 2 5 2 3 5" xfId="3166" xr:uid="{00000000-0005-0000-0000-00009F7C0000}"/>
    <cellStyle name="Vejica 2 5 2 3 5 2" xfId="7392" xr:uid="{00000000-0005-0000-0000-0000A07C0000}"/>
    <cellStyle name="Vejica 2 5 2 3 5 2 2" xfId="21550" xr:uid="{00000000-0005-0000-0000-0000A17C0000}"/>
    <cellStyle name="Vejica 2 5 2 3 5 3" xfId="11618" xr:uid="{00000000-0005-0000-0000-0000A27C0000}"/>
    <cellStyle name="Vejica 2 5 2 3 5 3 2" xfId="25776" xr:uid="{00000000-0005-0000-0000-0000A37C0000}"/>
    <cellStyle name="Vejica 2 5 2 3 5 4" xfId="15876" xr:uid="{00000000-0005-0000-0000-0000A47C0000}"/>
    <cellStyle name="Vejica 2 5 2 3 6" xfId="1758" xr:uid="{00000000-0005-0000-0000-0000A57C0000}"/>
    <cellStyle name="Vejica 2 5 2 3 6 2" xfId="18700" xr:uid="{00000000-0005-0000-0000-0000A67C0000}"/>
    <cellStyle name="Vejica 2 5 2 3 7" xfId="5984" xr:uid="{00000000-0005-0000-0000-0000A77C0000}"/>
    <cellStyle name="Vejica 2 5 2 3 7 2" xfId="20142" xr:uid="{00000000-0005-0000-0000-0000A87C0000}"/>
    <cellStyle name="Vejica 2 5 2 3 8" xfId="10210" xr:uid="{00000000-0005-0000-0000-0000A97C0000}"/>
    <cellStyle name="Vejica 2 5 2 3 8 2" xfId="24368" xr:uid="{00000000-0005-0000-0000-0000AA7C0000}"/>
    <cellStyle name="Vejica 2 5 2 3 9" xfId="14468" xr:uid="{00000000-0005-0000-0000-0000AB7C0000}"/>
    <cellStyle name="Vejica 2 5 2 4" xfId="483" xr:uid="{00000000-0005-0000-0000-0000AC7C0000}"/>
    <cellStyle name="Vejica 2 5 2 4 2" xfId="1187" xr:uid="{00000000-0005-0000-0000-0000AD7C0000}"/>
    <cellStyle name="Vejica 2 5 2 4 2 2" xfId="5448" xr:uid="{00000000-0005-0000-0000-0000AE7C0000}"/>
    <cellStyle name="Vejica 2 5 2 4 2 2 2" xfId="9674" xr:uid="{00000000-0005-0000-0000-0000AF7C0000}"/>
    <cellStyle name="Vejica 2 5 2 4 2 2 2 2" xfId="23832" xr:uid="{00000000-0005-0000-0000-0000B07C0000}"/>
    <cellStyle name="Vejica 2 5 2 4 2 2 3" xfId="13900" xr:uid="{00000000-0005-0000-0000-0000B17C0000}"/>
    <cellStyle name="Vejica 2 5 2 4 2 2 3 2" xfId="28058" xr:uid="{00000000-0005-0000-0000-0000B27C0000}"/>
    <cellStyle name="Vejica 2 5 2 4 2 2 4" xfId="18158" xr:uid="{00000000-0005-0000-0000-0000B37C0000}"/>
    <cellStyle name="Vejica 2 5 2 4 2 3" xfId="4040" xr:uid="{00000000-0005-0000-0000-0000B47C0000}"/>
    <cellStyle name="Vejica 2 5 2 4 2 3 2" xfId="8266" xr:uid="{00000000-0005-0000-0000-0000B57C0000}"/>
    <cellStyle name="Vejica 2 5 2 4 2 3 2 2" xfId="22424" xr:uid="{00000000-0005-0000-0000-0000B67C0000}"/>
    <cellStyle name="Vejica 2 5 2 4 2 3 3" xfId="12492" xr:uid="{00000000-0005-0000-0000-0000B77C0000}"/>
    <cellStyle name="Vejica 2 5 2 4 2 3 3 2" xfId="26650" xr:uid="{00000000-0005-0000-0000-0000B87C0000}"/>
    <cellStyle name="Vejica 2 5 2 4 2 3 4" xfId="16750" xr:uid="{00000000-0005-0000-0000-0000B97C0000}"/>
    <cellStyle name="Vejica 2 5 2 4 2 4" xfId="2632" xr:uid="{00000000-0005-0000-0000-0000BA7C0000}"/>
    <cellStyle name="Vejica 2 5 2 4 2 4 2" xfId="19574" xr:uid="{00000000-0005-0000-0000-0000BB7C0000}"/>
    <cellStyle name="Vejica 2 5 2 4 2 5" xfId="6858" xr:uid="{00000000-0005-0000-0000-0000BC7C0000}"/>
    <cellStyle name="Vejica 2 5 2 4 2 5 2" xfId="21016" xr:uid="{00000000-0005-0000-0000-0000BD7C0000}"/>
    <cellStyle name="Vejica 2 5 2 4 2 6" xfId="11084" xr:uid="{00000000-0005-0000-0000-0000BE7C0000}"/>
    <cellStyle name="Vejica 2 5 2 4 2 6 2" xfId="25242" xr:uid="{00000000-0005-0000-0000-0000BF7C0000}"/>
    <cellStyle name="Vejica 2 5 2 4 2 7" xfId="15342" xr:uid="{00000000-0005-0000-0000-0000C07C0000}"/>
    <cellStyle name="Vejica 2 5 2 4 3" xfId="4744" xr:uid="{00000000-0005-0000-0000-0000C17C0000}"/>
    <cellStyle name="Vejica 2 5 2 4 3 2" xfId="8970" xr:uid="{00000000-0005-0000-0000-0000C27C0000}"/>
    <cellStyle name="Vejica 2 5 2 4 3 2 2" xfId="23128" xr:uid="{00000000-0005-0000-0000-0000C37C0000}"/>
    <cellStyle name="Vejica 2 5 2 4 3 3" xfId="13196" xr:uid="{00000000-0005-0000-0000-0000C47C0000}"/>
    <cellStyle name="Vejica 2 5 2 4 3 3 2" xfId="27354" xr:uid="{00000000-0005-0000-0000-0000C57C0000}"/>
    <cellStyle name="Vejica 2 5 2 4 3 4" xfId="17454" xr:uid="{00000000-0005-0000-0000-0000C67C0000}"/>
    <cellStyle name="Vejica 2 5 2 4 4" xfId="3336" xr:uid="{00000000-0005-0000-0000-0000C77C0000}"/>
    <cellStyle name="Vejica 2 5 2 4 4 2" xfId="7562" xr:uid="{00000000-0005-0000-0000-0000C87C0000}"/>
    <cellStyle name="Vejica 2 5 2 4 4 2 2" xfId="21720" xr:uid="{00000000-0005-0000-0000-0000C97C0000}"/>
    <cellStyle name="Vejica 2 5 2 4 4 3" xfId="11788" xr:uid="{00000000-0005-0000-0000-0000CA7C0000}"/>
    <cellStyle name="Vejica 2 5 2 4 4 3 2" xfId="25946" xr:uid="{00000000-0005-0000-0000-0000CB7C0000}"/>
    <cellStyle name="Vejica 2 5 2 4 4 4" xfId="16046" xr:uid="{00000000-0005-0000-0000-0000CC7C0000}"/>
    <cellStyle name="Vejica 2 5 2 4 5" xfId="1928" xr:uid="{00000000-0005-0000-0000-0000CD7C0000}"/>
    <cellStyle name="Vejica 2 5 2 4 5 2" xfId="18870" xr:uid="{00000000-0005-0000-0000-0000CE7C0000}"/>
    <cellStyle name="Vejica 2 5 2 4 6" xfId="6154" xr:uid="{00000000-0005-0000-0000-0000CF7C0000}"/>
    <cellStyle name="Vejica 2 5 2 4 6 2" xfId="20312" xr:uid="{00000000-0005-0000-0000-0000D07C0000}"/>
    <cellStyle name="Vejica 2 5 2 4 7" xfId="10380" xr:uid="{00000000-0005-0000-0000-0000D17C0000}"/>
    <cellStyle name="Vejica 2 5 2 4 7 2" xfId="24538" xr:uid="{00000000-0005-0000-0000-0000D27C0000}"/>
    <cellStyle name="Vejica 2 5 2 4 8" xfId="14638" xr:uid="{00000000-0005-0000-0000-0000D37C0000}"/>
    <cellStyle name="Vejica 2 5 2 5" xfId="835" xr:uid="{00000000-0005-0000-0000-0000D47C0000}"/>
    <cellStyle name="Vejica 2 5 2 5 2" xfId="5096" xr:uid="{00000000-0005-0000-0000-0000D57C0000}"/>
    <cellStyle name="Vejica 2 5 2 5 2 2" xfId="9322" xr:uid="{00000000-0005-0000-0000-0000D67C0000}"/>
    <cellStyle name="Vejica 2 5 2 5 2 2 2" xfId="23480" xr:uid="{00000000-0005-0000-0000-0000D77C0000}"/>
    <cellStyle name="Vejica 2 5 2 5 2 3" xfId="13548" xr:uid="{00000000-0005-0000-0000-0000D87C0000}"/>
    <cellStyle name="Vejica 2 5 2 5 2 3 2" xfId="27706" xr:uid="{00000000-0005-0000-0000-0000D97C0000}"/>
    <cellStyle name="Vejica 2 5 2 5 2 4" xfId="17806" xr:uid="{00000000-0005-0000-0000-0000DA7C0000}"/>
    <cellStyle name="Vejica 2 5 2 5 3" xfId="3688" xr:uid="{00000000-0005-0000-0000-0000DB7C0000}"/>
    <cellStyle name="Vejica 2 5 2 5 3 2" xfId="7914" xr:uid="{00000000-0005-0000-0000-0000DC7C0000}"/>
    <cellStyle name="Vejica 2 5 2 5 3 2 2" xfId="22072" xr:uid="{00000000-0005-0000-0000-0000DD7C0000}"/>
    <cellStyle name="Vejica 2 5 2 5 3 3" xfId="12140" xr:uid="{00000000-0005-0000-0000-0000DE7C0000}"/>
    <cellStyle name="Vejica 2 5 2 5 3 3 2" xfId="26298" xr:uid="{00000000-0005-0000-0000-0000DF7C0000}"/>
    <cellStyle name="Vejica 2 5 2 5 3 4" xfId="16398" xr:uid="{00000000-0005-0000-0000-0000E07C0000}"/>
    <cellStyle name="Vejica 2 5 2 5 4" xfId="2280" xr:uid="{00000000-0005-0000-0000-0000E17C0000}"/>
    <cellStyle name="Vejica 2 5 2 5 4 2" xfId="19222" xr:uid="{00000000-0005-0000-0000-0000E27C0000}"/>
    <cellStyle name="Vejica 2 5 2 5 5" xfId="6506" xr:uid="{00000000-0005-0000-0000-0000E37C0000}"/>
    <cellStyle name="Vejica 2 5 2 5 5 2" xfId="20664" xr:uid="{00000000-0005-0000-0000-0000E47C0000}"/>
    <cellStyle name="Vejica 2 5 2 5 6" xfId="10732" xr:uid="{00000000-0005-0000-0000-0000E57C0000}"/>
    <cellStyle name="Vejica 2 5 2 5 6 2" xfId="24890" xr:uid="{00000000-0005-0000-0000-0000E67C0000}"/>
    <cellStyle name="Vejica 2 5 2 5 7" xfId="14990" xr:uid="{00000000-0005-0000-0000-0000E77C0000}"/>
    <cellStyle name="Vejica 2 5 2 6" xfId="4360" xr:uid="{00000000-0005-0000-0000-0000E87C0000}"/>
    <cellStyle name="Vejica 2 5 2 6 2" xfId="8586" xr:uid="{00000000-0005-0000-0000-0000E97C0000}"/>
    <cellStyle name="Vejica 2 5 2 6 2 2" xfId="22744" xr:uid="{00000000-0005-0000-0000-0000EA7C0000}"/>
    <cellStyle name="Vejica 2 5 2 6 3" xfId="12812" xr:uid="{00000000-0005-0000-0000-0000EB7C0000}"/>
    <cellStyle name="Vejica 2 5 2 6 3 2" xfId="26970" xr:uid="{00000000-0005-0000-0000-0000EC7C0000}"/>
    <cellStyle name="Vejica 2 5 2 6 4" xfId="17070" xr:uid="{00000000-0005-0000-0000-0000ED7C0000}"/>
    <cellStyle name="Vejica 2 5 2 7" xfId="2952" xr:uid="{00000000-0005-0000-0000-0000EE7C0000}"/>
    <cellStyle name="Vejica 2 5 2 7 2" xfId="7178" xr:uid="{00000000-0005-0000-0000-0000EF7C0000}"/>
    <cellStyle name="Vejica 2 5 2 7 2 2" xfId="21336" xr:uid="{00000000-0005-0000-0000-0000F07C0000}"/>
    <cellStyle name="Vejica 2 5 2 7 3" xfId="11404" xr:uid="{00000000-0005-0000-0000-0000F17C0000}"/>
    <cellStyle name="Vejica 2 5 2 7 3 2" xfId="25562" xr:uid="{00000000-0005-0000-0000-0000F27C0000}"/>
    <cellStyle name="Vejica 2 5 2 7 4" xfId="15662" xr:uid="{00000000-0005-0000-0000-0000F37C0000}"/>
    <cellStyle name="Vejica 2 5 2 8" xfId="1512" xr:uid="{00000000-0005-0000-0000-0000F47C0000}"/>
    <cellStyle name="Vejica 2 5 2 8 2" xfId="18454" xr:uid="{00000000-0005-0000-0000-0000F57C0000}"/>
    <cellStyle name="Vejica 2 5 2 9" xfId="5738" xr:uid="{00000000-0005-0000-0000-0000F67C0000}"/>
    <cellStyle name="Vejica 2 5 2 9 2" xfId="19896" xr:uid="{00000000-0005-0000-0000-0000F77C0000}"/>
    <cellStyle name="Vejica 2 5 3" xfId="130" xr:uid="{00000000-0005-0000-0000-0000F87C0000}"/>
    <cellStyle name="Vejica 2 5 3 10" xfId="14286" xr:uid="{00000000-0005-0000-0000-0000F97C0000}"/>
    <cellStyle name="Vejica 2 5 3 2" xfId="290" xr:uid="{00000000-0005-0000-0000-0000FA7C0000}"/>
    <cellStyle name="Vejica 2 5 3 2 2" xfId="643" xr:uid="{00000000-0005-0000-0000-0000FB7C0000}"/>
    <cellStyle name="Vejica 2 5 3 2 2 2" xfId="1347" xr:uid="{00000000-0005-0000-0000-0000FC7C0000}"/>
    <cellStyle name="Vejica 2 5 3 2 2 2 2" xfId="5608" xr:uid="{00000000-0005-0000-0000-0000FD7C0000}"/>
    <cellStyle name="Vejica 2 5 3 2 2 2 2 2" xfId="9834" xr:uid="{00000000-0005-0000-0000-0000FE7C0000}"/>
    <cellStyle name="Vejica 2 5 3 2 2 2 2 2 2" xfId="23992" xr:uid="{00000000-0005-0000-0000-0000FF7C0000}"/>
    <cellStyle name="Vejica 2 5 3 2 2 2 2 3" xfId="14060" xr:uid="{00000000-0005-0000-0000-0000007D0000}"/>
    <cellStyle name="Vejica 2 5 3 2 2 2 2 3 2" xfId="28218" xr:uid="{00000000-0005-0000-0000-0000017D0000}"/>
    <cellStyle name="Vejica 2 5 3 2 2 2 2 4" xfId="18318" xr:uid="{00000000-0005-0000-0000-0000027D0000}"/>
    <cellStyle name="Vejica 2 5 3 2 2 2 3" xfId="4200" xr:uid="{00000000-0005-0000-0000-0000037D0000}"/>
    <cellStyle name="Vejica 2 5 3 2 2 2 3 2" xfId="8426" xr:uid="{00000000-0005-0000-0000-0000047D0000}"/>
    <cellStyle name="Vejica 2 5 3 2 2 2 3 2 2" xfId="22584" xr:uid="{00000000-0005-0000-0000-0000057D0000}"/>
    <cellStyle name="Vejica 2 5 3 2 2 2 3 3" xfId="12652" xr:uid="{00000000-0005-0000-0000-0000067D0000}"/>
    <cellStyle name="Vejica 2 5 3 2 2 2 3 3 2" xfId="26810" xr:uid="{00000000-0005-0000-0000-0000077D0000}"/>
    <cellStyle name="Vejica 2 5 3 2 2 2 3 4" xfId="16910" xr:uid="{00000000-0005-0000-0000-0000087D0000}"/>
    <cellStyle name="Vejica 2 5 3 2 2 2 4" xfId="2792" xr:uid="{00000000-0005-0000-0000-0000097D0000}"/>
    <cellStyle name="Vejica 2 5 3 2 2 2 4 2" xfId="19734" xr:uid="{00000000-0005-0000-0000-00000A7D0000}"/>
    <cellStyle name="Vejica 2 5 3 2 2 2 5" xfId="7018" xr:uid="{00000000-0005-0000-0000-00000B7D0000}"/>
    <cellStyle name="Vejica 2 5 3 2 2 2 5 2" xfId="21176" xr:uid="{00000000-0005-0000-0000-00000C7D0000}"/>
    <cellStyle name="Vejica 2 5 3 2 2 2 6" xfId="11244" xr:uid="{00000000-0005-0000-0000-00000D7D0000}"/>
    <cellStyle name="Vejica 2 5 3 2 2 2 6 2" xfId="25402" xr:uid="{00000000-0005-0000-0000-00000E7D0000}"/>
    <cellStyle name="Vejica 2 5 3 2 2 2 7" xfId="15502" xr:uid="{00000000-0005-0000-0000-00000F7D0000}"/>
    <cellStyle name="Vejica 2 5 3 2 2 3" xfId="4904" xr:uid="{00000000-0005-0000-0000-0000107D0000}"/>
    <cellStyle name="Vejica 2 5 3 2 2 3 2" xfId="9130" xr:uid="{00000000-0005-0000-0000-0000117D0000}"/>
    <cellStyle name="Vejica 2 5 3 2 2 3 2 2" xfId="23288" xr:uid="{00000000-0005-0000-0000-0000127D0000}"/>
    <cellStyle name="Vejica 2 5 3 2 2 3 3" xfId="13356" xr:uid="{00000000-0005-0000-0000-0000137D0000}"/>
    <cellStyle name="Vejica 2 5 3 2 2 3 3 2" xfId="27514" xr:uid="{00000000-0005-0000-0000-0000147D0000}"/>
    <cellStyle name="Vejica 2 5 3 2 2 3 4" xfId="17614" xr:uid="{00000000-0005-0000-0000-0000157D0000}"/>
    <cellStyle name="Vejica 2 5 3 2 2 4" xfId="3496" xr:uid="{00000000-0005-0000-0000-0000167D0000}"/>
    <cellStyle name="Vejica 2 5 3 2 2 4 2" xfId="7722" xr:uid="{00000000-0005-0000-0000-0000177D0000}"/>
    <cellStyle name="Vejica 2 5 3 2 2 4 2 2" xfId="21880" xr:uid="{00000000-0005-0000-0000-0000187D0000}"/>
    <cellStyle name="Vejica 2 5 3 2 2 4 3" xfId="11948" xr:uid="{00000000-0005-0000-0000-0000197D0000}"/>
    <cellStyle name="Vejica 2 5 3 2 2 4 3 2" xfId="26106" xr:uid="{00000000-0005-0000-0000-00001A7D0000}"/>
    <cellStyle name="Vejica 2 5 3 2 2 4 4" xfId="16206" xr:uid="{00000000-0005-0000-0000-00001B7D0000}"/>
    <cellStyle name="Vejica 2 5 3 2 2 5" xfId="2088" xr:uid="{00000000-0005-0000-0000-00001C7D0000}"/>
    <cellStyle name="Vejica 2 5 3 2 2 5 2" xfId="19030" xr:uid="{00000000-0005-0000-0000-00001D7D0000}"/>
    <cellStyle name="Vejica 2 5 3 2 2 6" xfId="6314" xr:uid="{00000000-0005-0000-0000-00001E7D0000}"/>
    <cellStyle name="Vejica 2 5 3 2 2 6 2" xfId="20472" xr:uid="{00000000-0005-0000-0000-00001F7D0000}"/>
    <cellStyle name="Vejica 2 5 3 2 2 7" xfId="10540" xr:uid="{00000000-0005-0000-0000-0000207D0000}"/>
    <cellStyle name="Vejica 2 5 3 2 2 7 2" xfId="24698" xr:uid="{00000000-0005-0000-0000-0000217D0000}"/>
    <cellStyle name="Vejica 2 5 3 2 2 8" xfId="14798" xr:uid="{00000000-0005-0000-0000-0000227D0000}"/>
    <cellStyle name="Vejica 2 5 3 2 3" xfId="995" xr:uid="{00000000-0005-0000-0000-0000237D0000}"/>
    <cellStyle name="Vejica 2 5 3 2 3 2" xfId="5256" xr:uid="{00000000-0005-0000-0000-0000247D0000}"/>
    <cellStyle name="Vejica 2 5 3 2 3 2 2" xfId="9482" xr:uid="{00000000-0005-0000-0000-0000257D0000}"/>
    <cellStyle name="Vejica 2 5 3 2 3 2 2 2" xfId="23640" xr:uid="{00000000-0005-0000-0000-0000267D0000}"/>
    <cellStyle name="Vejica 2 5 3 2 3 2 3" xfId="13708" xr:uid="{00000000-0005-0000-0000-0000277D0000}"/>
    <cellStyle name="Vejica 2 5 3 2 3 2 3 2" xfId="27866" xr:uid="{00000000-0005-0000-0000-0000287D0000}"/>
    <cellStyle name="Vejica 2 5 3 2 3 2 4" xfId="17966" xr:uid="{00000000-0005-0000-0000-0000297D0000}"/>
    <cellStyle name="Vejica 2 5 3 2 3 3" xfId="3848" xr:uid="{00000000-0005-0000-0000-00002A7D0000}"/>
    <cellStyle name="Vejica 2 5 3 2 3 3 2" xfId="8074" xr:uid="{00000000-0005-0000-0000-00002B7D0000}"/>
    <cellStyle name="Vejica 2 5 3 2 3 3 2 2" xfId="22232" xr:uid="{00000000-0005-0000-0000-00002C7D0000}"/>
    <cellStyle name="Vejica 2 5 3 2 3 3 3" xfId="12300" xr:uid="{00000000-0005-0000-0000-00002D7D0000}"/>
    <cellStyle name="Vejica 2 5 3 2 3 3 3 2" xfId="26458" xr:uid="{00000000-0005-0000-0000-00002E7D0000}"/>
    <cellStyle name="Vejica 2 5 3 2 3 3 4" xfId="16558" xr:uid="{00000000-0005-0000-0000-00002F7D0000}"/>
    <cellStyle name="Vejica 2 5 3 2 3 4" xfId="2440" xr:uid="{00000000-0005-0000-0000-0000307D0000}"/>
    <cellStyle name="Vejica 2 5 3 2 3 4 2" xfId="19382" xr:uid="{00000000-0005-0000-0000-0000317D0000}"/>
    <cellStyle name="Vejica 2 5 3 2 3 5" xfId="6666" xr:uid="{00000000-0005-0000-0000-0000327D0000}"/>
    <cellStyle name="Vejica 2 5 3 2 3 5 2" xfId="20824" xr:uid="{00000000-0005-0000-0000-0000337D0000}"/>
    <cellStyle name="Vejica 2 5 3 2 3 6" xfId="10892" xr:uid="{00000000-0005-0000-0000-0000347D0000}"/>
    <cellStyle name="Vejica 2 5 3 2 3 6 2" xfId="25050" xr:uid="{00000000-0005-0000-0000-0000357D0000}"/>
    <cellStyle name="Vejica 2 5 3 2 3 7" xfId="15150" xr:uid="{00000000-0005-0000-0000-0000367D0000}"/>
    <cellStyle name="Vejica 2 5 3 2 4" xfId="4552" xr:uid="{00000000-0005-0000-0000-0000377D0000}"/>
    <cellStyle name="Vejica 2 5 3 2 4 2" xfId="8778" xr:uid="{00000000-0005-0000-0000-0000387D0000}"/>
    <cellStyle name="Vejica 2 5 3 2 4 2 2" xfId="22936" xr:uid="{00000000-0005-0000-0000-0000397D0000}"/>
    <cellStyle name="Vejica 2 5 3 2 4 3" xfId="13004" xr:uid="{00000000-0005-0000-0000-00003A7D0000}"/>
    <cellStyle name="Vejica 2 5 3 2 4 3 2" xfId="27162" xr:uid="{00000000-0005-0000-0000-00003B7D0000}"/>
    <cellStyle name="Vejica 2 5 3 2 4 4" xfId="17262" xr:uid="{00000000-0005-0000-0000-00003C7D0000}"/>
    <cellStyle name="Vejica 2 5 3 2 5" xfId="3144" xr:uid="{00000000-0005-0000-0000-00003D7D0000}"/>
    <cellStyle name="Vejica 2 5 3 2 5 2" xfId="7370" xr:uid="{00000000-0005-0000-0000-00003E7D0000}"/>
    <cellStyle name="Vejica 2 5 3 2 5 2 2" xfId="21528" xr:uid="{00000000-0005-0000-0000-00003F7D0000}"/>
    <cellStyle name="Vejica 2 5 3 2 5 3" xfId="11596" xr:uid="{00000000-0005-0000-0000-0000407D0000}"/>
    <cellStyle name="Vejica 2 5 3 2 5 3 2" xfId="25754" xr:uid="{00000000-0005-0000-0000-0000417D0000}"/>
    <cellStyle name="Vejica 2 5 3 2 5 4" xfId="15854" xr:uid="{00000000-0005-0000-0000-0000427D0000}"/>
    <cellStyle name="Vejica 2 5 3 2 6" xfId="1736" xr:uid="{00000000-0005-0000-0000-0000437D0000}"/>
    <cellStyle name="Vejica 2 5 3 2 6 2" xfId="18678" xr:uid="{00000000-0005-0000-0000-0000447D0000}"/>
    <cellStyle name="Vejica 2 5 3 2 7" xfId="5962" xr:uid="{00000000-0005-0000-0000-0000457D0000}"/>
    <cellStyle name="Vejica 2 5 3 2 7 2" xfId="20120" xr:uid="{00000000-0005-0000-0000-0000467D0000}"/>
    <cellStyle name="Vejica 2 5 3 2 8" xfId="10188" xr:uid="{00000000-0005-0000-0000-0000477D0000}"/>
    <cellStyle name="Vejica 2 5 3 2 8 2" xfId="24346" xr:uid="{00000000-0005-0000-0000-0000487D0000}"/>
    <cellStyle name="Vejica 2 5 3 2 9" xfId="14446" xr:uid="{00000000-0005-0000-0000-0000497D0000}"/>
    <cellStyle name="Vejica 2 5 3 3" xfId="515" xr:uid="{00000000-0005-0000-0000-00004A7D0000}"/>
    <cellStyle name="Vejica 2 5 3 3 2" xfId="1219" xr:uid="{00000000-0005-0000-0000-00004B7D0000}"/>
    <cellStyle name="Vejica 2 5 3 3 2 2" xfId="5480" xr:uid="{00000000-0005-0000-0000-00004C7D0000}"/>
    <cellStyle name="Vejica 2 5 3 3 2 2 2" xfId="9706" xr:uid="{00000000-0005-0000-0000-00004D7D0000}"/>
    <cellStyle name="Vejica 2 5 3 3 2 2 2 2" xfId="23864" xr:uid="{00000000-0005-0000-0000-00004E7D0000}"/>
    <cellStyle name="Vejica 2 5 3 3 2 2 3" xfId="13932" xr:uid="{00000000-0005-0000-0000-00004F7D0000}"/>
    <cellStyle name="Vejica 2 5 3 3 2 2 3 2" xfId="28090" xr:uid="{00000000-0005-0000-0000-0000507D0000}"/>
    <cellStyle name="Vejica 2 5 3 3 2 2 4" xfId="18190" xr:uid="{00000000-0005-0000-0000-0000517D0000}"/>
    <cellStyle name="Vejica 2 5 3 3 2 3" xfId="4072" xr:uid="{00000000-0005-0000-0000-0000527D0000}"/>
    <cellStyle name="Vejica 2 5 3 3 2 3 2" xfId="8298" xr:uid="{00000000-0005-0000-0000-0000537D0000}"/>
    <cellStyle name="Vejica 2 5 3 3 2 3 2 2" xfId="22456" xr:uid="{00000000-0005-0000-0000-0000547D0000}"/>
    <cellStyle name="Vejica 2 5 3 3 2 3 3" xfId="12524" xr:uid="{00000000-0005-0000-0000-0000557D0000}"/>
    <cellStyle name="Vejica 2 5 3 3 2 3 3 2" xfId="26682" xr:uid="{00000000-0005-0000-0000-0000567D0000}"/>
    <cellStyle name="Vejica 2 5 3 3 2 3 4" xfId="16782" xr:uid="{00000000-0005-0000-0000-0000577D0000}"/>
    <cellStyle name="Vejica 2 5 3 3 2 4" xfId="2664" xr:uid="{00000000-0005-0000-0000-0000587D0000}"/>
    <cellStyle name="Vejica 2 5 3 3 2 4 2" xfId="19606" xr:uid="{00000000-0005-0000-0000-0000597D0000}"/>
    <cellStyle name="Vejica 2 5 3 3 2 5" xfId="6890" xr:uid="{00000000-0005-0000-0000-00005A7D0000}"/>
    <cellStyle name="Vejica 2 5 3 3 2 5 2" xfId="21048" xr:uid="{00000000-0005-0000-0000-00005B7D0000}"/>
    <cellStyle name="Vejica 2 5 3 3 2 6" xfId="11116" xr:uid="{00000000-0005-0000-0000-00005C7D0000}"/>
    <cellStyle name="Vejica 2 5 3 3 2 6 2" xfId="25274" xr:uid="{00000000-0005-0000-0000-00005D7D0000}"/>
    <cellStyle name="Vejica 2 5 3 3 2 7" xfId="15374" xr:uid="{00000000-0005-0000-0000-00005E7D0000}"/>
    <cellStyle name="Vejica 2 5 3 3 3" xfId="4776" xr:uid="{00000000-0005-0000-0000-00005F7D0000}"/>
    <cellStyle name="Vejica 2 5 3 3 3 2" xfId="9002" xr:uid="{00000000-0005-0000-0000-0000607D0000}"/>
    <cellStyle name="Vejica 2 5 3 3 3 2 2" xfId="23160" xr:uid="{00000000-0005-0000-0000-0000617D0000}"/>
    <cellStyle name="Vejica 2 5 3 3 3 3" xfId="13228" xr:uid="{00000000-0005-0000-0000-0000627D0000}"/>
    <cellStyle name="Vejica 2 5 3 3 3 3 2" xfId="27386" xr:uid="{00000000-0005-0000-0000-0000637D0000}"/>
    <cellStyle name="Vejica 2 5 3 3 3 4" xfId="17486" xr:uid="{00000000-0005-0000-0000-0000647D0000}"/>
    <cellStyle name="Vejica 2 5 3 3 4" xfId="3368" xr:uid="{00000000-0005-0000-0000-0000657D0000}"/>
    <cellStyle name="Vejica 2 5 3 3 4 2" xfId="7594" xr:uid="{00000000-0005-0000-0000-0000667D0000}"/>
    <cellStyle name="Vejica 2 5 3 3 4 2 2" xfId="21752" xr:uid="{00000000-0005-0000-0000-0000677D0000}"/>
    <cellStyle name="Vejica 2 5 3 3 4 3" xfId="11820" xr:uid="{00000000-0005-0000-0000-0000687D0000}"/>
    <cellStyle name="Vejica 2 5 3 3 4 3 2" xfId="25978" xr:uid="{00000000-0005-0000-0000-0000697D0000}"/>
    <cellStyle name="Vejica 2 5 3 3 4 4" xfId="16078" xr:uid="{00000000-0005-0000-0000-00006A7D0000}"/>
    <cellStyle name="Vejica 2 5 3 3 5" xfId="1960" xr:uid="{00000000-0005-0000-0000-00006B7D0000}"/>
    <cellStyle name="Vejica 2 5 3 3 5 2" xfId="18902" xr:uid="{00000000-0005-0000-0000-00006C7D0000}"/>
    <cellStyle name="Vejica 2 5 3 3 6" xfId="6186" xr:uid="{00000000-0005-0000-0000-00006D7D0000}"/>
    <cellStyle name="Vejica 2 5 3 3 6 2" xfId="20344" xr:uid="{00000000-0005-0000-0000-00006E7D0000}"/>
    <cellStyle name="Vejica 2 5 3 3 7" xfId="10412" xr:uid="{00000000-0005-0000-0000-00006F7D0000}"/>
    <cellStyle name="Vejica 2 5 3 3 7 2" xfId="24570" xr:uid="{00000000-0005-0000-0000-0000707D0000}"/>
    <cellStyle name="Vejica 2 5 3 3 8" xfId="14670" xr:uid="{00000000-0005-0000-0000-0000717D0000}"/>
    <cellStyle name="Vejica 2 5 3 4" xfId="867" xr:uid="{00000000-0005-0000-0000-0000727D0000}"/>
    <cellStyle name="Vejica 2 5 3 4 2" xfId="5128" xr:uid="{00000000-0005-0000-0000-0000737D0000}"/>
    <cellStyle name="Vejica 2 5 3 4 2 2" xfId="9354" xr:uid="{00000000-0005-0000-0000-0000747D0000}"/>
    <cellStyle name="Vejica 2 5 3 4 2 2 2" xfId="23512" xr:uid="{00000000-0005-0000-0000-0000757D0000}"/>
    <cellStyle name="Vejica 2 5 3 4 2 3" xfId="13580" xr:uid="{00000000-0005-0000-0000-0000767D0000}"/>
    <cellStyle name="Vejica 2 5 3 4 2 3 2" xfId="27738" xr:uid="{00000000-0005-0000-0000-0000777D0000}"/>
    <cellStyle name="Vejica 2 5 3 4 2 4" xfId="17838" xr:uid="{00000000-0005-0000-0000-0000787D0000}"/>
    <cellStyle name="Vejica 2 5 3 4 3" xfId="3720" xr:uid="{00000000-0005-0000-0000-0000797D0000}"/>
    <cellStyle name="Vejica 2 5 3 4 3 2" xfId="7946" xr:uid="{00000000-0005-0000-0000-00007A7D0000}"/>
    <cellStyle name="Vejica 2 5 3 4 3 2 2" xfId="22104" xr:uid="{00000000-0005-0000-0000-00007B7D0000}"/>
    <cellStyle name="Vejica 2 5 3 4 3 3" xfId="12172" xr:uid="{00000000-0005-0000-0000-00007C7D0000}"/>
    <cellStyle name="Vejica 2 5 3 4 3 3 2" xfId="26330" xr:uid="{00000000-0005-0000-0000-00007D7D0000}"/>
    <cellStyle name="Vejica 2 5 3 4 3 4" xfId="16430" xr:uid="{00000000-0005-0000-0000-00007E7D0000}"/>
    <cellStyle name="Vejica 2 5 3 4 4" xfId="2312" xr:uid="{00000000-0005-0000-0000-00007F7D0000}"/>
    <cellStyle name="Vejica 2 5 3 4 4 2" xfId="19254" xr:uid="{00000000-0005-0000-0000-0000807D0000}"/>
    <cellStyle name="Vejica 2 5 3 4 5" xfId="6538" xr:uid="{00000000-0005-0000-0000-0000817D0000}"/>
    <cellStyle name="Vejica 2 5 3 4 5 2" xfId="20696" xr:uid="{00000000-0005-0000-0000-0000827D0000}"/>
    <cellStyle name="Vejica 2 5 3 4 6" xfId="10764" xr:uid="{00000000-0005-0000-0000-0000837D0000}"/>
    <cellStyle name="Vejica 2 5 3 4 6 2" xfId="24922" xr:uid="{00000000-0005-0000-0000-0000847D0000}"/>
    <cellStyle name="Vejica 2 5 3 4 7" xfId="15022" xr:uid="{00000000-0005-0000-0000-0000857D0000}"/>
    <cellStyle name="Vejica 2 5 3 5" xfId="4392" xr:uid="{00000000-0005-0000-0000-0000867D0000}"/>
    <cellStyle name="Vejica 2 5 3 5 2" xfId="8618" xr:uid="{00000000-0005-0000-0000-0000877D0000}"/>
    <cellStyle name="Vejica 2 5 3 5 2 2" xfId="22776" xr:uid="{00000000-0005-0000-0000-0000887D0000}"/>
    <cellStyle name="Vejica 2 5 3 5 3" xfId="12844" xr:uid="{00000000-0005-0000-0000-0000897D0000}"/>
    <cellStyle name="Vejica 2 5 3 5 3 2" xfId="27002" xr:uid="{00000000-0005-0000-0000-00008A7D0000}"/>
    <cellStyle name="Vejica 2 5 3 5 4" xfId="17102" xr:uid="{00000000-0005-0000-0000-00008B7D0000}"/>
    <cellStyle name="Vejica 2 5 3 6" xfId="2984" xr:uid="{00000000-0005-0000-0000-00008C7D0000}"/>
    <cellStyle name="Vejica 2 5 3 6 2" xfId="7210" xr:uid="{00000000-0005-0000-0000-00008D7D0000}"/>
    <cellStyle name="Vejica 2 5 3 6 2 2" xfId="21368" xr:uid="{00000000-0005-0000-0000-00008E7D0000}"/>
    <cellStyle name="Vejica 2 5 3 6 3" xfId="11436" xr:uid="{00000000-0005-0000-0000-00008F7D0000}"/>
    <cellStyle name="Vejica 2 5 3 6 3 2" xfId="25594" xr:uid="{00000000-0005-0000-0000-0000907D0000}"/>
    <cellStyle name="Vejica 2 5 3 6 4" xfId="15694" xr:uid="{00000000-0005-0000-0000-0000917D0000}"/>
    <cellStyle name="Vejica 2 5 3 7" xfId="1576" xr:uid="{00000000-0005-0000-0000-0000927D0000}"/>
    <cellStyle name="Vejica 2 5 3 7 2" xfId="18518" xr:uid="{00000000-0005-0000-0000-0000937D0000}"/>
    <cellStyle name="Vejica 2 5 3 8" xfId="5802" xr:uid="{00000000-0005-0000-0000-0000947D0000}"/>
    <cellStyle name="Vejica 2 5 3 8 2" xfId="19960" xr:uid="{00000000-0005-0000-0000-0000957D0000}"/>
    <cellStyle name="Vejica 2 5 3 9" xfId="10028" xr:uid="{00000000-0005-0000-0000-0000967D0000}"/>
    <cellStyle name="Vejica 2 5 3 9 2" xfId="24186" xr:uid="{00000000-0005-0000-0000-0000977D0000}"/>
    <cellStyle name="Vejica 2 5 4" xfId="60" xr:uid="{00000000-0005-0000-0000-0000987D0000}"/>
    <cellStyle name="Vejica 2 5 4 10" xfId="14254" xr:uid="{00000000-0005-0000-0000-0000997D0000}"/>
    <cellStyle name="Vejica 2 5 4 2" xfId="226" xr:uid="{00000000-0005-0000-0000-00009A7D0000}"/>
    <cellStyle name="Vejica 2 5 4 2 2" xfId="579" xr:uid="{00000000-0005-0000-0000-00009B7D0000}"/>
    <cellStyle name="Vejica 2 5 4 2 2 2" xfId="1283" xr:uid="{00000000-0005-0000-0000-00009C7D0000}"/>
    <cellStyle name="Vejica 2 5 4 2 2 2 2" xfId="5544" xr:uid="{00000000-0005-0000-0000-00009D7D0000}"/>
    <cellStyle name="Vejica 2 5 4 2 2 2 2 2" xfId="9770" xr:uid="{00000000-0005-0000-0000-00009E7D0000}"/>
    <cellStyle name="Vejica 2 5 4 2 2 2 2 2 2" xfId="23928" xr:uid="{00000000-0005-0000-0000-00009F7D0000}"/>
    <cellStyle name="Vejica 2 5 4 2 2 2 2 3" xfId="13996" xr:uid="{00000000-0005-0000-0000-0000A07D0000}"/>
    <cellStyle name="Vejica 2 5 4 2 2 2 2 3 2" xfId="28154" xr:uid="{00000000-0005-0000-0000-0000A17D0000}"/>
    <cellStyle name="Vejica 2 5 4 2 2 2 2 4" xfId="18254" xr:uid="{00000000-0005-0000-0000-0000A27D0000}"/>
    <cellStyle name="Vejica 2 5 4 2 2 2 3" xfId="4136" xr:uid="{00000000-0005-0000-0000-0000A37D0000}"/>
    <cellStyle name="Vejica 2 5 4 2 2 2 3 2" xfId="8362" xr:uid="{00000000-0005-0000-0000-0000A47D0000}"/>
    <cellStyle name="Vejica 2 5 4 2 2 2 3 2 2" xfId="22520" xr:uid="{00000000-0005-0000-0000-0000A57D0000}"/>
    <cellStyle name="Vejica 2 5 4 2 2 2 3 3" xfId="12588" xr:uid="{00000000-0005-0000-0000-0000A67D0000}"/>
    <cellStyle name="Vejica 2 5 4 2 2 2 3 3 2" xfId="26746" xr:uid="{00000000-0005-0000-0000-0000A77D0000}"/>
    <cellStyle name="Vejica 2 5 4 2 2 2 3 4" xfId="16846" xr:uid="{00000000-0005-0000-0000-0000A87D0000}"/>
    <cellStyle name="Vejica 2 5 4 2 2 2 4" xfId="2728" xr:uid="{00000000-0005-0000-0000-0000A97D0000}"/>
    <cellStyle name="Vejica 2 5 4 2 2 2 4 2" xfId="19670" xr:uid="{00000000-0005-0000-0000-0000AA7D0000}"/>
    <cellStyle name="Vejica 2 5 4 2 2 2 5" xfId="6954" xr:uid="{00000000-0005-0000-0000-0000AB7D0000}"/>
    <cellStyle name="Vejica 2 5 4 2 2 2 5 2" xfId="21112" xr:uid="{00000000-0005-0000-0000-0000AC7D0000}"/>
    <cellStyle name="Vejica 2 5 4 2 2 2 6" xfId="11180" xr:uid="{00000000-0005-0000-0000-0000AD7D0000}"/>
    <cellStyle name="Vejica 2 5 4 2 2 2 6 2" xfId="25338" xr:uid="{00000000-0005-0000-0000-0000AE7D0000}"/>
    <cellStyle name="Vejica 2 5 4 2 2 2 7" xfId="15438" xr:uid="{00000000-0005-0000-0000-0000AF7D0000}"/>
    <cellStyle name="Vejica 2 5 4 2 2 3" xfId="4840" xr:uid="{00000000-0005-0000-0000-0000B07D0000}"/>
    <cellStyle name="Vejica 2 5 4 2 2 3 2" xfId="9066" xr:uid="{00000000-0005-0000-0000-0000B17D0000}"/>
    <cellStyle name="Vejica 2 5 4 2 2 3 2 2" xfId="23224" xr:uid="{00000000-0005-0000-0000-0000B27D0000}"/>
    <cellStyle name="Vejica 2 5 4 2 2 3 3" xfId="13292" xr:uid="{00000000-0005-0000-0000-0000B37D0000}"/>
    <cellStyle name="Vejica 2 5 4 2 2 3 3 2" xfId="27450" xr:uid="{00000000-0005-0000-0000-0000B47D0000}"/>
    <cellStyle name="Vejica 2 5 4 2 2 3 4" xfId="17550" xr:uid="{00000000-0005-0000-0000-0000B57D0000}"/>
    <cellStyle name="Vejica 2 5 4 2 2 4" xfId="3432" xr:uid="{00000000-0005-0000-0000-0000B67D0000}"/>
    <cellStyle name="Vejica 2 5 4 2 2 4 2" xfId="7658" xr:uid="{00000000-0005-0000-0000-0000B77D0000}"/>
    <cellStyle name="Vejica 2 5 4 2 2 4 2 2" xfId="21816" xr:uid="{00000000-0005-0000-0000-0000B87D0000}"/>
    <cellStyle name="Vejica 2 5 4 2 2 4 3" xfId="11884" xr:uid="{00000000-0005-0000-0000-0000B97D0000}"/>
    <cellStyle name="Vejica 2 5 4 2 2 4 3 2" xfId="26042" xr:uid="{00000000-0005-0000-0000-0000BA7D0000}"/>
    <cellStyle name="Vejica 2 5 4 2 2 4 4" xfId="16142" xr:uid="{00000000-0005-0000-0000-0000BB7D0000}"/>
    <cellStyle name="Vejica 2 5 4 2 2 5" xfId="2024" xr:uid="{00000000-0005-0000-0000-0000BC7D0000}"/>
    <cellStyle name="Vejica 2 5 4 2 2 5 2" xfId="18966" xr:uid="{00000000-0005-0000-0000-0000BD7D0000}"/>
    <cellStyle name="Vejica 2 5 4 2 2 6" xfId="6250" xr:uid="{00000000-0005-0000-0000-0000BE7D0000}"/>
    <cellStyle name="Vejica 2 5 4 2 2 6 2" xfId="20408" xr:uid="{00000000-0005-0000-0000-0000BF7D0000}"/>
    <cellStyle name="Vejica 2 5 4 2 2 7" xfId="10476" xr:uid="{00000000-0005-0000-0000-0000C07D0000}"/>
    <cellStyle name="Vejica 2 5 4 2 2 7 2" xfId="24634" xr:uid="{00000000-0005-0000-0000-0000C17D0000}"/>
    <cellStyle name="Vejica 2 5 4 2 2 8" xfId="14734" xr:uid="{00000000-0005-0000-0000-0000C27D0000}"/>
    <cellStyle name="Vejica 2 5 4 2 3" xfId="931" xr:uid="{00000000-0005-0000-0000-0000C37D0000}"/>
    <cellStyle name="Vejica 2 5 4 2 3 2" xfId="5192" xr:uid="{00000000-0005-0000-0000-0000C47D0000}"/>
    <cellStyle name="Vejica 2 5 4 2 3 2 2" xfId="9418" xr:uid="{00000000-0005-0000-0000-0000C57D0000}"/>
    <cellStyle name="Vejica 2 5 4 2 3 2 2 2" xfId="23576" xr:uid="{00000000-0005-0000-0000-0000C67D0000}"/>
    <cellStyle name="Vejica 2 5 4 2 3 2 3" xfId="13644" xr:uid="{00000000-0005-0000-0000-0000C77D0000}"/>
    <cellStyle name="Vejica 2 5 4 2 3 2 3 2" xfId="27802" xr:uid="{00000000-0005-0000-0000-0000C87D0000}"/>
    <cellStyle name="Vejica 2 5 4 2 3 2 4" xfId="17902" xr:uid="{00000000-0005-0000-0000-0000C97D0000}"/>
    <cellStyle name="Vejica 2 5 4 2 3 3" xfId="3784" xr:uid="{00000000-0005-0000-0000-0000CA7D0000}"/>
    <cellStyle name="Vejica 2 5 4 2 3 3 2" xfId="8010" xr:uid="{00000000-0005-0000-0000-0000CB7D0000}"/>
    <cellStyle name="Vejica 2 5 4 2 3 3 2 2" xfId="22168" xr:uid="{00000000-0005-0000-0000-0000CC7D0000}"/>
    <cellStyle name="Vejica 2 5 4 2 3 3 3" xfId="12236" xr:uid="{00000000-0005-0000-0000-0000CD7D0000}"/>
    <cellStyle name="Vejica 2 5 4 2 3 3 3 2" xfId="26394" xr:uid="{00000000-0005-0000-0000-0000CE7D0000}"/>
    <cellStyle name="Vejica 2 5 4 2 3 3 4" xfId="16494" xr:uid="{00000000-0005-0000-0000-0000CF7D0000}"/>
    <cellStyle name="Vejica 2 5 4 2 3 4" xfId="2376" xr:uid="{00000000-0005-0000-0000-0000D07D0000}"/>
    <cellStyle name="Vejica 2 5 4 2 3 4 2" xfId="19318" xr:uid="{00000000-0005-0000-0000-0000D17D0000}"/>
    <cellStyle name="Vejica 2 5 4 2 3 5" xfId="6602" xr:uid="{00000000-0005-0000-0000-0000D27D0000}"/>
    <cellStyle name="Vejica 2 5 4 2 3 5 2" xfId="20760" xr:uid="{00000000-0005-0000-0000-0000D37D0000}"/>
    <cellStyle name="Vejica 2 5 4 2 3 6" xfId="10828" xr:uid="{00000000-0005-0000-0000-0000D47D0000}"/>
    <cellStyle name="Vejica 2 5 4 2 3 6 2" xfId="24986" xr:uid="{00000000-0005-0000-0000-0000D57D0000}"/>
    <cellStyle name="Vejica 2 5 4 2 3 7" xfId="15086" xr:uid="{00000000-0005-0000-0000-0000D67D0000}"/>
    <cellStyle name="Vejica 2 5 4 2 4" xfId="4488" xr:uid="{00000000-0005-0000-0000-0000D77D0000}"/>
    <cellStyle name="Vejica 2 5 4 2 4 2" xfId="8714" xr:uid="{00000000-0005-0000-0000-0000D87D0000}"/>
    <cellStyle name="Vejica 2 5 4 2 4 2 2" xfId="22872" xr:uid="{00000000-0005-0000-0000-0000D97D0000}"/>
    <cellStyle name="Vejica 2 5 4 2 4 3" xfId="12940" xr:uid="{00000000-0005-0000-0000-0000DA7D0000}"/>
    <cellStyle name="Vejica 2 5 4 2 4 3 2" xfId="27098" xr:uid="{00000000-0005-0000-0000-0000DB7D0000}"/>
    <cellStyle name="Vejica 2 5 4 2 4 4" xfId="17198" xr:uid="{00000000-0005-0000-0000-0000DC7D0000}"/>
    <cellStyle name="Vejica 2 5 4 2 5" xfId="3080" xr:uid="{00000000-0005-0000-0000-0000DD7D0000}"/>
    <cellStyle name="Vejica 2 5 4 2 5 2" xfId="7306" xr:uid="{00000000-0005-0000-0000-0000DE7D0000}"/>
    <cellStyle name="Vejica 2 5 4 2 5 2 2" xfId="21464" xr:uid="{00000000-0005-0000-0000-0000DF7D0000}"/>
    <cellStyle name="Vejica 2 5 4 2 5 3" xfId="11532" xr:uid="{00000000-0005-0000-0000-0000E07D0000}"/>
    <cellStyle name="Vejica 2 5 4 2 5 3 2" xfId="25690" xr:uid="{00000000-0005-0000-0000-0000E17D0000}"/>
    <cellStyle name="Vejica 2 5 4 2 5 4" xfId="15790" xr:uid="{00000000-0005-0000-0000-0000E27D0000}"/>
    <cellStyle name="Vejica 2 5 4 2 6" xfId="1672" xr:uid="{00000000-0005-0000-0000-0000E37D0000}"/>
    <cellStyle name="Vejica 2 5 4 2 6 2" xfId="18614" xr:uid="{00000000-0005-0000-0000-0000E47D0000}"/>
    <cellStyle name="Vejica 2 5 4 2 7" xfId="5898" xr:uid="{00000000-0005-0000-0000-0000E57D0000}"/>
    <cellStyle name="Vejica 2 5 4 2 7 2" xfId="20056" xr:uid="{00000000-0005-0000-0000-0000E67D0000}"/>
    <cellStyle name="Vejica 2 5 4 2 8" xfId="10124" xr:uid="{00000000-0005-0000-0000-0000E77D0000}"/>
    <cellStyle name="Vejica 2 5 4 2 8 2" xfId="24282" xr:uid="{00000000-0005-0000-0000-0000E87D0000}"/>
    <cellStyle name="Vejica 2 5 4 2 9" xfId="14382" xr:uid="{00000000-0005-0000-0000-0000E97D0000}"/>
    <cellStyle name="Vejica 2 5 4 3" xfId="451" xr:uid="{00000000-0005-0000-0000-0000EA7D0000}"/>
    <cellStyle name="Vejica 2 5 4 3 2" xfId="1155" xr:uid="{00000000-0005-0000-0000-0000EB7D0000}"/>
    <cellStyle name="Vejica 2 5 4 3 2 2" xfId="5416" xr:uid="{00000000-0005-0000-0000-0000EC7D0000}"/>
    <cellStyle name="Vejica 2 5 4 3 2 2 2" xfId="9642" xr:uid="{00000000-0005-0000-0000-0000ED7D0000}"/>
    <cellStyle name="Vejica 2 5 4 3 2 2 2 2" xfId="23800" xr:uid="{00000000-0005-0000-0000-0000EE7D0000}"/>
    <cellStyle name="Vejica 2 5 4 3 2 2 3" xfId="13868" xr:uid="{00000000-0005-0000-0000-0000EF7D0000}"/>
    <cellStyle name="Vejica 2 5 4 3 2 2 3 2" xfId="28026" xr:uid="{00000000-0005-0000-0000-0000F07D0000}"/>
    <cellStyle name="Vejica 2 5 4 3 2 2 4" xfId="18126" xr:uid="{00000000-0005-0000-0000-0000F17D0000}"/>
    <cellStyle name="Vejica 2 5 4 3 2 3" xfId="4008" xr:uid="{00000000-0005-0000-0000-0000F27D0000}"/>
    <cellStyle name="Vejica 2 5 4 3 2 3 2" xfId="8234" xr:uid="{00000000-0005-0000-0000-0000F37D0000}"/>
    <cellStyle name="Vejica 2 5 4 3 2 3 2 2" xfId="22392" xr:uid="{00000000-0005-0000-0000-0000F47D0000}"/>
    <cellStyle name="Vejica 2 5 4 3 2 3 3" xfId="12460" xr:uid="{00000000-0005-0000-0000-0000F57D0000}"/>
    <cellStyle name="Vejica 2 5 4 3 2 3 3 2" xfId="26618" xr:uid="{00000000-0005-0000-0000-0000F67D0000}"/>
    <cellStyle name="Vejica 2 5 4 3 2 3 4" xfId="16718" xr:uid="{00000000-0005-0000-0000-0000F77D0000}"/>
    <cellStyle name="Vejica 2 5 4 3 2 4" xfId="2600" xr:uid="{00000000-0005-0000-0000-0000F87D0000}"/>
    <cellStyle name="Vejica 2 5 4 3 2 4 2" xfId="19542" xr:uid="{00000000-0005-0000-0000-0000F97D0000}"/>
    <cellStyle name="Vejica 2 5 4 3 2 5" xfId="6826" xr:uid="{00000000-0005-0000-0000-0000FA7D0000}"/>
    <cellStyle name="Vejica 2 5 4 3 2 5 2" xfId="20984" xr:uid="{00000000-0005-0000-0000-0000FB7D0000}"/>
    <cellStyle name="Vejica 2 5 4 3 2 6" xfId="11052" xr:uid="{00000000-0005-0000-0000-0000FC7D0000}"/>
    <cellStyle name="Vejica 2 5 4 3 2 6 2" xfId="25210" xr:uid="{00000000-0005-0000-0000-0000FD7D0000}"/>
    <cellStyle name="Vejica 2 5 4 3 2 7" xfId="15310" xr:uid="{00000000-0005-0000-0000-0000FE7D0000}"/>
    <cellStyle name="Vejica 2 5 4 3 3" xfId="4712" xr:uid="{00000000-0005-0000-0000-0000FF7D0000}"/>
    <cellStyle name="Vejica 2 5 4 3 3 2" xfId="8938" xr:uid="{00000000-0005-0000-0000-0000007E0000}"/>
    <cellStyle name="Vejica 2 5 4 3 3 2 2" xfId="23096" xr:uid="{00000000-0005-0000-0000-0000017E0000}"/>
    <cellStyle name="Vejica 2 5 4 3 3 3" xfId="13164" xr:uid="{00000000-0005-0000-0000-0000027E0000}"/>
    <cellStyle name="Vejica 2 5 4 3 3 3 2" xfId="27322" xr:uid="{00000000-0005-0000-0000-0000037E0000}"/>
    <cellStyle name="Vejica 2 5 4 3 3 4" xfId="17422" xr:uid="{00000000-0005-0000-0000-0000047E0000}"/>
    <cellStyle name="Vejica 2 5 4 3 4" xfId="3304" xr:uid="{00000000-0005-0000-0000-0000057E0000}"/>
    <cellStyle name="Vejica 2 5 4 3 4 2" xfId="7530" xr:uid="{00000000-0005-0000-0000-0000067E0000}"/>
    <cellStyle name="Vejica 2 5 4 3 4 2 2" xfId="21688" xr:uid="{00000000-0005-0000-0000-0000077E0000}"/>
    <cellStyle name="Vejica 2 5 4 3 4 3" xfId="11756" xr:uid="{00000000-0005-0000-0000-0000087E0000}"/>
    <cellStyle name="Vejica 2 5 4 3 4 3 2" xfId="25914" xr:uid="{00000000-0005-0000-0000-0000097E0000}"/>
    <cellStyle name="Vejica 2 5 4 3 4 4" xfId="16014" xr:uid="{00000000-0005-0000-0000-00000A7E0000}"/>
    <cellStyle name="Vejica 2 5 4 3 5" xfId="1896" xr:uid="{00000000-0005-0000-0000-00000B7E0000}"/>
    <cellStyle name="Vejica 2 5 4 3 5 2" xfId="18838" xr:uid="{00000000-0005-0000-0000-00000C7E0000}"/>
    <cellStyle name="Vejica 2 5 4 3 6" xfId="6122" xr:uid="{00000000-0005-0000-0000-00000D7E0000}"/>
    <cellStyle name="Vejica 2 5 4 3 6 2" xfId="20280" xr:uid="{00000000-0005-0000-0000-00000E7E0000}"/>
    <cellStyle name="Vejica 2 5 4 3 7" xfId="10348" xr:uid="{00000000-0005-0000-0000-00000F7E0000}"/>
    <cellStyle name="Vejica 2 5 4 3 7 2" xfId="24506" xr:uid="{00000000-0005-0000-0000-0000107E0000}"/>
    <cellStyle name="Vejica 2 5 4 3 8" xfId="14606" xr:uid="{00000000-0005-0000-0000-0000117E0000}"/>
    <cellStyle name="Vejica 2 5 4 4" xfId="803" xr:uid="{00000000-0005-0000-0000-0000127E0000}"/>
    <cellStyle name="Vejica 2 5 4 4 2" xfId="5064" xr:uid="{00000000-0005-0000-0000-0000137E0000}"/>
    <cellStyle name="Vejica 2 5 4 4 2 2" xfId="9290" xr:uid="{00000000-0005-0000-0000-0000147E0000}"/>
    <cellStyle name="Vejica 2 5 4 4 2 2 2" xfId="23448" xr:uid="{00000000-0005-0000-0000-0000157E0000}"/>
    <cellStyle name="Vejica 2 5 4 4 2 3" xfId="13516" xr:uid="{00000000-0005-0000-0000-0000167E0000}"/>
    <cellStyle name="Vejica 2 5 4 4 2 3 2" xfId="27674" xr:uid="{00000000-0005-0000-0000-0000177E0000}"/>
    <cellStyle name="Vejica 2 5 4 4 2 4" xfId="17774" xr:uid="{00000000-0005-0000-0000-0000187E0000}"/>
    <cellStyle name="Vejica 2 5 4 4 3" xfId="3656" xr:uid="{00000000-0005-0000-0000-0000197E0000}"/>
    <cellStyle name="Vejica 2 5 4 4 3 2" xfId="7882" xr:uid="{00000000-0005-0000-0000-00001A7E0000}"/>
    <cellStyle name="Vejica 2 5 4 4 3 2 2" xfId="22040" xr:uid="{00000000-0005-0000-0000-00001B7E0000}"/>
    <cellStyle name="Vejica 2 5 4 4 3 3" xfId="12108" xr:uid="{00000000-0005-0000-0000-00001C7E0000}"/>
    <cellStyle name="Vejica 2 5 4 4 3 3 2" xfId="26266" xr:uid="{00000000-0005-0000-0000-00001D7E0000}"/>
    <cellStyle name="Vejica 2 5 4 4 3 4" xfId="16366" xr:uid="{00000000-0005-0000-0000-00001E7E0000}"/>
    <cellStyle name="Vejica 2 5 4 4 4" xfId="2248" xr:uid="{00000000-0005-0000-0000-00001F7E0000}"/>
    <cellStyle name="Vejica 2 5 4 4 4 2" xfId="19190" xr:uid="{00000000-0005-0000-0000-0000207E0000}"/>
    <cellStyle name="Vejica 2 5 4 4 5" xfId="6474" xr:uid="{00000000-0005-0000-0000-0000217E0000}"/>
    <cellStyle name="Vejica 2 5 4 4 5 2" xfId="20632" xr:uid="{00000000-0005-0000-0000-0000227E0000}"/>
    <cellStyle name="Vejica 2 5 4 4 6" xfId="10700" xr:uid="{00000000-0005-0000-0000-0000237E0000}"/>
    <cellStyle name="Vejica 2 5 4 4 6 2" xfId="24858" xr:uid="{00000000-0005-0000-0000-0000247E0000}"/>
    <cellStyle name="Vejica 2 5 4 4 7" xfId="14958" xr:uid="{00000000-0005-0000-0000-0000257E0000}"/>
    <cellStyle name="Vejica 2 5 4 5" xfId="4328" xr:uid="{00000000-0005-0000-0000-0000267E0000}"/>
    <cellStyle name="Vejica 2 5 4 5 2" xfId="8554" xr:uid="{00000000-0005-0000-0000-0000277E0000}"/>
    <cellStyle name="Vejica 2 5 4 5 2 2" xfId="22712" xr:uid="{00000000-0005-0000-0000-0000287E0000}"/>
    <cellStyle name="Vejica 2 5 4 5 3" xfId="12780" xr:uid="{00000000-0005-0000-0000-0000297E0000}"/>
    <cellStyle name="Vejica 2 5 4 5 3 2" xfId="26938" xr:uid="{00000000-0005-0000-0000-00002A7E0000}"/>
    <cellStyle name="Vejica 2 5 4 5 4" xfId="17038" xr:uid="{00000000-0005-0000-0000-00002B7E0000}"/>
    <cellStyle name="Vejica 2 5 4 6" xfId="2920" xr:uid="{00000000-0005-0000-0000-00002C7E0000}"/>
    <cellStyle name="Vejica 2 5 4 6 2" xfId="7146" xr:uid="{00000000-0005-0000-0000-00002D7E0000}"/>
    <cellStyle name="Vejica 2 5 4 6 2 2" xfId="21304" xr:uid="{00000000-0005-0000-0000-00002E7E0000}"/>
    <cellStyle name="Vejica 2 5 4 6 3" xfId="11372" xr:uid="{00000000-0005-0000-0000-00002F7E0000}"/>
    <cellStyle name="Vejica 2 5 4 6 3 2" xfId="25530" xr:uid="{00000000-0005-0000-0000-0000307E0000}"/>
    <cellStyle name="Vejica 2 5 4 6 4" xfId="15630" xr:uid="{00000000-0005-0000-0000-0000317E0000}"/>
    <cellStyle name="Vejica 2 5 4 7" xfId="1544" xr:uid="{00000000-0005-0000-0000-0000327E0000}"/>
    <cellStyle name="Vejica 2 5 4 7 2" xfId="18486" xr:uid="{00000000-0005-0000-0000-0000337E0000}"/>
    <cellStyle name="Vejica 2 5 4 8" xfId="5770" xr:uid="{00000000-0005-0000-0000-0000347E0000}"/>
    <cellStyle name="Vejica 2 5 4 8 2" xfId="19928" xr:uid="{00000000-0005-0000-0000-0000357E0000}"/>
    <cellStyle name="Vejica 2 5 4 9" xfId="9996" xr:uid="{00000000-0005-0000-0000-0000367E0000}"/>
    <cellStyle name="Vejica 2 5 4 9 2" xfId="24154" xr:uid="{00000000-0005-0000-0000-0000377E0000}"/>
    <cellStyle name="Vejica 2 5 5" xfId="159" xr:uid="{00000000-0005-0000-0000-0000387E0000}"/>
    <cellStyle name="Vejica 2 5 5 2" xfId="544" xr:uid="{00000000-0005-0000-0000-0000397E0000}"/>
    <cellStyle name="Vejica 2 5 5 2 2" xfId="1248" xr:uid="{00000000-0005-0000-0000-00003A7E0000}"/>
    <cellStyle name="Vejica 2 5 5 2 2 2" xfId="5509" xr:uid="{00000000-0005-0000-0000-00003B7E0000}"/>
    <cellStyle name="Vejica 2 5 5 2 2 2 2" xfId="9735" xr:uid="{00000000-0005-0000-0000-00003C7E0000}"/>
    <cellStyle name="Vejica 2 5 5 2 2 2 2 2" xfId="23893" xr:uid="{00000000-0005-0000-0000-00003D7E0000}"/>
    <cellStyle name="Vejica 2 5 5 2 2 2 3" xfId="13961" xr:uid="{00000000-0005-0000-0000-00003E7E0000}"/>
    <cellStyle name="Vejica 2 5 5 2 2 2 3 2" xfId="28119" xr:uid="{00000000-0005-0000-0000-00003F7E0000}"/>
    <cellStyle name="Vejica 2 5 5 2 2 2 4" xfId="18219" xr:uid="{00000000-0005-0000-0000-0000407E0000}"/>
    <cellStyle name="Vejica 2 5 5 2 2 3" xfId="4101" xr:uid="{00000000-0005-0000-0000-0000417E0000}"/>
    <cellStyle name="Vejica 2 5 5 2 2 3 2" xfId="8327" xr:uid="{00000000-0005-0000-0000-0000427E0000}"/>
    <cellStyle name="Vejica 2 5 5 2 2 3 2 2" xfId="22485" xr:uid="{00000000-0005-0000-0000-0000437E0000}"/>
    <cellStyle name="Vejica 2 5 5 2 2 3 3" xfId="12553" xr:uid="{00000000-0005-0000-0000-0000447E0000}"/>
    <cellStyle name="Vejica 2 5 5 2 2 3 3 2" xfId="26711" xr:uid="{00000000-0005-0000-0000-0000457E0000}"/>
    <cellStyle name="Vejica 2 5 5 2 2 3 4" xfId="16811" xr:uid="{00000000-0005-0000-0000-0000467E0000}"/>
    <cellStyle name="Vejica 2 5 5 2 2 4" xfId="2693" xr:uid="{00000000-0005-0000-0000-0000477E0000}"/>
    <cellStyle name="Vejica 2 5 5 2 2 4 2" xfId="19635" xr:uid="{00000000-0005-0000-0000-0000487E0000}"/>
    <cellStyle name="Vejica 2 5 5 2 2 5" xfId="6919" xr:uid="{00000000-0005-0000-0000-0000497E0000}"/>
    <cellStyle name="Vejica 2 5 5 2 2 5 2" xfId="21077" xr:uid="{00000000-0005-0000-0000-00004A7E0000}"/>
    <cellStyle name="Vejica 2 5 5 2 2 6" xfId="11145" xr:uid="{00000000-0005-0000-0000-00004B7E0000}"/>
    <cellStyle name="Vejica 2 5 5 2 2 6 2" xfId="25303" xr:uid="{00000000-0005-0000-0000-00004C7E0000}"/>
    <cellStyle name="Vejica 2 5 5 2 2 7" xfId="15403" xr:uid="{00000000-0005-0000-0000-00004D7E0000}"/>
    <cellStyle name="Vejica 2 5 5 2 3" xfId="4805" xr:uid="{00000000-0005-0000-0000-00004E7E0000}"/>
    <cellStyle name="Vejica 2 5 5 2 3 2" xfId="9031" xr:uid="{00000000-0005-0000-0000-00004F7E0000}"/>
    <cellStyle name="Vejica 2 5 5 2 3 2 2" xfId="23189" xr:uid="{00000000-0005-0000-0000-0000507E0000}"/>
    <cellStyle name="Vejica 2 5 5 2 3 3" xfId="13257" xr:uid="{00000000-0005-0000-0000-0000517E0000}"/>
    <cellStyle name="Vejica 2 5 5 2 3 3 2" xfId="27415" xr:uid="{00000000-0005-0000-0000-0000527E0000}"/>
    <cellStyle name="Vejica 2 5 5 2 3 4" xfId="17515" xr:uid="{00000000-0005-0000-0000-0000537E0000}"/>
    <cellStyle name="Vejica 2 5 5 2 4" xfId="3397" xr:uid="{00000000-0005-0000-0000-0000547E0000}"/>
    <cellStyle name="Vejica 2 5 5 2 4 2" xfId="7623" xr:uid="{00000000-0005-0000-0000-0000557E0000}"/>
    <cellStyle name="Vejica 2 5 5 2 4 2 2" xfId="21781" xr:uid="{00000000-0005-0000-0000-0000567E0000}"/>
    <cellStyle name="Vejica 2 5 5 2 4 3" xfId="11849" xr:uid="{00000000-0005-0000-0000-0000577E0000}"/>
    <cellStyle name="Vejica 2 5 5 2 4 3 2" xfId="26007" xr:uid="{00000000-0005-0000-0000-0000587E0000}"/>
    <cellStyle name="Vejica 2 5 5 2 4 4" xfId="16107" xr:uid="{00000000-0005-0000-0000-0000597E0000}"/>
    <cellStyle name="Vejica 2 5 5 2 5" xfId="1989" xr:uid="{00000000-0005-0000-0000-00005A7E0000}"/>
    <cellStyle name="Vejica 2 5 5 2 5 2" xfId="18931" xr:uid="{00000000-0005-0000-0000-00005B7E0000}"/>
    <cellStyle name="Vejica 2 5 5 2 6" xfId="6215" xr:uid="{00000000-0005-0000-0000-00005C7E0000}"/>
    <cellStyle name="Vejica 2 5 5 2 6 2" xfId="20373" xr:uid="{00000000-0005-0000-0000-00005D7E0000}"/>
    <cellStyle name="Vejica 2 5 5 2 7" xfId="10441" xr:uid="{00000000-0005-0000-0000-00005E7E0000}"/>
    <cellStyle name="Vejica 2 5 5 2 7 2" xfId="24599" xr:uid="{00000000-0005-0000-0000-00005F7E0000}"/>
    <cellStyle name="Vejica 2 5 5 2 8" xfId="14699" xr:uid="{00000000-0005-0000-0000-0000607E0000}"/>
    <cellStyle name="Vejica 2 5 5 3" xfId="896" xr:uid="{00000000-0005-0000-0000-0000617E0000}"/>
    <cellStyle name="Vejica 2 5 5 3 2" xfId="5157" xr:uid="{00000000-0005-0000-0000-0000627E0000}"/>
    <cellStyle name="Vejica 2 5 5 3 2 2" xfId="9383" xr:uid="{00000000-0005-0000-0000-0000637E0000}"/>
    <cellStyle name="Vejica 2 5 5 3 2 2 2" xfId="23541" xr:uid="{00000000-0005-0000-0000-0000647E0000}"/>
    <cellStyle name="Vejica 2 5 5 3 2 3" xfId="13609" xr:uid="{00000000-0005-0000-0000-0000657E0000}"/>
    <cellStyle name="Vejica 2 5 5 3 2 3 2" xfId="27767" xr:uid="{00000000-0005-0000-0000-0000667E0000}"/>
    <cellStyle name="Vejica 2 5 5 3 2 4" xfId="17867" xr:uid="{00000000-0005-0000-0000-0000677E0000}"/>
    <cellStyle name="Vejica 2 5 5 3 3" xfId="3749" xr:uid="{00000000-0005-0000-0000-0000687E0000}"/>
    <cellStyle name="Vejica 2 5 5 3 3 2" xfId="7975" xr:uid="{00000000-0005-0000-0000-0000697E0000}"/>
    <cellStyle name="Vejica 2 5 5 3 3 2 2" xfId="22133" xr:uid="{00000000-0005-0000-0000-00006A7E0000}"/>
    <cellStyle name="Vejica 2 5 5 3 3 3" xfId="12201" xr:uid="{00000000-0005-0000-0000-00006B7E0000}"/>
    <cellStyle name="Vejica 2 5 5 3 3 3 2" xfId="26359" xr:uid="{00000000-0005-0000-0000-00006C7E0000}"/>
    <cellStyle name="Vejica 2 5 5 3 3 4" xfId="16459" xr:uid="{00000000-0005-0000-0000-00006D7E0000}"/>
    <cellStyle name="Vejica 2 5 5 3 4" xfId="2341" xr:uid="{00000000-0005-0000-0000-00006E7E0000}"/>
    <cellStyle name="Vejica 2 5 5 3 4 2" xfId="19283" xr:uid="{00000000-0005-0000-0000-00006F7E0000}"/>
    <cellStyle name="Vejica 2 5 5 3 5" xfId="6567" xr:uid="{00000000-0005-0000-0000-0000707E0000}"/>
    <cellStyle name="Vejica 2 5 5 3 5 2" xfId="20725" xr:uid="{00000000-0005-0000-0000-0000717E0000}"/>
    <cellStyle name="Vejica 2 5 5 3 6" xfId="10793" xr:uid="{00000000-0005-0000-0000-0000727E0000}"/>
    <cellStyle name="Vejica 2 5 5 3 6 2" xfId="24951" xr:uid="{00000000-0005-0000-0000-0000737E0000}"/>
    <cellStyle name="Vejica 2 5 5 3 7" xfId="15051" xr:uid="{00000000-0005-0000-0000-0000747E0000}"/>
    <cellStyle name="Vejica 2 5 5 4" xfId="4421" xr:uid="{00000000-0005-0000-0000-0000757E0000}"/>
    <cellStyle name="Vejica 2 5 5 4 2" xfId="8647" xr:uid="{00000000-0005-0000-0000-0000767E0000}"/>
    <cellStyle name="Vejica 2 5 5 4 2 2" xfId="22805" xr:uid="{00000000-0005-0000-0000-0000777E0000}"/>
    <cellStyle name="Vejica 2 5 5 4 3" xfId="12873" xr:uid="{00000000-0005-0000-0000-0000787E0000}"/>
    <cellStyle name="Vejica 2 5 5 4 3 2" xfId="27031" xr:uid="{00000000-0005-0000-0000-0000797E0000}"/>
    <cellStyle name="Vejica 2 5 5 4 4" xfId="17131" xr:uid="{00000000-0005-0000-0000-00007A7E0000}"/>
    <cellStyle name="Vejica 2 5 5 5" xfId="3013" xr:uid="{00000000-0005-0000-0000-00007B7E0000}"/>
    <cellStyle name="Vejica 2 5 5 5 2" xfId="7239" xr:uid="{00000000-0005-0000-0000-00007C7E0000}"/>
    <cellStyle name="Vejica 2 5 5 5 2 2" xfId="21397" xr:uid="{00000000-0005-0000-0000-00007D7E0000}"/>
    <cellStyle name="Vejica 2 5 5 5 3" xfId="11465" xr:uid="{00000000-0005-0000-0000-00007E7E0000}"/>
    <cellStyle name="Vejica 2 5 5 5 3 2" xfId="25623" xr:uid="{00000000-0005-0000-0000-00007F7E0000}"/>
    <cellStyle name="Vejica 2 5 5 5 4" xfId="15723" xr:uid="{00000000-0005-0000-0000-0000807E0000}"/>
    <cellStyle name="Vejica 2 5 5 6" xfId="1605" xr:uid="{00000000-0005-0000-0000-0000817E0000}"/>
    <cellStyle name="Vejica 2 5 5 6 2" xfId="18547" xr:uid="{00000000-0005-0000-0000-0000827E0000}"/>
    <cellStyle name="Vejica 2 5 5 7" xfId="5831" xr:uid="{00000000-0005-0000-0000-0000837E0000}"/>
    <cellStyle name="Vejica 2 5 5 7 2" xfId="19989" xr:uid="{00000000-0005-0000-0000-0000847E0000}"/>
    <cellStyle name="Vejica 2 5 5 8" xfId="10057" xr:uid="{00000000-0005-0000-0000-0000857E0000}"/>
    <cellStyle name="Vejica 2 5 5 8 2" xfId="24215" xr:uid="{00000000-0005-0000-0000-0000867E0000}"/>
    <cellStyle name="Vejica 2 5 5 9" xfId="14315" xr:uid="{00000000-0005-0000-0000-0000877E0000}"/>
    <cellStyle name="Vejica 2 5 6" xfId="191" xr:uid="{00000000-0005-0000-0000-0000887E0000}"/>
    <cellStyle name="Vejica 2 5 6 2" xfId="416" xr:uid="{00000000-0005-0000-0000-0000897E0000}"/>
    <cellStyle name="Vejica 2 5 6 2 2" xfId="1120" xr:uid="{00000000-0005-0000-0000-00008A7E0000}"/>
    <cellStyle name="Vejica 2 5 6 2 2 2" xfId="5381" xr:uid="{00000000-0005-0000-0000-00008B7E0000}"/>
    <cellStyle name="Vejica 2 5 6 2 2 2 2" xfId="9607" xr:uid="{00000000-0005-0000-0000-00008C7E0000}"/>
    <cellStyle name="Vejica 2 5 6 2 2 2 2 2" xfId="23765" xr:uid="{00000000-0005-0000-0000-00008D7E0000}"/>
    <cellStyle name="Vejica 2 5 6 2 2 2 3" xfId="13833" xr:uid="{00000000-0005-0000-0000-00008E7E0000}"/>
    <cellStyle name="Vejica 2 5 6 2 2 2 3 2" xfId="27991" xr:uid="{00000000-0005-0000-0000-00008F7E0000}"/>
    <cellStyle name="Vejica 2 5 6 2 2 2 4" xfId="18091" xr:uid="{00000000-0005-0000-0000-0000907E0000}"/>
    <cellStyle name="Vejica 2 5 6 2 2 3" xfId="3973" xr:uid="{00000000-0005-0000-0000-0000917E0000}"/>
    <cellStyle name="Vejica 2 5 6 2 2 3 2" xfId="8199" xr:uid="{00000000-0005-0000-0000-0000927E0000}"/>
    <cellStyle name="Vejica 2 5 6 2 2 3 2 2" xfId="22357" xr:uid="{00000000-0005-0000-0000-0000937E0000}"/>
    <cellStyle name="Vejica 2 5 6 2 2 3 3" xfId="12425" xr:uid="{00000000-0005-0000-0000-0000947E0000}"/>
    <cellStyle name="Vejica 2 5 6 2 2 3 3 2" xfId="26583" xr:uid="{00000000-0005-0000-0000-0000957E0000}"/>
    <cellStyle name="Vejica 2 5 6 2 2 3 4" xfId="16683" xr:uid="{00000000-0005-0000-0000-0000967E0000}"/>
    <cellStyle name="Vejica 2 5 6 2 2 4" xfId="2565" xr:uid="{00000000-0005-0000-0000-0000977E0000}"/>
    <cellStyle name="Vejica 2 5 6 2 2 4 2" xfId="19507" xr:uid="{00000000-0005-0000-0000-0000987E0000}"/>
    <cellStyle name="Vejica 2 5 6 2 2 5" xfId="6791" xr:uid="{00000000-0005-0000-0000-0000997E0000}"/>
    <cellStyle name="Vejica 2 5 6 2 2 5 2" xfId="20949" xr:uid="{00000000-0005-0000-0000-00009A7E0000}"/>
    <cellStyle name="Vejica 2 5 6 2 2 6" xfId="11017" xr:uid="{00000000-0005-0000-0000-00009B7E0000}"/>
    <cellStyle name="Vejica 2 5 6 2 2 6 2" xfId="25175" xr:uid="{00000000-0005-0000-0000-00009C7E0000}"/>
    <cellStyle name="Vejica 2 5 6 2 2 7" xfId="15275" xr:uid="{00000000-0005-0000-0000-00009D7E0000}"/>
    <cellStyle name="Vejica 2 5 6 2 3" xfId="4677" xr:uid="{00000000-0005-0000-0000-00009E7E0000}"/>
    <cellStyle name="Vejica 2 5 6 2 3 2" xfId="8903" xr:uid="{00000000-0005-0000-0000-00009F7E0000}"/>
    <cellStyle name="Vejica 2 5 6 2 3 2 2" xfId="23061" xr:uid="{00000000-0005-0000-0000-0000A07E0000}"/>
    <cellStyle name="Vejica 2 5 6 2 3 3" xfId="13129" xr:uid="{00000000-0005-0000-0000-0000A17E0000}"/>
    <cellStyle name="Vejica 2 5 6 2 3 3 2" xfId="27287" xr:uid="{00000000-0005-0000-0000-0000A27E0000}"/>
    <cellStyle name="Vejica 2 5 6 2 3 4" xfId="17387" xr:uid="{00000000-0005-0000-0000-0000A37E0000}"/>
    <cellStyle name="Vejica 2 5 6 2 4" xfId="3269" xr:uid="{00000000-0005-0000-0000-0000A47E0000}"/>
    <cellStyle name="Vejica 2 5 6 2 4 2" xfId="7495" xr:uid="{00000000-0005-0000-0000-0000A57E0000}"/>
    <cellStyle name="Vejica 2 5 6 2 4 2 2" xfId="21653" xr:uid="{00000000-0005-0000-0000-0000A67E0000}"/>
    <cellStyle name="Vejica 2 5 6 2 4 3" xfId="11721" xr:uid="{00000000-0005-0000-0000-0000A77E0000}"/>
    <cellStyle name="Vejica 2 5 6 2 4 3 2" xfId="25879" xr:uid="{00000000-0005-0000-0000-0000A87E0000}"/>
    <cellStyle name="Vejica 2 5 6 2 4 4" xfId="15979" xr:uid="{00000000-0005-0000-0000-0000A97E0000}"/>
    <cellStyle name="Vejica 2 5 6 2 5" xfId="1861" xr:uid="{00000000-0005-0000-0000-0000AA7E0000}"/>
    <cellStyle name="Vejica 2 5 6 2 5 2" xfId="18803" xr:uid="{00000000-0005-0000-0000-0000AB7E0000}"/>
    <cellStyle name="Vejica 2 5 6 2 6" xfId="6087" xr:uid="{00000000-0005-0000-0000-0000AC7E0000}"/>
    <cellStyle name="Vejica 2 5 6 2 6 2" xfId="20245" xr:uid="{00000000-0005-0000-0000-0000AD7E0000}"/>
    <cellStyle name="Vejica 2 5 6 2 7" xfId="10313" xr:uid="{00000000-0005-0000-0000-0000AE7E0000}"/>
    <cellStyle name="Vejica 2 5 6 2 7 2" xfId="24471" xr:uid="{00000000-0005-0000-0000-0000AF7E0000}"/>
    <cellStyle name="Vejica 2 5 6 2 8" xfId="14571" xr:uid="{00000000-0005-0000-0000-0000B07E0000}"/>
    <cellStyle name="Vejica 2 5 6 3" xfId="768" xr:uid="{00000000-0005-0000-0000-0000B17E0000}"/>
    <cellStyle name="Vejica 2 5 6 3 2" xfId="5029" xr:uid="{00000000-0005-0000-0000-0000B27E0000}"/>
    <cellStyle name="Vejica 2 5 6 3 2 2" xfId="9255" xr:uid="{00000000-0005-0000-0000-0000B37E0000}"/>
    <cellStyle name="Vejica 2 5 6 3 2 2 2" xfId="23413" xr:uid="{00000000-0005-0000-0000-0000B47E0000}"/>
    <cellStyle name="Vejica 2 5 6 3 2 3" xfId="13481" xr:uid="{00000000-0005-0000-0000-0000B57E0000}"/>
    <cellStyle name="Vejica 2 5 6 3 2 3 2" xfId="27639" xr:uid="{00000000-0005-0000-0000-0000B67E0000}"/>
    <cellStyle name="Vejica 2 5 6 3 2 4" xfId="17739" xr:uid="{00000000-0005-0000-0000-0000B77E0000}"/>
    <cellStyle name="Vejica 2 5 6 3 3" xfId="3621" xr:uid="{00000000-0005-0000-0000-0000B87E0000}"/>
    <cellStyle name="Vejica 2 5 6 3 3 2" xfId="7847" xr:uid="{00000000-0005-0000-0000-0000B97E0000}"/>
    <cellStyle name="Vejica 2 5 6 3 3 2 2" xfId="22005" xr:uid="{00000000-0005-0000-0000-0000BA7E0000}"/>
    <cellStyle name="Vejica 2 5 6 3 3 3" xfId="12073" xr:uid="{00000000-0005-0000-0000-0000BB7E0000}"/>
    <cellStyle name="Vejica 2 5 6 3 3 3 2" xfId="26231" xr:uid="{00000000-0005-0000-0000-0000BC7E0000}"/>
    <cellStyle name="Vejica 2 5 6 3 3 4" xfId="16331" xr:uid="{00000000-0005-0000-0000-0000BD7E0000}"/>
    <cellStyle name="Vejica 2 5 6 3 4" xfId="2213" xr:uid="{00000000-0005-0000-0000-0000BE7E0000}"/>
    <cellStyle name="Vejica 2 5 6 3 4 2" xfId="19155" xr:uid="{00000000-0005-0000-0000-0000BF7E0000}"/>
    <cellStyle name="Vejica 2 5 6 3 5" xfId="6439" xr:uid="{00000000-0005-0000-0000-0000C07E0000}"/>
    <cellStyle name="Vejica 2 5 6 3 5 2" xfId="20597" xr:uid="{00000000-0005-0000-0000-0000C17E0000}"/>
    <cellStyle name="Vejica 2 5 6 3 6" xfId="10665" xr:uid="{00000000-0005-0000-0000-0000C27E0000}"/>
    <cellStyle name="Vejica 2 5 6 3 6 2" xfId="24823" xr:uid="{00000000-0005-0000-0000-0000C37E0000}"/>
    <cellStyle name="Vejica 2 5 6 3 7" xfId="14923" xr:uid="{00000000-0005-0000-0000-0000C47E0000}"/>
    <cellStyle name="Vejica 2 5 6 4" xfId="4453" xr:uid="{00000000-0005-0000-0000-0000C57E0000}"/>
    <cellStyle name="Vejica 2 5 6 4 2" xfId="8679" xr:uid="{00000000-0005-0000-0000-0000C67E0000}"/>
    <cellStyle name="Vejica 2 5 6 4 2 2" xfId="22837" xr:uid="{00000000-0005-0000-0000-0000C77E0000}"/>
    <cellStyle name="Vejica 2 5 6 4 3" xfId="12905" xr:uid="{00000000-0005-0000-0000-0000C87E0000}"/>
    <cellStyle name="Vejica 2 5 6 4 3 2" xfId="27063" xr:uid="{00000000-0005-0000-0000-0000C97E0000}"/>
    <cellStyle name="Vejica 2 5 6 4 4" xfId="17163" xr:uid="{00000000-0005-0000-0000-0000CA7E0000}"/>
    <cellStyle name="Vejica 2 5 6 5" xfId="3045" xr:uid="{00000000-0005-0000-0000-0000CB7E0000}"/>
    <cellStyle name="Vejica 2 5 6 5 2" xfId="7271" xr:uid="{00000000-0005-0000-0000-0000CC7E0000}"/>
    <cellStyle name="Vejica 2 5 6 5 2 2" xfId="21429" xr:uid="{00000000-0005-0000-0000-0000CD7E0000}"/>
    <cellStyle name="Vejica 2 5 6 5 3" xfId="11497" xr:uid="{00000000-0005-0000-0000-0000CE7E0000}"/>
    <cellStyle name="Vejica 2 5 6 5 3 2" xfId="25655" xr:uid="{00000000-0005-0000-0000-0000CF7E0000}"/>
    <cellStyle name="Vejica 2 5 6 5 4" xfId="15755" xr:uid="{00000000-0005-0000-0000-0000D07E0000}"/>
    <cellStyle name="Vejica 2 5 6 6" xfId="1637" xr:uid="{00000000-0005-0000-0000-0000D17E0000}"/>
    <cellStyle name="Vejica 2 5 6 6 2" xfId="18579" xr:uid="{00000000-0005-0000-0000-0000D27E0000}"/>
    <cellStyle name="Vejica 2 5 6 7" xfId="5863" xr:uid="{00000000-0005-0000-0000-0000D37E0000}"/>
    <cellStyle name="Vejica 2 5 6 7 2" xfId="20021" xr:uid="{00000000-0005-0000-0000-0000D47E0000}"/>
    <cellStyle name="Vejica 2 5 6 8" xfId="10089" xr:uid="{00000000-0005-0000-0000-0000D57E0000}"/>
    <cellStyle name="Vejica 2 5 6 8 2" xfId="24247" xr:uid="{00000000-0005-0000-0000-0000D67E0000}"/>
    <cellStyle name="Vejica 2 5 6 9" xfId="14347" xr:uid="{00000000-0005-0000-0000-0000D77E0000}"/>
    <cellStyle name="Vejica 2 5 7" xfId="365" xr:uid="{00000000-0005-0000-0000-0000D87E0000}"/>
    <cellStyle name="Vejica 2 5 7 2" xfId="717" xr:uid="{00000000-0005-0000-0000-0000D97E0000}"/>
    <cellStyle name="Vejica 2 5 7 2 2" xfId="1421" xr:uid="{00000000-0005-0000-0000-0000DA7E0000}"/>
    <cellStyle name="Vejica 2 5 7 2 2 2" xfId="5682" xr:uid="{00000000-0005-0000-0000-0000DB7E0000}"/>
    <cellStyle name="Vejica 2 5 7 2 2 2 2" xfId="9908" xr:uid="{00000000-0005-0000-0000-0000DC7E0000}"/>
    <cellStyle name="Vejica 2 5 7 2 2 2 2 2" xfId="24066" xr:uid="{00000000-0005-0000-0000-0000DD7E0000}"/>
    <cellStyle name="Vejica 2 5 7 2 2 2 3" xfId="14134" xr:uid="{00000000-0005-0000-0000-0000DE7E0000}"/>
    <cellStyle name="Vejica 2 5 7 2 2 2 3 2" xfId="28292" xr:uid="{00000000-0005-0000-0000-0000DF7E0000}"/>
    <cellStyle name="Vejica 2 5 7 2 2 2 4" xfId="18392" xr:uid="{00000000-0005-0000-0000-0000E07E0000}"/>
    <cellStyle name="Vejica 2 5 7 2 2 3" xfId="4274" xr:uid="{00000000-0005-0000-0000-0000E17E0000}"/>
    <cellStyle name="Vejica 2 5 7 2 2 3 2" xfId="8500" xr:uid="{00000000-0005-0000-0000-0000E27E0000}"/>
    <cellStyle name="Vejica 2 5 7 2 2 3 2 2" xfId="22658" xr:uid="{00000000-0005-0000-0000-0000E37E0000}"/>
    <cellStyle name="Vejica 2 5 7 2 2 3 3" xfId="12726" xr:uid="{00000000-0005-0000-0000-0000E47E0000}"/>
    <cellStyle name="Vejica 2 5 7 2 2 3 3 2" xfId="26884" xr:uid="{00000000-0005-0000-0000-0000E57E0000}"/>
    <cellStyle name="Vejica 2 5 7 2 2 3 4" xfId="16984" xr:uid="{00000000-0005-0000-0000-0000E67E0000}"/>
    <cellStyle name="Vejica 2 5 7 2 2 4" xfId="2866" xr:uid="{00000000-0005-0000-0000-0000E77E0000}"/>
    <cellStyle name="Vejica 2 5 7 2 2 4 2" xfId="19808" xr:uid="{00000000-0005-0000-0000-0000E87E0000}"/>
    <cellStyle name="Vejica 2 5 7 2 2 5" xfId="7092" xr:uid="{00000000-0005-0000-0000-0000E97E0000}"/>
    <cellStyle name="Vejica 2 5 7 2 2 5 2" xfId="21250" xr:uid="{00000000-0005-0000-0000-0000EA7E0000}"/>
    <cellStyle name="Vejica 2 5 7 2 2 6" xfId="11318" xr:uid="{00000000-0005-0000-0000-0000EB7E0000}"/>
    <cellStyle name="Vejica 2 5 7 2 2 6 2" xfId="25476" xr:uid="{00000000-0005-0000-0000-0000EC7E0000}"/>
    <cellStyle name="Vejica 2 5 7 2 2 7" xfId="15576" xr:uid="{00000000-0005-0000-0000-0000ED7E0000}"/>
    <cellStyle name="Vejica 2 5 7 2 3" xfId="4978" xr:uid="{00000000-0005-0000-0000-0000EE7E0000}"/>
    <cellStyle name="Vejica 2 5 7 2 3 2" xfId="9204" xr:uid="{00000000-0005-0000-0000-0000EF7E0000}"/>
    <cellStyle name="Vejica 2 5 7 2 3 2 2" xfId="23362" xr:uid="{00000000-0005-0000-0000-0000F07E0000}"/>
    <cellStyle name="Vejica 2 5 7 2 3 3" xfId="13430" xr:uid="{00000000-0005-0000-0000-0000F17E0000}"/>
    <cellStyle name="Vejica 2 5 7 2 3 3 2" xfId="27588" xr:uid="{00000000-0005-0000-0000-0000F27E0000}"/>
    <cellStyle name="Vejica 2 5 7 2 3 4" xfId="17688" xr:uid="{00000000-0005-0000-0000-0000F37E0000}"/>
    <cellStyle name="Vejica 2 5 7 2 4" xfId="3570" xr:uid="{00000000-0005-0000-0000-0000F47E0000}"/>
    <cellStyle name="Vejica 2 5 7 2 4 2" xfId="7796" xr:uid="{00000000-0005-0000-0000-0000F57E0000}"/>
    <cellStyle name="Vejica 2 5 7 2 4 2 2" xfId="21954" xr:uid="{00000000-0005-0000-0000-0000F67E0000}"/>
    <cellStyle name="Vejica 2 5 7 2 4 3" xfId="12022" xr:uid="{00000000-0005-0000-0000-0000F77E0000}"/>
    <cellStyle name="Vejica 2 5 7 2 4 3 2" xfId="26180" xr:uid="{00000000-0005-0000-0000-0000F87E0000}"/>
    <cellStyle name="Vejica 2 5 7 2 4 4" xfId="16280" xr:uid="{00000000-0005-0000-0000-0000F97E0000}"/>
    <cellStyle name="Vejica 2 5 7 2 5" xfId="2162" xr:uid="{00000000-0005-0000-0000-0000FA7E0000}"/>
    <cellStyle name="Vejica 2 5 7 2 5 2" xfId="19104" xr:uid="{00000000-0005-0000-0000-0000FB7E0000}"/>
    <cellStyle name="Vejica 2 5 7 2 6" xfId="6388" xr:uid="{00000000-0005-0000-0000-0000FC7E0000}"/>
    <cellStyle name="Vejica 2 5 7 2 6 2" xfId="20546" xr:uid="{00000000-0005-0000-0000-0000FD7E0000}"/>
    <cellStyle name="Vejica 2 5 7 2 7" xfId="10614" xr:uid="{00000000-0005-0000-0000-0000FE7E0000}"/>
    <cellStyle name="Vejica 2 5 7 2 7 2" xfId="24772" xr:uid="{00000000-0005-0000-0000-0000FF7E0000}"/>
    <cellStyle name="Vejica 2 5 7 2 8" xfId="14872" xr:uid="{00000000-0005-0000-0000-0000007F0000}"/>
    <cellStyle name="Vejica 2 5 7 3" xfId="1069" xr:uid="{00000000-0005-0000-0000-0000017F0000}"/>
    <cellStyle name="Vejica 2 5 7 3 2" xfId="5330" xr:uid="{00000000-0005-0000-0000-0000027F0000}"/>
    <cellStyle name="Vejica 2 5 7 3 2 2" xfId="9556" xr:uid="{00000000-0005-0000-0000-0000037F0000}"/>
    <cellStyle name="Vejica 2 5 7 3 2 2 2" xfId="23714" xr:uid="{00000000-0005-0000-0000-0000047F0000}"/>
    <cellStyle name="Vejica 2 5 7 3 2 3" xfId="13782" xr:uid="{00000000-0005-0000-0000-0000057F0000}"/>
    <cellStyle name="Vejica 2 5 7 3 2 3 2" xfId="27940" xr:uid="{00000000-0005-0000-0000-0000067F0000}"/>
    <cellStyle name="Vejica 2 5 7 3 2 4" xfId="18040" xr:uid="{00000000-0005-0000-0000-0000077F0000}"/>
    <cellStyle name="Vejica 2 5 7 3 3" xfId="3922" xr:uid="{00000000-0005-0000-0000-0000087F0000}"/>
    <cellStyle name="Vejica 2 5 7 3 3 2" xfId="8148" xr:uid="{00000000-0005-0000-0000-0000097F0000}"/>
    <cellStyle name="Vejica 2 5 7 3 3 2 2" xfId="22306" xr:uid="{00000000-0005-0000-0000-00000A7F0000}"/>
    <cellStyle name="Vejica 2 5 7 3 3 3" xfId="12374" xr:uid="{00000000-0005-0000-0000-00000B7F0000}"/>
    <cellStyle name="Vejica 2 5 7 3 3 3 2" xfId="26532" xr:uid="{00000000-0005-0000-0000-00000C7F0000}"/>
    <cellStyle name="Vejica 2 5 7 3 3 4" xfId="16632" xr:uid="{00000000-0005-0000-0000-00000D7F0000}"/>
    <cellStyle name="Vejica 2 5 7 3 4" xfId="2514" xr:uid="{00000000-0005-0000-0000-00000E7F0000}"/>
    <cellStyle name="Vejica 2 5 7 3 4 2" xfId="19456" xr:uid="{00000000-0005-0000-0000-00000F7F0000}"/>
    <cellStyle name="Vejica 2 5 7 3 5" xfId="6740" xr:uid="{00000000-0005-0000-0000-0000107F0000}"/>
    <cellStyle name="Vejica 2 5 7 3 5 2" xfId="20898" xr:uid="{00000000-0005-0000-0000-0000117F0000}"/>
    <cellStyle name="Vejica 2 5 7 3 6" xfId="10966" xr:uid="{00000000-0005-0000-0000-0000127F0000}"/>
    <cellStyle name="Vejica 2 5 7 3 6 2" xfId="25124" xr:uid="{00000000-0005-0000-0000-0000137F0000}"/>
    <cellStyle name="Vejica 2 5 7 3 7" xfId="15224" xr:uid="{00000000-0005-0000-0000-0000147F0000}"/>
    <cellStyle name="Vejica 2 5 7 4" xfId="4626" xr:uid="{00000000-0005-0000-0000-0000157F0000}"/>
    <cellStyle name="Vejica 2 5 7 4 2" xfId="8852" xr:uid="{00000000-0005-0000-0000-0000167F0000}"/>
    <cellStyle name="Vejica 2 5 7 4 2 2" xfId="23010" xr:uid="{00000000-0005-0000-0000-0000177F0000}"/>
    <cellStyle name="Vejica 2 5 7 4 3" xfId="13078" xr:uid="{00000000-0005-0000-0000-0000187F0000}"/>
    <cellStyle name="Vejica 2 5 7 4 3 2" xfId="27236" xr:uid="{00000000-0005-0000-0000-0000197F0000}"/>
    <cellStyle name="Vejica 2 5 7 4 4" xfId="17336" xr:uid="{00000000-0005-0000-0000-00001A7F0000}"/>
    <cellStyle name="Vejica 2 5 7 5" xfId="3218" xr:uid="{00000000-0005-0000-0000-00001B7F0000}"/>
    <cellStyle name="Vejica 2 5 7 5 2" xfId="7444" xr:uid="{00000000-0005-0000-0000-00001C7F0000}"/>
    <cellStyle name="Vejica 2 5 7 5 2 2" xfId="21602" xr:uid="{00000000-0005-0000-0000-00001D7F0000}"/>
    <cellStyle name="Vejica 2 5 7 5 3" xfId="11670" xr:uid="{00000000-0005-0000-0000-00001E7F0000}"/>
    <cellStyle name="Vejica 2 5 7 5 3 2" xfId="25828" xr:uid="{00000000-0005-0000-0000-00001F7F0000}"/>
    <cellStyle name="Vejica 2 5 7 5 4" xfId="15928" xr:uid="{00000000-0005-0000-0000-0000207F0000}"/>
    <cellStyle name="Vejica 2 5 7 6" xfId="1810" xr:uid="{00000000-0005-0000-0000-0000217F0000}"/>
    <cellStyle name="Vejica 2 5 7 6 2" xfId="18752" xr:uid="{00000000-0005-0000-0000-0000227F0000}"/>
    <cellStyle name="Vejica 2 5 7 7" xfId="6036" xr:uid="{00000000-0005-0000-0000-0000237F0000}"/>
    <cellStyle name="Vejica 2 5 7 7 2" xfId="20194" xr:uid="{00000000-0005-0000-0000-0000247F0000}"/>
    <cellStyle name="Vejica 2 5 7 8" xfId="10262" xr:uid="{00000000-0005-0000-0000-0000257F0000}"/>
    <cellStyle name="Vejica 2 5 7 8 2" xfId="24420" xr:uid="{00000000-0005-0000-0000-0000267F0000}"/>
    <cellStyle name="Vejica 2 5 7 9" xfId="14520" xr:uid="{00000000-0005-0000-0000-0000277F0000}"/>
    <cellStyle name="Vejica 2 5 8" xfId="384" xr:uid="{00000000-0005-0000-0000-0000287F0000}"/>
    <cellStyle name="Vejica 2 5 8 2" xfId="1088" xr:uid="{00000000-0005-0000-0000-0000297F0000}"/>
    <cellStyle name="Vejica 2 5 8 2 2" xfId="5349" xr:uid="{00000000-0005-0000-0000-00002A7F0000}"/>
    <cellStyle name="Vejica 2 5 8 2 2 2" xfId="9575" xr:uid="{00000000-0005-0000-0000-00002B7F0000}"/>
    <cellStyle name="Vejica 2 5 8 2 2 2 2" xfId="23733" xr:uid="{00000000-0005-0000-0000-00002C7F0000}"/>
    <cellStyle name="Vejica 2 5 8 2 2 3" xfId="13801" xr:uid="{00000000-0005-0000-0000-00002D7F0000}"/>
    <cellStyle name="Vejica 2 5 8 2 2 3 2" xfId="27959" xr:uid="{00000000-0005-0000-0000-00002E7F0000}"/>
    <cellStyle name="Vejica 2 5 8 2 2 4" xfId="18059" xr:uid="{00000000-0005-0000-0000-00002F7F0000}"/>
    <cellStyle name="Vejica 2 5 8 2 3" xfId="3941" xr:uid="{00000000-0005-0000-0000-0000307F0000}"/>
    <cellStyle name="Vejica 2 5 8 2 3 2" xfId="8167" xr:uid="{00000000-0005-0000-0000-0000317F0000}"/>
    <cellStyle name="Vejica 2 5 8 2 3 2 2" xfId="22325" xr:uid="{00000000-0005-0000-0000-0000327F0000}"/>
    <cellStyle name="Vejica 2 5 8 2 3 3" xfId="12393" xr:uid="{00000000-0005-0000-0000-0000337F0000}"/>
    <cellStyle name="Vejica 2 5 8 2 3 3 2" xfId="26551" xr:uid="{00000000-0005-0000-0000-0000347F0000}"/>
    <cellStyle name="Vejica 2 5 8 2 3 4" xfId="16651" xr:uid="{00000000-0005-0000-0000-0000357F0000}"/>
    <cellStyle name="Vejica 2 5 8 2 4" xfId="2533" xr:uid="{00000000-0005-0000-0000-0000367F0000}"/>
    <cellStyle name="Vejica 2 5 8 2 4 2" xfId="19475" xr:uid="{00000000-0005-0000-0000-0000377F0000}"/>
    <cellStyle name="Vejica 2 5 8 2 5" xfId="6759" xr:uid="{00000000-0005-0000-0000-0000387F0000}"/>
    <cellStyle name="Vejica 2 5 8 2 5 2" xfId="20917" xr:uid="{00000000-0005-0000-0000-0000397F0000}"/>
    <cellStyle name="Vejica 2 5 8 2 6" xfId="10985" xr:uid="{00000000-0005-0000-0000-00003A7F0000}"/>
    <cellStyle name="Vejica 2 5 8 2 6 2" xfId="25143" xr:uid="{00000000-0005-0000-0000-00003B7F0000}"/>
    <cellStyle name="Vejica 2 5 8 2 7" xfId="15243" xr:uid="{00000000-0005-0000-0000-00003C7F0000}"/>
    <cellStyle name="Vejica 2 5 8 3" xfId="4645" xr:uid="{00000000-0005-0000-0000-00003D7F0000}"/>
    <cellStyle name="Vejica 2 5 8 3 2" xfId="8871" xr:uid="{00000000-0005-0000-0000-00003E7F0000}"/>
    <cellStyle name="Vejica 2 5 8 3 2 2" xfId="23029" xr:uid="{00000000-0005-0000-0000-00003F7F0000}"/>
    <cellStyle name="Vejica 2 5 8 3 3" xfId="13097" xr:uid="{00000000-0005-0000-0000-0000407F0000}"/>
    <cellStyle name="Vejica 2 5 8 3 3 2" xfId="27255" xr:uid="{00000000-0005-0000-0000-0000417F0000}"/>
    <cellStyle name="Vejica 2 5 8 3 4" xfId="17355" xr:uid="{00000000-0005-0000-0000-0000427F0000}"/>
    <cellStyle name="Vejica 2 5 8 4" xfId="3237" xr:uid="{00000000-0005-0000-0000-0000437F0000}"/>
    <cellStyle name="Vejica 2 5 8 4 2" xfId="7463" xr:uid="{00000000-0005-0000-0000-0000447F0000}"/>
    <cellStyle name="Vejica 2 5 8 4 2 2" xfId="21621" xr:uid="{00000000-0005-0000-0000-0000457F0000}"/>
    <cellStyle name="Vejica 2 5 8 4 3" xfId="11689" xr:uid="{00000000-0005-0000-0000-0000467F0000}"/>
    <cellStyle name="Vejica 2 5 8 4 3 2" xfId="25847" xr:uid="{00000000-0005-0000-0000-0000477F0000}"/>
    <cellStyle name="Vejica 2 5 8 4 4" xfId="15947" xr:uid="{00000000-0005-0000-0000-0000487F0000}"/>
    <cellStyle name="Vejica 2 5 8 5" xfId="1829" xr:uid="{00000000-0005-0000-0000-0000497F0000}"/>
    <cellStyle name="Vejica 2 5 8 5 2" xfId="18771" xr:uid="{00000000-0005-0000-0000-00004A7F0000}"/>
    <cellStyle name="Vejica 2 5 8 6" xfId="6055" xr:uid="{00000000-0005-0000-0000-00004B7F0000}"/>
    <cellStyle name="Vejica 2 5 8 6 2" xfId="20213" xr:uid="{00000000-0005-0000-0000-00004C7F0000}"/>
    <cellStyle name="Vejica 2 5 8 7" xfId="10281" xr:uid="{00000000-0005-0000-0000-00004D7F0000}"/>
    <cellStyle name="Vejica 2 5 8 7 2" xfId="24439" xr:uid="{00000000-0005-0000-0000-00004E7F0000}"/>
    <cellStyle name="Vejica 2 5 8 8" xfId="14539" xr:uid="{00000000-0005-0000-0000-00004F7F0000}"/>
    <cellStyle name="Vejica 2 5 9" xfId="736" xr:uid="{00000000-0005-0000-0000-0000507F0000}"/>
    <cellStyle name="Vejica 2 5 9 2" xfId="4997" xr:uid="{00000000-0005-0000-0000-0000517F0000}"/>
    <cellStyle name="Vejica 2 5 9 2 2" xfId="9223" xr:uid="{00000000-0005-0000-0000-0000527F0000}"/>
    <cellStyle name="Vejica 2 5 9 2 2 2" xfId="23381" xr:uid="{00000000-0005-0000-0000-0000537F0000}"/>
    <cellStyle name="Vejica 2 5 9 2 3" xfId="13449" xr:uid="{00000000-0005-0000-0000-0000547F0000}"/>
    <cellStyle name="Vejica 2 5 9 2 3 2" xfId="27607" xr:uid="{00000000-0005-0000-0000-0000557F0000}"/>
    <cellStyle name="Vejica 2 5 9 2 4" xfId="17707" xr:uid="{00000000-0005-0000-0000-0000567F0000}"/>
    <cellStyle name="Vejica 2 5 9 3" xfId="3589" xr:uid="{00000000-0005-0000-0000-0000577F0000}"/>
    <cellStyle name="Vejica 2 5 9 3 2" xfId="7815" xr:uid="{00000000-0005-0000-0000-0000587F0000}"/>
    <cellStyle name="Vejica 2 5 9 3 2 2" xfId="21973" xr:uid="{00000000-0005-0000-0000-0000597F0000}"/>
    <cellStyle name="Vejica 2 5 9 3 3" xfId="12041" xr:uid="{00000000-0005-0000-0000-00005A7F0000}"/>
    <cellStyle name="Vejica 2 5 9 3 3 2" xfId="26199" xr:uid="{00000000-0005-0000-0000-00005B7F0000}"/>
    <cellStyle name="Vejica 2 5 9 3 4" xfId="16299" xr:uid="{00000000-0005-0000-0000-00005C7F0000}"/>
    <cellStyle name="Vejica 2 5 9 4" xfId="2181" xr:uid="{00000000-0005-0000-0000-00005D7F0000}"/>
    <cellStyle name="Vejica 2 5 9 4 2" xfId="19123" xr:uid="{00000000-0005-0000-0000-00005E7F0000}"/>
    <cellStyle name="Vejica 2 5 9 5" xfId="6407" xr:uid="{00000000-0005-0000-0000-00005F7F0000}"/>
    <cellStyle name="Vejica 2 5 9 5 2" xfId="20565" xr:uid="{00000000-0005-0000-0000-0000607F0000}"/>
    <cellStyle name="Vejica 2 5 9 6" xfId="10633" xr:uid="{00000000-0005-0000-0000-0000617F0000}"/>
    <cellStyle name="Vejica 2 5 9 6 2" xfId="24791" xr:uid="{00000000-0005-0000-0000-0000627F0000}"/>
    <cellStyle name="Vejica 2 5 9 7" xfId="14891" xr:uid="{00000000-0005-0000-0000-0000637F0000}"/>
    <cellStyle name="Vejica 2 6" xfId="82" xr:uid="{00000000-0005-0000-0000-0000647F0000}"/>
    <cellStyle name="Vejica 2 6 10" xfId="9948" xr:uid="{00000000-0005-0000-0000-0000657F0000}"/>
    <cellStyle name="Vejica 2 6 10 2" xfId="24106" xr:uid="{00000000-0005-0000-0000-0000667F0000}"/>
    <cellStyle name="Vejica 2 6 11" xfId="14206" xr:uid="{00000000-0005-0000-0000-0000677F0000}"/>
    <cellStyle name="Vejica 2 6 2" xfId="242" xr:uid="{00000000-0005-0000-0000-0000687F0000}"/>
    <cellStyle name="Vejica 2 6 2 2" xfId="595" xr:uid="{00000000-0005-0000-0000-0000697F0000}"/>
    <cellStyle name="Vejica 2 6 2 2 2" xfId="1299" xr:uid="{00000000-0005-0000-0000-00006A7F0000}"/>
    <cellStyle name="Vejica 2 6 2 2 2 2" xfId="5560" xr:uid="{00000000-0005-0000-0000-00006B7F0000}"/>
    <cellStyle name="Vejica 2 6 2 2 2 2 2" xfId="9786" xr:uid="{00000000-0005-0000-0000-00006C7F0000}"/>
    <cellStyle name="Vejica 2 6 2 2 2 2 2 2" xfId="23944" xr:uid="{00000000-0005-0000-0000-00006D7F0000}"/>
    <cellStyle name="Vejica 2 6 2 2 2 2 3" xfId="14012" xr:uid="{00000000-0005-0000-0000-00006E7F0000}"/>
    <cellStyle name="Vejica 2 6 2 2 2 2 3 2" xfId="28170" xr:uid="{00000000-0005-0000-0000-00006F7F0000}"/>
    <cellStyle name="Vejica 2 6 2 2 2 2 4" xfId="18270" xr:uid="{00000000-0005-0000-0000-0000707F0000}"/>
    <cellStyle name="Vejica 2 6 2 2 2 3" xfId="4152" xr:uid="{00000000-0005-0000-0000-0000717F0000}"/>
    <cellStyle name="Vejica 2 6 2 2 2 3 2" xfId="8378" xr:uid="{00000000-0005-0000-0000-0000727F0000}"/>
    <cellStyle name="Vejica 2 6 2 2 2 3 2 2" xfId="22536" xr:uid="{00000000-0005-0000-0000-0000737F0000}"/>
    <cellStyle name="Vejica 2 6 2 2 2 3 3" xfId="12604" xr:uid="{00000000-0005-0000-0000-0000747F0000}"/>
    <cellStyle name="Vejica 2 6 2 2 2 3 3 2" xfId="26762" xr:uid="{00000000-0005-0000-0000-0000757F0000}"/>
    <cellStyle name="Vejica 2 6 2 2 2 3 4" xfId="16862" xr:uid="{00000000-0005-0000-0000-0000767F0000}"/>
    <cellStyle name="Vejica 2 6 2 2 2 4" xfId="2744" xr:uid="{00000000-0005-0000-0000-0000777F0000}"/>
    <cellStyle name="Vejica 2 6 2 2 2 4 2" xfId="19686" xr:uid="{00000000-0005-0000-0000-0000787F0000}"/>
    <cellStyle name="Vejica 2 6 2 2 2 5" xfId="6970" xr:uid="{00000000-0005-0000-0000-0000797F0000}"/>
    <cellStyle name="Vejica 2 6 2 2 2 5 2" xfId="21128" xr:uid="{00000000-0005-0000-0000-00007A7F0000}"/>
    <cellStyle name="Vejica 2 6 2 2 2 6" xfId="11196" xr:uid="{00000000-0005-0000-0000-00007B7F0000}"/>
    <cellStyle name="Vejica 2 6 2 2 2 6 2" xfId="25354" xr:uid="{00000000-0005-0000-0000-00007C7F0000}"/>
    <cellStyle name="Vejica 2 6 2 2 2 7" xfId="15454" xr:uid="{00000000-0005-0000-0000-00007D7F0000}"/>
    <cellStyle name="Vejica 2 6 2 2 3" xfId="4856" xr:uid="{00000000-0005-0000-0000-00007E7F0000}"/>
    <cellStyle name="Vejica 2 6 2 2 3 2" xfId="9082" xr:uid="{00000000-0005-0000-0000-00007F7F0000}"/>
    <cellStyle name="Vejica 2 6 2 2 3 2 2" xfId="23240" xr:uid="{00000000-0005-0000-0000-0000807F0000}"/>
    <cellStyle name="Vejica 2 6 2 2 3 3" xfId="13308" xr:uid="{00000000-0005-0000-0000-0000817F0000}"/>
    <cellStyle name="Vejica 2 6 2 2 3 3 2" xfId="27466" xr:uid="{00000000-0005-0000-0000-0000827F0000}"/>
    <cellStyle name="Vejica 2 6 2 2 3 4" xfId="17566" xr:uid="{00000000-0005-0000-0000-0000837F0000}"/>
    <cellStyle name="Vejica 2 6 2 2 4" xfId="3448" xr:uid="{00000000-0005-0000-0000-0000847F0000}"/>
    <cellStyle name="Vejica 2 6 2 2 4 2" xfId="7674" xr:uid="{00000000-0005-0000-0000-0000857F0000}"/>
    <cellStyle name="Vejica 2 6 2 2 4 2 2" xfId="21832" xr:uid="{00000000-0005-0000-0000-0000867F0000}"/>
    <cellStyle name="Vejica 2 6 2 2 4 3" xfId="11900" xr:uid="{00000000-0005-0000-0000-0000877F0000}"/>
    <cellStyle name="Vejica 2 6 2 2 4 3 2" xfId="26058" xr:uid="{00000000-0005-0000-0000-0000887F0000}"/>
    <cellStyle name="Vejica 2 6 2 2 4 4" xfId="16158" xr:uid="{00000000-0005-0000-0000-0000897F0000}"/>
    <cellStyle name="Vejica 2 6 2 2 5" xfId="2040" xr:uid="{00000000-0005-0000-0000-00008A7F0000}"/>
    <cellStyle name="Vejica 2 6 2 2 5 2" xfId="18982" xr:uid="{00000000-0005-0000-0000-00008B7F0000}"/>
    <cellStyle name="Vejica 2 6 2 2 6" xfId="6266" xr:uid="{00000000-0005-0000-0000-00008C7F0000}"/>
    <cellStyle name="Vejica 2 6 2 2 6 2" xfId="20424" xr:uid="{00000000-0005-0000-0000-00008D7F0000}"/>
    <cellStyle name="Vejica 2 6 2 2 7" xfId="10492" xr:uid="{00000000-0005-0000-0000-00008E7F0000}"/>
    <cellStyle name="Vejica 2 6 2 2 7 2" xfId="24650" xr:uid="{00000000-0005-0000-0000-00008F7F0000}"/>
    <cellStyle name="Vejica 2 6 2 2 8" xfId="14750" xr:uid="{00000000-0005-0000-0000-0000907F0000}"/>
    <cellStyle name="Vejica 2 6 2 3" xfId="947" xr:uid="{00000000-0005-0000-0000-0000917F0000}"/>
    <cellStyle name="Vejica 2 6 2 3 2" xfId="5208" xr:uid="{00000000-0005-0000-0000-0000927F0000}"/>
    <cellStyle name="Vejica 2 6 2 3 2 2" xfId="9434" xr:uid="{00000000-0005-0000-0000-0000937F0000}"/>
    <cellStyle name="Vejica 2 6 2 3 2 2 2" xfId="23592" xr:uid="{00000000-0005-0000-0000-0000947F0000}"/>
    <cellStyle name="Vejica 2 6 2 3 2 3" xfId="13660" xr:uid="{00000000-0005-0000-0000-0000957F0000}"/>
    <cellStyle name="Vejica 2 6 2 3 2 3 2" xfId="27818" xr:uid="{00000000-0005-0000-0000-0000967F0000}"/>
    <cellStyle name="Vejica 2 6 2 3 2 4" xfId="17918" xr:uid="{00000000-0005-0000-0000-0000977F0000}"/>
    <cellStyle name="Vejica 2 6 2 3 3" xfId="3800" xr:uid="{00000000-0005-0000-0000-0000987F0000}"/>
    <cellStyle name="Vejica 2 6 2 3 3 2" xfId="8026" xr:uid="{00000000-0005-0000-0000-0000997F0000}"/>
    <cellStyle name="Vejica 2 6 2 3 3 2 2" xfId="22184" xr:uid="{00000000-0005-0000-0000-00009A7F0000}"/>
    <cellStyle name="Vejica 2 6 2 3 3 3" xfId="12252" xr:uid="{00000000-0005-0000-0000-00009B7F0000}"/>
    <cellStyle name="Vejica 2 6 2 3 3 3 2" xfId="26410" xr:uid="{00000000-0005-0000-0000-00009C7F0000}"/>
    <cellStyle name="Vejica 2 6 2 3 3 4" xfId="16510" xr:uid="{00000000-0005-0000-0000-00009D7F0000}"/>
    <cellStyle name="Vejica 2 6 2 3 4" xfId="2392" xr:uid="{00000000-0005-0000-0000-00009E7F0000}"/>
    <cellStyle name="Vejica 2 6 2 3 4 2" xfId="19334" xr:uid="{00000000-0005-0000-0000-00009F7F0000}"/>
    <cellStyle name="Vejica 2 6 2 3 5" xfId="6618" xr:uid="{00000000-0005-0000-0000-0000A07F0000}"/>
    <cellStyle name="Vejica 2 6 2 3 5 2" xfId="20776" xr:uid="{00000000-0005-0000-0000-0000A17F0000}"/>
    <cellStyle name="Vejica 2 6 2 3 6" xfId="10844" xr:uid="{00000000-0005-0000-0000-0000A27F0000}"/>
    <cellStyle name="Vejica 2 6 2 3 6 2" xfId="25002" xr:uid="{00000000-0005-0000-0000-0000A37F0000}"/>
    <cellStyle name="Vejica 2 6 2 3 7" xfId="15102" xr:uid="{00000000-0005-0000-0000-0000A47F0000}"/>
    <cellStyle name="Vejica 2 6 2 4" xfId="4504" xr:uid="{00000000-0005-0000-0000-0000A57F0000}"/>
    <cellStyle name="Vejica 2 6 2 4 2" xfId="8730" xr:uid="{00000000-0005-0000-0000-0000A67F0000}"/>
    <cellStyle name="Vejica 2 6 2 4 2 2" xfId="22888" xr:uid="{00000000-0005-0000-0000-0000A77F0000}"/>
    <cellStyle name="Vejica 2 6 2 4 3" xfId="12956" xr:uid="{00000000-0005-0000-0000-0000A87F0000}"/>
    <cellStyle name="Vejica 2 6 2 4 3 2" xfId="27114" xr:uid="{00000000-0005-0000-0000-0000A97F0000}"/>
    <cellStyle name="Vejica 2 6 2 4 4" xfId="17214" xr:uid="{00000000-0005-0000-0000-0000AA7F0000}"/>
    <cellStyle name="Vejica 2 6 2 5" xfId="3096" xr:uid="{00000000-0005-0000-0000-0000AB7F0000}"/>
    <cellStyle name="Vejica 2 6 2 5 2" xfId="7322" xr:uid="{00000000-0005-0000-0000-0000AC7F0000}"/>
    <cellStyle name="Vejica 2 6 2 5 2 2" xfId="21480" xr:uid="{00000000-0005-0000-0000-0000AD7F0000}"/>
    <cellStyle name="Vejica 2 6 2 5 3" xfId="11548" xr:uid="{00000000-0005-0000-0000-0000AE7F0000}"/>
    <cellStyle name="Vejica 2 6 2 5 3 2" xfId="25706" xr:uid="{00000000-0005-0000-0000-0000AF7F0000}"/>
    <cellStyle name="Vejica 2 6 2 5 4" xfId="15806" xr:uid="{00000000-0005-0000-0000-0000B07F0000}"/>
    <cellStyle name="Vejica 2 6 2 6" xfId="1688" xr:uid="{00000000-0005-0000-0000-0000B17F0000}"/>
    <cellStyle name="Vejica 2 6 2 6 2" xfId="18630" xr:uid="{00000000-0005-0000-0000-0000B27F0000}"/>
    <cellStyle name="Vejica 2 6 2 7" xfId="5914" xr:uid="{00000000-0005-0000-0000-0000B37F0000}"/>
    <cellStyle name="Vejica 2 6 2 7 2" xfId="20072" xr:uid="{00000000-0005-0000-0000-0000B47F0000}"/>
    <cellStyle name="Vejica 2 6 2 8" xfId="10140" xr:uid="{00000000-0005-0000-0000-0000B57F0000}"/>
    <cellStyle name="Vejica 2 6 2 8 2" xfId="24298" xr:uid="{00000000-0005-0000-0000-0000B67F0000}"/>
    <cellStyle name="Vejica 2 6 2 9" xfId="14398" xr:uid="{00000000-0005-0000-0000-0000B77F0000}"/>
    <cellStyle name="Vejica 2 6 3" xfId="311" xr:uid="{00000000-0005-0000-0000-0000B87F0000}"/>
    <cellStyle name="Vejica 2 6 3 2" xfId="663" xr:uid="{00000000-0005-0000-0000-0000B97F0000}"/>
    <cellStyle name="Vejica 2 6 3 2 2" xfId="1367" xr:uid="{00000000-0005-0000-0000-0000BA7F0000}"/>
    <cellStyle name="Vejica 2 6 3 2 2 2" xfId="5628" xr:uid="{00000000-0005-0000-0000-0000BB7F0000}"/>
    <cellStyle name="Vejica 2 6 3 2 2 2 2" xfId="9854" xr:uid="{00000000-0005-0000-0000-0000BC7F0000}"/>
    <cellStyle name="Vejica 2 6 3 2 2 2 2 2" xfId="24012" xr:uid="{00000000-0005-0000-0000-0000BD7F0000}"/>
    <cellStyle name="Vejica 2 6 3 2 2 2 3" xfId="14080" xr:uid="{00000000-0005-0000-0000-0000BE7F0000}"/>
    <cellStyle name="Vejica 2 6 3 2 2 2 3 2" xfId="28238" xr:uid="{00000000-0005-0000-0000-0000BF7F0000}"/>
    <cellStyle name="Vejica 2 6 3 2 2 2 4" xfId="18338" xr:uid="{00000000-0005-0000-0000-0000C07F0000}"/>
    <cellStyle name="Vejica 2 6 3 2 2 3" xfId="4220" xr:uid="{00000000-0005-0000-0000-0000C17F0000}"/>
    <cellStyle name="Vejica 2 6 3 2 2 3 2" xfId="8446" xr:uid="{00000000-0005-0000-0000-0000C27F0000}"/>
    <cellStyle name="Vejica 2 6 3 2 2 3 2 2" xfId="22604" xr:uid="{00000000-0005-0000-0000-0000C37F0000}"/>
    <cellStyle name="Vejica 2 6 3 2 2 3 3" xfId="12672" xr:uid="{00000000-0005-0000-0000-0000C47F0000}"/>
    <cellStyle name="Vejica 2 6 3 2 2 3 3 2" xfId="26830" xr:uid="{00000000-0005-0000-0000-0000C57F0000}"/>
    <cellStyle name="Vejica 2 6 3 2 2 3 4" xfId="16930" xr:uid="{00000000-0005-0000-0000-0000C67F0000}"/>
    <cellStyle name="Vejica 2 6 3 2 2 4" xfId="2812" xr:uid="{00000000-0005-0000-0000-0000C77F0000}"/>
    <cellStyle name="Vejica 2 6 3 2 2 4 2" xfId="19754" xr:uid="{00000000-0005-0000-0000-0000C87F0000}"/>
    <cellStyle name="Vejica 2 6 3 2 2 5" xfId="7038" xr:uid="{00000000-0005-0000-0000-0000C97F0000}"/>
    <cellStyle name="Vejica 2 6 3 2 2 5 2" xfId="21196" xr:uid="{00000000-0005-0000-0000-0000CA7F0000}"/>
    <cellStyle name="Vejica 2 6 3 2 2 6" xfId="11264" xr:uid="{00000000-0005-0000-0000-0000CB7F0000}"/>
    <cellStyle name="Vejica 2 6 3 2 2 6 2" xfId="25422" xr:uid="{00000000-0005-0000-0000-0000CC7F0000}"/>
    <cellStyle name="Vejica 2 6 3 2 2 7" xfId="15522" xr:uid="{00000000-0005-0000-0000-0000CD7F0000}"/>
    <cellStyle name="Vejica 2 6 3 2 3" xfId="4924" xr:uid="{00000000-0005-0000-0000-0000CE7F0000}"/>
    <cellStyle name="Vejica 2 6 3 2 3 2" xfId="9150" xr:uid="{00000000-0005-0000-0000-0000CF7F0000}"/>
    <cellStyle name="Vejica 2 6 3 2 3 2 2" xfId="23308" xr:uid="{00000000-0005-0000-0000-0000D07F0000}"/>
    <cellStyle name="Vejica 2 6 3 2 3 3" xfId="13376" xr:uid="{00000000-0005-0000-0000-0000D17F0000}"/>
    <cellStyle name="Vejica 2 6 3 2 3 3 2" xfId="27534" xr:uid="{00000000-0005-0000-0000-0000D27F0000}"/>
    <cellStyle name="Vejica 2 6 3 2 3 4" xfId="17634" xr:uid="{00000000-0005-0000-0000-0000D37F0000}"/>
    <cellStyle name="Vejica 2 6 3 2 4" xfId="3516" xr:uid="{00000000-0005-0000-0000-0000D47F0000}"/>
    <cellStyle name="Vejica 2 6 3 2 4 2" xfId="7742" xr:uid="{00000000-0005-0000-0000-0000D57F0000}"/>
    <cellStyle name="Vejica 2 6 3 2 4 2 2" xfId="21900" xr:uid="{00000000-0005-0000-0000-0000D67F0000}"/>
    <cellStyle name="Vejica 2 6 3 2 4 3" xfId="11968" xr:uid="{00000000-0005-0000-0000-0000D77F0000}"/>
    <cellStyle name="Vejica 2 6 3 2 4 3 2" xfId="26126" xr:uid="{00000000-0005-0000-0000-0000D87F0000}"/>
    <cellStyle name="Vejica 2 6 3 2 4 4" xfId="16226" xr:uid="{00000000-0005-0000-0000-0000D97F0000}"/>
    <cellStyle name="Vejica 2 6 3 2 5" xfId="2108" xr:uid="{00000000-0005-0000-0000-0000DA7F0000}"/>
    <cellStyle name="Vejica 2 6 3 2 5 2" xfId="19050" xr:uid="{00000000-0005-0000-0000-0000DB7F0000}"/>
    <cellStyle name="Vejica 2 6 3 2 6" xfId="6334" xr:uid="{00000000-0005-0000-0000-0000DC7F0000}"/>
    <cellStyle name="Vejica 2 6 3 2 6 2" xfId="20492" xr:uid="{00000000-0005-0000-0000-0000DD7F0000}"/>
    <cellStyle name="Vejica 2 6 3 2 7" xfId="10560" xr:uid="{00000000-0005-0000-0000-0000DE7F0000}"/>
    <cellStyle name="Vejica 2 6 3 2 7 2" xfId="24718" xr:uid="{00000000-0005-0000-0000-0000DF7F0000}"/>
    <cellStyle name="Vejica 2 6 3 2 8" xfId="14818" xr:uid="{00000000-0005-0000-0000-0000E07F0000}"/>
    <cellStyle name="Vejica 2 6 3 3" xfId="1015" xr:uid="{00000000-0005-0000-0000-0000E17F0000}"/>
    <cellStyle name="Vejica 2 6 3 3 2" xfId="5276" xr:uid="{00000000-0005-0000-0000-0000E27F0000}"/>
    <cellStyle name="Vejica 2 6 3 3 2 2" xfId="9502" xr:uid="{00000000-0005-0000-0000-0000E37F0000}"/>
    <cellStyle name="Vejica 2 6 3 3 2 2 2" xfId="23660" xr:uid="{00000000-0005-0000-0000-0000E47F0000}"/>
    <cellStyle name="Vejica 2 6 3 3 2 3" xfId="13728" xr:uid="{00000000-0005-0000-0000-0000E57F0000}"/>
    <cellStyle name="Vejica 2 6 3 3 2 3 2" xfId="27886" xr:uid="{00000000-0005-0000-0000-0000E67F0000}"/>
    <cellStyle name="Vejica 2 6 3 3 2 4" xfId="17986" xr:uid="{00000000-0005-0000-0000-0000E77F0000}"/>
    <cellStyle name="Vejica 2 6 3 3 3" xfId="3868" xr:uid="{00000000-0005-0000-0000-0000E87F0000}"/>
    <cellStyle name="Vejica 2 6 3 3 3 2" xfId="8094" xr:uid="{00000000-0005-0000-0000-0000E97F0000}"/>
    <cellStyle name="Vejica 2 6 3 3 3 2 2" xfId="22252" xr:uid="{00000000-0005-0000-0000-0000EA7F0000}"/>
    <cellStyle name="Vejica 2 6 3 3 3 3" xfId="12320" xr:uid="{00000000-0005-0000-0000-0000EB7F0000}"/>
    <cellStyle name="Vejica 2 6 3 3 3 3 2" xfId="26478" xr:uid="{00000000-0005-0000-0000-0000EC7F0000}"/>
    <cellStyle name="Vejica 2 6 3 3 3 4" xfId="16578" xr:uid="{00000000-0005-0000-0000-0000ED7F0000}"/>
    <cellStyle name="Vejica 2 6 3 3 4" xfId="2460" xr:uid="{00000000-0005-0000-0000-0000EE7F0000}"/>
    <cellStyle name="Vejica 2 6 3 3 4 2" xfId="19402" xr:uid="{00000000-0005-0000-0000-0000EF7F0000}"/>
    <cellStyle name="Vejica 2 6 3 3 5" xfId="6686" xr:uid="{00000000-0005-0000-0000-0000F07F0000}"/>
    <cellStyle name="Vejica 2 6 3 3 5 2" xfId="20844" xr:uid="{00000000-0005-0000-0000-0000F17F0000}"/>
    <cellStyle name="Vejica 2 6 3 3 6" xfId="10912" xr:uid="{00000000-0005-0000-0000-0000F27F0000}"/>
    <cellStyle name="Vejica 2 6 3 3 6 2" xfId="25070" xr:uid="{00000000-0005-0000-0000-0000F37F0000}"/>
    <cellStyle name="Vejica 2 6 3 3 7" xfId="15170" xr:uid="{00000000-0005-0000-0000-0000F47F0000}"/>
    <cellStyle name="Vejica 2 6 3 4" xfId="4572" xr:uid="{00000000-0005-0000-0000-0000F57F0000}"/>
    <cellStyle name="Vejica 2 6 3 4 2" xfId="8798" xr:uid="{00000000-0005-0000-0000-0000F67F0000}"/>
    <cellStyle name="Vejica 2 6 3 4 2 2" xfId="22956" xr:uid="{00000000-0005-0000-0000-0000F77F0000}"/>
    <cellStyle name="Vejica 2 6 3 4 3" xfId="13024" xr:uid="{00000000-0005-0000-0000-0000F87F0000}"/>
    <cellStyle name="Vejica 2 6 3 4 3 2" xfId="27182" xr:uid="{00000000-0005-0000-0000-0000F97F0000}"/>
    <cellStyle name="Vejica 2 6 3 4 4" xfId="17282" xr:uid="{00000000-0005-0000-0000-0000FA7F0000}"/>
    <cellStyle name="Vejica 2 6 3 5" xfId="3164" xr:uid="{00000000-0005-0000-0000-0000FB7F0000}"/>
    <cellStyle name="Vejica 2 6 3 5 2" xfId="7390" xr:uid="{00000000-0005-0000-0000-0000FC7F0000}"/>
    <cellStyle name="Vejica 2 6 3 5 2 2" xfId="21548" xr:uid="{00000000-0005-0000-0000-0000FD7F0000}"/>
    <cellStyle name="Vejica 2 6 3 5 3" xfId="11616" xr:uid="{00000000-0005-0000-0000-0000FE7F0000}"/>
    <cellStyle name="Vejica 2 6 3 5 3 2" xfId="25774" xr:uid="{00000000-0005-0000-0000-0000FF7F0000}"/>
    <cellStyle name="Vejica 2 6 3 5 4" xfId="15874" xr:uid="{00000000-0005-0000-0000-000000800000}"/>
    <cellStyle name="Vejica 2 6 3 6" xfId="1756" xr:uid="{00000000-0005-0000-0000-000001800000}"/>
    <cellStyle name="Vejica 2 6 3 6 2" xfId="18698" xr:uid="{00000000-0005-0000-0000-000002800000}"/>
    <cellStyle name="Vejica 2 6 3 7" xfId="5982" xr:uid="{00000000-0005-0000-0000-000003800000}"/>
    <cellStyle name="Vejica 2 6 3 7 2" xfId="20140" xr:uid="{00000000-0005-0000-0000-000004800000}"/>
    <cellStyle name="Vejica 2 6 3 8" xfId="10208" xr:uid="{00000000-0005-0000-0000-000005800000}"/>
    <cellStyle name="Vejica 2 6 3 8 2" xfId="24366" xr:uid="{00000000-0005-0000-0000-000006800000}"/>
    <cellStyle name="Vejica 2 6 3 9" xfId="14466" xr:uid="{00000000-0005-0000-0000-000007800000}"/>
    <cellStyle name="Vejica 2 6 4" xfId="467" xr:uid="{00000000-0005-0000-0000-000008800000}"/>
    <cellStyle name="Vejica 2 6 4 2" xfId="1171" xr:uid="{00000000-0005-0000-0000-000009800000}"/>
    <cellStyle name="Vejica 2 6 4 2 2" xfId="5432" xr:uid="{00000000-0005-0000-0000-00000A800000}"/>
    <cellStyle name="Vejica 2 6 4 2 2 2" xfId="9658" xr:uid="{00000000-0005-0000-0000-00000B800000}"/>
    <cellStyle name="Vejica 2 6 4 2 2 2 2" xfId="23816" xr:uid="{00000000-0005-0000-0000-00000C800000}"/>
    <cellStyle name="Vejica 2 6 4 2 2 3" xfId="13884" xr:uid="{00000000-0005-0000-0000-00000D800000}"/>
    <cellStyle name="Vejica 2 6 4 2 2 3 2" xfId="28042" xr:uid="{00000000-0005-0000-0000-00000E800000}"/>
    <cellStyle name="Vejica 2 6 4 2 2 4" xfId="18142" xr:uid="{00000000-0005-0000-0000-00000F800000}"/>
    <cellStyle name="Vejica 2 6 4 2 3" xfId="4024" xr:uid="{00000000-0005-0000-0000-000010800000}"/>
    <cellStyle name="Vejica 2 6 4 2 3 2" xfId="8250" xr:uid="{00000000-0005-0000-0000-000011800000}"/>
    <cellStyle name="Vejica 2 6 4 2 3 2 2" xfId="22408" xr:uid="{00000000-0005-0000-0000-000012800000}"/>
    <cellStyle name="Vejica 2 6 4 2 3 3" xfId="12476" xr:uid="{00000000-0005-0000-0000-000013800000}"/>
    <cellStyle name="Vejica 2 6 4 2 3 3 2" xfId="26634" xr:uid="{00000000-0005-0000-0000-000014800000}"/>
    <cellStyle name="Vejica 2 6 4 2 3 4" xfId="16734" xr:uid="{00000000-0005-0000-0000-000015800000}"/>
    <cellStyle name="Vejica 2 6 4 2 4" xfId="2616" xr:uid="{00000000-0005-0000-0000-000016800000}"/>
    <cellStyle name="Vejica 2 6 4 2 4 2" xfId="19558" xr:uid="{00000000-0005-0000-0000-000017800000}"/>
    <cellStyle name="Vejica 2 6 4 2 5" xfId="6842" xr:uid="{00000000-0005-0000-0000-000018800000}"/>
    <cellStyle name="Vejica 2 6 4 2 5 2" xfId="21000" xr:uid="{00000000-0005-0000-0000-000019800000}"/>
    <cellStyle name="Vejica 2 6 4 2 6" xfId="11068" xr:uid="{00000000-0005-0000-0000-00001A800000}"/>
    <cellStyle name="Vejica 2 6 4 2 6 2" xfId="25226" xr:uid="{00000000-0005-0000-0000-00001B800000}"/>
    <cellStyle name="Vejica 2 6 4 2 7" xfId="15326" xr:uid="{00000000-0005-0000-0000-00001C800000}"/>
    <cellStyle name="Vejica 2 6 4 3" xfId="4728" xr:uid="{00000000-0005-0000-0000-00001D800000}"/>
    <cellStyle name="Vejica 2 6 4 3 2" xfId="8954" xr:uid="{00000000-0005-0000-0000-00001E800000}"/>
    <cellStyle name="Vejica 2 6 4 3 2 2" xfId="23112" xr:uid="{00000000-0005-0000-0000-00001F800000}"/>
    <cellStyle name="Vejica 2 6 4 3 3" xfId="13180" xr:uid="{00000000-0005-0000-0000-000020800000}"/>
    <cellStyle name="Vejica 2 6 4 3 3 2" xfId="27338" xr:uid="{00000000-0005-0000-0000-000021800000}"/>
    <cellStyle name="Vejica 2 6 4 3 4" xfId="17438" xr:uid="{00000000-0005-0000-0000-000022800000}"/>
    <cellStyle name="Vejica 2 6 4 4" xfId="3320" xr:uid="{00000000-0005-0000-0000-000023800000}"/>
    <cellStyle name="Vejica 2 6 4 4 2" xfId="7546" xr:uid="{00000000-0005-0000-0000-000024800000}"/>
    <cellStyle name="Vejica 2 6 4 4 2 2" xfId="21704" xr:uid="{00000000-0005-0000-0000-000025800000}"/>
    <cellStyle name="Vejica 2 6 4 4 3" xfId="11772" xr:uid="{00000000-0005-0000-0000-000026800000}"/>
    <cellStyle name="Vejica 2 6 4 4 3 2" xfId="25930" xr:uid="{00000000-0005-0000-0000-000027800000}"/>
    <cellStyle name="Vejica 2 6 4 4 4" xfId="16030" xr:uid="{00000000-0005-0000-0000-000028800000}"/>
    <cellStyle name="Vejica 2 6 4 5" xfId="1912" xr:uid="{00000000-0005-0000-0000-000029800000}"/>
    <cellStyle name="Vejica 2 6 4 5 2" xfId="18854" xr:uid="{00000000-0005-0000-0000-00002A800000}"/>
    <cellStyle name="Vejica 2 6 4 6" xfId="6138" xr:uid="{00000000-0005-0000-0000-00002B800000}"/>
    <cellStyle name="Vejica 2 6 4 6 2" xfId="20296" xr:uid="{00000000-0005-0000-0000-00002C800000}"/>
    <cellStyle name="Vejica 2 6 4 7" xfId="10364" xr:uid="{00000000-0005-0000-0000-00002D800000}"/>
    <cellStyle name="Vejica 2 6 4 7 2" xfId="24522" xr:uid="{00000000-0005-0000-0000-00002E800000}"/>
    <cellStyle name="Vejica 2 6 4 8" xfId="14622" xr:uid="{00000000-0005-0000-0000-00002F800000}"/>
    <cellStyle name="Vejica 2 6 5" xfId="819" xr:uid="{00000000-0005-0000-0000-000030800000}"/>
    <cellStyle name="Vejica 2 6 5 2" xfId="5080" xr:uid="{00000000-0005-0000-0000-000031800000}"/>
    <cellStyle name="Vejica 2 6 5 2 2" xfId="9306" xr:uid="{00000000-0005-0000-0000-000032800000}"/>
    <cellStyle name="Vejica 2 6 5 2 2 2" xfId="23464" xr:uid="{00000000-0005-0000-0000-000033800000}"/>
    <cellStyle name="Vejica 2 6 5 2 3" xfId="13532" xr:uid="{00000000-0005-0000-0000-000034800000}"/>
    <cellStyle name="Vejica 2 6 5 2 3 2" xfId="27690" xr:uid="{00000000-0005-0000-0000-000035800000}"/>
    <cellStyle name="Vejica 2 6 5 2 4" xfId="17790" xr:uid="{00000000-0005-0000-0000-000036800000}"/>
    <cellStyle name="Vejica 2 6 5 3" xfId="3672" xr:uid="{00000000-0005-0000-0000-000037800000}"/>
    <cellStyle name="Vejica 2 6 5 3 2" xfId="7898" xr:uid="{00000000-0005-0000-0000-000038800000}"/>
    <cellStyle name="Vejica 2 6 5 3 2 2" xfId="22056" xr:uid="{00000000-0005-0000-0000-000039800000}"/>
    <cellStyle name="Vejica 2 6 5 3 3" xfId="12124" xr:uid="{00000000-0005-0000-0000-00003A800000}"/>
    <cellStyle name="Vejica 2 6 5 3 3 2" xfId="26282" xr:uid="{00000000-0005-0000-0000-00003B800000}"/>
    <cellStyle name="Vejica 2 6 5 3 4" xfId="16382" xr:uid="{00000000-0005-0000-0000-00003C800000}"/>
    <cellStyle name="Vejica 2 6 5 4" xfId="2264" xr:uid="{00000000-0005-0000-0000-00003D800000}"/>
    <cellStyle name="Vejica 2 6 5 4 2" xfId="19206" xr:uid="{00000000-0005-0000-0000-00003E800000}"/>
    <cellStyle name="Vejica 2 6 5 5" xfId="6490" xr:uid="{00000000-0005-0000-0000-00003F800000}"/>
    <cellStyle name="Vejica 2 6 5 5 2" xfId="20648" xr:uid="{00000000-0005-0000-0000-000040800000}"/>
    <cellStyle name="Vejica 2 6 5 6" xfId="10716" xr:uid="{00000000-0005-0000-0000-000041800000}"/>
    <cellStyle name="Vejica 2 6 5 6 2" xfId="24874" xr:uid="{00000000-0005-0000-0000-000042800000}"/>
    <cellStyle name="Vejica 2 6 5 7" xfId="14974" xr:uid="{00000000-0005-0000-0000-000043800000}"/>
    <cellStyle name="Vejica 2 6 6" xfId="4344" xr:uid="{00000000-0005-0000-0000-000044800000}"/>
    <cellStyle name="Vejica 2 6 6 2" xfId="8570" xr:uid="{00000000-0005-0000-0000-000045800000}"/>
    <cellStyle name="Vejica 2 6 6 2 2" xfId="22728" xr:uid="{00000000-0005-0000-0000-000046800000}"/>
    <cellStyle name="Vejica 2 6 6 3" xfId="12796" xr:uid="{00000000-0005-0000-0000-000047800000}"/>
    <cellStyle name="Vejica 2 6 6 3 2" xfId="26954" xr:uid="{00000000-0005-0000-0000-000048800000}"/>
    <cellStyle name="Vejica 2 6 6 4" xfId="17054" xr:uid="{00000000-0005-0000-0000-000049800000}"/>
    <cellStyle name="Vejica 2 6 7" xfId="2936" xr:uid="{00000000-0005-0000-0000-00004A800000}"/>
    <cellStyle name="Vejica 2 6 7 2" xfId="7162" xr:uid="{00000000-0005-0000-0000-00004B800000}"/>
    <cellStyle name="Vejica 2 6 7 2 2" xfId="21320" xr:uid="{00000000-0005-0000-0000-00004C800000}"/>
    <cellStyle name="Vejica 2 6 7 3" xfId="11388" xr:uid="{00000000-0005-0000-0000-00004D800000}"/>
    <cellStyle name="Vejica 2 6 7 3 2" xfId="25546" xr:uid="{00000000-0005-0000-0000-00004E800000}"/>
    <cellStyle name="Vejica 2 6 7 4" xfId="15646" xr:uid="{00000000-0005-0000-0000-00004F800000}"/>
    <cellStyle name="Vejica 2 6 8" xfId="1496" xr:uid="{00000000-0005-0000-0000-000050800000}"/>
    <cellStyle name="Vejica 2 6 8 2" xfId="18438" xr:uid="{00000000-0005-0000-0000-000051800000}"/>
    <cellStyle name="Vejica 2 6 9" xfId="5722" xr:uid="{00000000-0005-0000-0000-000052800000}"/>
    <cellStyle name="Vejica 2 6 9 2" xfId="19880" xr:uid="{00000000-0005-0000-0000-000053800000}"/>
    <cellStyle name="Vejica 2 7" xfId="114" xr:uid="{00000000-0005-0000-0000-000054800000}"/>
    <cellStyle name="Vejica 2 7 10" xfId="14270" xr:uid="{00000000-0005-0000-0000-000055800000}"/>
    <cellStyle name="Vejica 2 7 2" xfId="274" xr:uid="{00000000-0005-0000-0000-000056800000}"/>
    <cellStyle name="Vejica 2 7 2 2" xfId="627" xr:uid="{00000000-0005-0000-0000-000057800000}"/>
    <cellStyle name="Vejica 2 7 2 2 2" xfId="1331" xr:uid="{00000000-0005-0000-0000-000058800000}"/>
    <cellStyle name="Vejica 2 7 2 2 2 2" xfId="5592" xr:uid="{00000000-0005-0000-0000-000059800000}"/>
    <cellStyle name="Vejica 2 7 2 2 2 2 2" xfId="9818" xr:uid="{00000000-0005-0000-0000-00005A800000}"/>
    <cellStyle name="Vejica 2 7 2 2 2 2 2 2" xfId="23976" xr:uid="{00000000-0005-0000-0000-00005B800000}"/>
    <cellStyle name="Vejica 2 7 2 2 2 2 3" xfId="14044" xr:uid="{00000000-0005-0000-0000-00005C800000}"/>
    <cellStyle name="Vejica 2 7 2 2 2 2 3 2" xfId="28202" xr:uid="{00000000-0005-0000-0000-00005D800000}"/>
    <cellStyle name="Vejica 2 7 2 2 2 2 4" xfId="18302" xr:uid="{00000000-0005-0000-0000-00005E800000}"/>
    <cellStyle name="Vejica 2 7 2 2 2 3" xfId="4184" xr:uid="{00000000-0005-0000-0000-00005F800000}"/>
    <cellStyle name="Vejica 2 7 2 2 2 3 2" xfId="8410" xr:uid="{00000000-0005-0000-0000-000060800000}"/>
    <cellStyle name="Vejica 2 7 2 2 2 3 2 2" xfId="22568" xr:uid="{00000000-0005-0000-0000-000061800000}"/>
    <cellStyle name="Vejica 2 7 2 2 2 3 3" xfId="12636" xr:uid="{00000000-0005-0000-0000-000062800000}"/>
    <cellStyle name="Vejica 2 7 2 2 2 3 3 2" xfId="26794" xr:uid="{00000000-0005-0000-0000-000063800000}"/>
    <cellStyle name="Vejica 2 7 2 2 2 3 4" xfId="16894" xr:uid="{00000000-0005-0000-0000-000064800000}"/>
    <cellStyle name="Vejica 2 7 2 2 2 4" xfId="2776" xr:uid="{00000000-0005-0000-0000-000065800000}"/>
    <cellStyle name="Vejica 2 7 2 2 2 4 2" xfId="19718" xr:uid="{00000000-0005-0000-0000-000066800000}"/>
    <cellStyle name="Vejica 2 7 2 2 2 5" xfId="7002" xr:uid="{00000000-0005-0000-0000-000067800000}"/>
    <cellStyle name="Vejica 2 7 2 2 2 5 2" xfId="21160" xr:uid="{00000000-0005-0000-0000-000068800000}"/>
    <cellStyle name="Vejica 2 7 2 2 2 6" xfId="11228" xr:uid="{00000000-0005-0000-0000-000069800000}"/>
    <cellStyle name="Vejica 2 7 2 2 2 6 2" xfId="25386" xr:uid="{00000000-0005-0000-0000-00006A800000}"/>
    <cellStyle name="Vejica 2 7 2 2 2 7" xfId="15486" xr:uid="{00000000-0005-0000-0000-00006B800000}"/>
    <cellStyle name="Vejica 2 7 2 2 3" xfId="4888" xr:uid="{00000000-0005-0000-0000-00006C800000}"/>
    <cellStyle name="Vejica 2 7 2 2 3 2" xfId="9114" xr:uid="{00000000-0005-0000-0000-00006D800000}"/>
    <cellStyle name="Vejica 2 7 2 2 3 2 2" xfId="23272" xr:uid="{00000000-0005-0000-0000-00006E800000}"/>
    <cellStyle name="Vejica 2 7 2 2 3 3" xfId="13340" xr:uid="{00000000-0005-0000-0000-00006F800000}"/>
    <cellStyle name="Vejica 2 7 2 2 3 3 2" xfId="27498" xr:uid="{00000000-0005-0000-0000-000070800000}"/>
    <cellStyle name="Vejica 2 7 2 2 3 4" xfId="17598" xr:uid="{00000000-0005-0000-0000-000071800000}"/>
    <cellStyle name="Vejica 2 7 2 2 4" xfId="3480" xr:uid="{00000000-0005-0000-0000-000072800000}"/>
    <cellStyle name="Vejica 2 7 2 2 4 2" xfId="7706" xr:uid="{00000000-0005-0000-0000-000073800000}"/>
    <cellStyle name="Vejica 2 7 2 2 4 2 2" xfId="21864" xr:uid="{00000000-0005-0000-0000-000074800000}"/>
    <cellStyle name="Vejica 2 7 2 2 4 3" xfId="11932" xr:uid="{00000000-0005-0000-0000-000075800000}"/>
    <cellStyle name="Vejica 2 7 2 2 4 3 2" xfId="26090" xr:uid="{00000000-0005-0000-0000-000076800000}"/>
    <cellStyle name="Vejica 2 7 2 2 4 4" xfId="16190" xr:uid="{00000000-0005-0000-0000-000077800000}"/>
    <cellStyle name="Vejica 2 7 2 2 5" xfId="2072" xr:uid="{00000000-0005-0000-0000-000078800000}"/>
    <cellStyle name="Vejica 2 7 2 2 5 2" xfId="19014" xr:uid="{00000000-0005-0000-0000-000079800000}"/>
    <cellStyle name="Vejica 2 7 2 2 6" xfId="6298" xr:uid="{00000000-0005-0000-0000-00007A800000}"/>
    <cellStyle name="Vejica 2 7 2 2 6 2" xfId="20456" xr:uid="{00000000-0005-0000-0000-00007B800000}"/>
    <cellStyle name="Vejica 2 7 2 2 7" xfId="10524" xr:uid="{00000000-0005-0000-0000-00007C800000}"/>
    <cellStyle name="Vejica 2 7 2 2 7 2" xfId="24682" xr:uid="{00000000-0005-0000-0000-00007D800000}"/>
    <cellStyle name="Vejica 2 7 2 2 8" xfId="14782" xr:uid="{00000000-0005-0000-0000-00007E800000}"/>
    <cellStyle name="Vejica 2 7 2 3" xfId="979" xr:uid="{00000000-0005-0000-0000-00007F800000}"/>
    <cellStyle name="Vejica 2 7 2 3 2" xfId="5240" xr:uid="{00000000-0005-0000-0000-000080800000}"/>
    <cellStyle name="Vejica 2 7 2 3 2 2" xfId="9466" xr:uid="{00000000-0005-0000-0000-000081800000}"/>
    <cellStyle name="Vejica 2 7 2 3 2 2 2" xfId="23624" xr:uid="{00000000-0005-0000-0000-000082800000}"/>
    <cellStyle name="Vejica 2 7 2 3 2 3" xfId="13692" xr:uid="{00000000-0005-0000-0000-000083800000}"/>
    <cellStyle name="Vejica 2 7 2 3 2 3 2" xfId="27850" xr:uid="{00000000-0005-0000-0000-000084800000}"/>
    <cellStyle name="Vejica 2 7 2 3 2 4" xfId="17950" xr:uid="{00000000-0005-0000-0000-000085800000}"/>
    <cellStyle name="Vejica 2 7 2 3 3" xfId="3832" xr:uid="{00000000-0005-0000-0000-000086800000}"/>
    <cellStyle name="Vejica 2 7 2 3 3 2" xfId="8058" xr:uid="{00000000-0005-0000-0000-000087800000}"/>
    <cellStyle name="Vejica 2 7 2 3 3 2 2" xfId="22216" xr:uid="{00000000-0005-0000-0000-000088800000}"/>
    <cellStyle name="Vejica 2 7 2 3 3 3" xfId="12284" xr:uid="{00000000-0005-0000-0000-000089800000}"/>
    <cellStyle name="Vejica 2 7 2 3 3 3 2" xfId="26442" xr:uid="{00000000-0005-0000-0000-00008A800000}"/>
    <cellStyle name="Vejica 2 7 2 3 3 4" xfId="16542" xr:uid="{00000000-0005-0000-0000-00008B800000}"/>
    <cellStyle name="Vejica 2 7 2 3 4" xfId="2424" xr:uid="{00000000-0005-0000-0000-00008C800000}"/>
    <cellStyle name="Vejica 2 7 2 3 4 2" xfId="19366" xr:uid="{00000000-0005-0000-0000-00008D800000}"/>
    <cellStyle name="Vejica 2 7 2 3 5" xfId="6650" xr:uid="{00000000-0005-0000-0000-00008E800000}"/>
    <cellStyle name="Vejica 2 7 2 3 5 2" xfId="20808" xr:uid="{00000000-0005-0000-0000-00008F800000}"/>
    <cellStyle name="Vejica 2 7 2 3 6" xfId="10876" xr:uid="{00000000-0005-0000-0000-000090800000}"/>
    <cellStyle name="Vejica 2 7 2 3 6 2" xfId="25034" xr:uid="{00000000-0005-0000-0000-000091800000}"/>
    <cellStyle name="Vejica 2 7 2 3 7" xfId="15134" xr:uid="{00000000-0005-0000-0000-000092800000}"/>
    <cellStyle name="Vejica 2 7 2 4" xfId="4536" xr:uid="{00000000-0005-0000-0000-000093800000}"/>
    <cellStyle name="Vejica 2 7 2 4 2" xfId="8762" xr:uid="{00000000-0005-0000-0000-000094800000}"/>
    <cellStyle name="Vejica 2 7 2 4 2 2" xfId="22920" xr:uid="{00000000-0005-0000-0000-000095800000}"/>
    <cellStyle name="Vejica 2 7 2 4 3" xfId="12988" xr:uid="{00000000-0005-0000-0000-000096800000}"/>
    <cellStyle name="Vejica 2 7 2 4 3 2" xfId="27146" xr:uid="{00000000-0005-0000-0000-000097800000}"/>
    <cellStyle name="Vejica 2 7 2 4 4" xfId="17246" xr:uid="{00000000-0005-0000-0000-000098800000}"/>
    <cellStyle name="Vejica 2 7 2 5" xfId="3128" xr:uid="{00000000-0005-0000-0000-000099800000}"/>
    <cellStyle name="Vejica 2 7 2 5 2" xfId="7354" xr:uid="{00000000-0005-0000-0000-00009A800000}"/>
    <cellStyle name="Vejica 2 7 2 5 2 2" xfId="21512" xr:uid="{00000000-0005-0000-0000-00009B800000}"/>
    <cellStyle name="Vejica 2 7 2 5 3" xfId="11580" xr:uid="{00000000-0005-0000-0000-00009C800000}"/>
    <cellStyle name="Vejica 2 7 2 5 3 2" xfId="25738" xr:uid="{00000000-0005-0000-0000-00009D800000}"/>
    <cellStyle name="Vejica 2 7 2 5 4" xfId="15838" xr:uid="{00000000-0005-0000-0000-00009E800000}"/>
    <cellStyle name="Vejica 2 7 2 6" xfId="1720" xr:uid="{00000000-0005-0000-0000-00009F800000}"/>
    <cellStyle name="Vejica 2 7 2 6 2" xfId="18662" xr:uid="{00000000-0005-0000-0000-0000A0800000}"/>
    <cellStyle name="Vejica 2 7 2 7" xfId="5946" xr:uid="{00000000-0005-0000-0000-0000A1800000}"/>
    <cellStyle name="Vejica 2 7 2 7 2" xfId="20104" xr:uid="{00000000-0005-0000-0000-0000A2800000}"/>
    <cellStyle name="Vejica 2 7 2 8" xfId="10172" xr:uid="{00000000-0005-0000-0000-0000A3800000}"/>
    <cellStyle name="Vejica 2 7 2 8 2" xfId="24330" xr:uid="{00000000-0005-0000-0000-0000A4800000}"/>
    <cellStyle name="Vejica 2 7 2 9" xfId="14430" xr:uid="{00000000-0005-0000-0000-0000A5800000}"/>
    <cellStyle name="Vejica 2 7 3" xfId="499" xr:uid="{00000000-0005-0000-0000-0000A6800000}"/>
    <cellStyle name="Vejica 2 7 3 2" xfId="1203" xr:uid="{00000000-0005-0000-0000-0000A7800000}"/>
    <cellStyle name="Vejica 2 7 3 2 2" xfId="5464" xr:uid="{00000000-0005-0000-0000-0000A8800000}"/>
    <cellStyle name="Vejica 2 7 3 2 2 2" xfId="9690" xr:uid="{00000000-0005-0000-0000-0000A9800000}"/>
    <cellStyle name="Vejica 2 7 3 2 2 2 2" xfId="23848" xr:uid="{00000000-0005-0000-0000-0000AA800000}"/>
    <cellStyle name="Vejica 2 7 3 2 2 3" xfId="13916" xr:uid="{00000000-0005-0000-0000-0000AB800000}"/>
    <cellStyle name="Vejica 2 7 3 2 2 3 2" xfId="28074" xr:uid="{00000000-0005-0000-0000-0000AC800000}"/>
    <cellStyle name="Vejica 2 7 3 2 2 4" xfId="18174" xr:uid="{00000000-0005-0000-0000-0000AD800000}"/>
    <cellStyle name="Vejica 2 7 3 2 3" xfId="4056" xr:uid="{00000000-0005-0000-0000-0000AE800000}"/>
    <cellStyle name="Vejica 2 7 3 2 3 2" xfId="8282" xr:uid="{00000000-0005-0000-0000-0000AF800000}"/>
    <cellStyle name="Vejica 2 7 3 2 3 2 2" xfId="22440" xr:uid="{00000000-0005-0000-0000-0000B0800000}"/>
    <cellStyle name="Vejica 2 7 3 2 3 3" xfId="12508" xr:uid="{00000000-0005-0000-0000-0000B1800000}"/>
    <cellStyle name="Vejica 2 7 3 2 3 3 2" xfId="26666" xr:uid="{00000000-0005-0000-0000-0000B2800000}"/>
    <cellStyle name="Vejica 2 7 3 2 3 4" xfId="16766" xr:uid="{00000000-0005-0000-0000-0000B3800000}"/>
    <cellStyle name="Vejica 2 7 3 2 4" xfId="2648" xr:uid="{00000000-0005-0000-0000-0000B4800000}"/>
    <cellStyle name="Vejica 2 7 3 2 4 2" xfId="19590" xr:uid="{00000000-0005-0000-0000-0000B5800000}"/>
    <cellStyle name="Vejica 2 7 3 2 5" xfId="6874" xr:uid="{00000000-0005-0000-0000-0000B6800000}"/>
    <cellStyle name="Vejica 2 7 3 2 5 2" xfId="21032" xr:uid="{00000000-0005-0000-0000-0000B7800000}"/>
    <cellStyle name="Vejica 2 7 3 2 6" xfId="11100" xr:uid="{00000000-0005-0000-0000-0000B8800000}"/>
    <cellStyle name="Vejica 2 7 3 2 6 2" xfId="25258" xr:uid="{00000000-0005-0000-0000-0000B9800000}"/>
    <cellStyle name="Vejica 2 7 3 2 7" xfId="15358" xr:uid="{00000000-0005-0000-0000-0000BA800000}"/>
    <cellStyle name="Vejica 2 7 3 3" xfId="4760" xr:uid="{00000000-0005-0000-0000-0000BB800000}"/>
    <cellStyle name="Vejica 2 7 3 3 2" xfId="8986" xr:uid="{00000000-0005-0000-0000-0000BC800000}"/>
    <cellStyle name="Vejica 2 7 3 3 2 2" xfId="23144" xr:uid="{00000000-0005-0000-0000-0000BD800000}"/>
    <cellStyle name="Vejica 2 7 3 3 3" xfId="13212" xr:uid="{00000000-0005-0000-0000-0000BE800000}"/>
    <cellStyle name="Vejica 2 7 3 3 3 2" xfId="27370" xr:uid="{00000000-0005-0000-0000-0000BF800000}"/>
    <cellStyle name="Vejica 2 7 3 3 4" xfId="17470" xr:uid="{00000000-0005-0000-0000-0000C0800000}"/>
    <cellStyle name="Vejica 2 7 3 4" xfId="3352" xr:uid="{00000000-0005-0000-0000-0000C1800000}"/>
    <cellStyle name="Vejica 2 7 3 4 2" xfId="7578" xr:uid="{00000000-0005-0000-0000-0000C2800000}"/>
    <cellStyle name="Vejica 2 7 3 4 2 2" xfId="21736" xr:uid="{00000000-0005-0000-0000-0000C3800000}"/>
    <cellStyle name="Vejica 2 7 3 4 3" xfId="11804" xr:uid="{00000000-0005-0000-0000-0000C4800000}"/>
    <cellStyle name="Vejica 2 7 3 4 3 2" xfId="25962" xr:uid="{00000000-0005-0000-0000-0000C5800000}"/>
    <cellStyle name="Vejica 2 7 3 4 4" xfId="16062" xr:uid="{00000000-0005-0000-0000-0000C6800000}"/>
    <cellStyle name="Vejica 2 7 3 5" xfId="1944" xr:uid="{00000000-0005-0000-0000-0000C7800000}"/>
    <cellStyle name="Vejica 2 7 3 5 2" xfId="18886" xr:uid="{00000000-0005-0000-0000-0000C8800000}"/>
    <cellStyle name="Vejica 2 7 3 6" xfId="6170" xr:uid="{00000000-0005-0000-0000-0000C9800000}"/>
    <cellStyle name="Vejica 2 7 3 6 2" xfId="20328" xr:uid="{00000000-0005-0000-0000-0000CA800000}"/>
    <cellStyle name="Vejica 2 7 3 7" xfId="10396" xr:uid="{00000000-0005-0000-0000-0000CB800000}"/>
    <cellStyle name="Vejica 2 7 3 7 2" xfId="24554" xr:uid="{00000000-0005-0000-0000-0000CC800000}"/>
    <cellStyle name="Vejica 2 7 3 8" xfId="14654" xr:uid="{00000000-0005-0000-0000-0000CD800000}"/>
    <cellStyle name="Vejica 2 7 4" xfId="851" xr:uid="{00000000-0005-0000-0000-0000CE800000}"/>
    <cellStyle name="Vejica 2 7 4 2" xfId="5112" xr:uid="{00000000-0005-0000-0000-0000CF800000}"/>
    <cellStyle name="Vejica 2 7 4 2 2" xfId="9338" xr:uid="{00000000-0005-0000-0000-0000D0800000}"/>
    <cellStyle name="Vejica 2 7 4 2 2 2" xfId="23496" xr:uid="{00000000-0005-0000-0000-0000D1800000}"/>
    <cellStyle name="Vejica 2 7 4 2 3" xfId="13564" xr:uid="{00000000-0005-0000-0000-0000D2800000}"/>
    <cellStyle name="Vejica 2 7 4 2 3 2" xfId="27722" xr:uid="{00000000-0005-0000-0000-0000D3800000}"/>
    <cellStyle name="Vejica 2 7 4 2 4" xfId="17822" xr:uid="{00000000-0005-0000-0000-0000D4800000}"/>
    <cellStyle name="Vejica 2 7 4 3" xfId="3704" xr:uid="{00000000-0005-0000-0000-0000D5800000}"/>
    <cellStyle name="Vejica 2 7 4 3 2" xfId="7930" xr:uid="{00000000-0005-0000-0000-0000D6800000}"/>
    <cellStyle name="Vejica 2 7 4 3 2 2" xfId="22088" xr:uid="{00000000-0005-0000-0000-0000D7800000}"/>
    <cellStyle name="Vejica 2 7 4 3 3" xfId="12156" xr:uid="{00000000-0005-0000-0000-0000D8800000}"/>
    <cellStyle name="Vejica 2 7 4 3 3 2" xfId="26314" xr:uid="{00000000-0005-0000-0000-0000D9800000}"/>
    <cellStyle name="Vejica 2 7 4 3 4" xfId="16414" xr:uid="{00000000-0005-0000-0000-0000DA800000}"/>
    <cellStyle name="Vejica 2 7 4 4" xfId="2296" xr:uid="{00000000-0005-0000-0000-0000DB800000}"/>
    <cellStyle name="Vejica 2 7 4 4 2" xfId="19238" xr:uid="{00000000-0005-0000-0000-0000DC800000}"/>
    <cellStyle name="Vejica 2 7 4 5" xfId="6522" xr:uid="{00000000-0005-0000-0000-0000DD800000}"/>
    <cellStyle name="Vejica 2 7 4 5 2" xfId="20680" xr:uid="{00000000-0005-0000-0000-0000DE800000}"/>
    <cellStyle name="Vejica 2 7 4 6" xfId="10748" xr:uid="{00000000-0005-0000-0000-0000DF800000}"/>
    <cellStyle name="Vejica 2 7 4 6 2" xfId="24906" xr:uid="{00000000-0005-0000-0000-0000E0800000}"/>
    <cellStyle name="Vejica 2 7 4 7" xfId="15006" xr:uid="{00000000-0005-0000-0000-0000E1800000}"/>
    <cellStyle name="Vejica 2 7 5" xfId="4376" xr:uid="{00000000-0005-0000-0000-0000E2800000}"/>
    <cellStyle name="Vejica 2 7 5 2" xfId="8602" xr:uid="{00000000-0005-0000-0000-0000E3800000}"/>
    <cellStyle name="Vejica 2 7 5 2 2" xfId="22760" xr:uid="{00000000-0005-0000-0000-0000E4800000}"/>
    <cellStyle name="Vejica 2 7 5 3" xfId="12828" xr:uid="{00000000-0005-0000-0000-0000E5800000}"/>
    <cellStyle name="Vejica 2 7 5 3 2" xfId="26986" xr:uid="{00000000-0005-0000-0000-0000E6800000}"/>
    <cellStyle name="Vejica 2 7 5 4" xfId="17086" xr:uid="{00000000-0005-0000-0000-0000E7800000}"/>
    <cellStyle name="Vejica 2 7 6" xfId="2968" xr:uid="{00000000-0005-0000-0000-0000E8800000}"/>
    <cellStyle name="Vejica 2 7 6 2" xfId="7194" xr:uid="{00000000-0005-0000-0000-0000E9800000}"/>
    <cellStyle name="Vejica 2 7 6 2 2" xfId="21352" xr:uid="{00000000-0005-0000-0000-0000EA800000}"/>
    <cellStyle name="Vejica 2 7 6 3" xfId="11420" xr:uid="{00000000-0005-0000-0000-0000EB800000}"/>
    <cellStyle name="Vejica 2 7 6 3 2" xfId="25578" xr:uid="{00000000-0005-0000-0000-0000EC800000}"/>
    <cellStyle name="Vejica 2 7 6 4" xfId="15678" xr:uid="{00000000-0005-0000-0000-0000ED800000}"/>
    <cellStyle name="Vejica 2 7 7" xfId="1560" xr:uid="{00000000-0005-0000-0000-0000EE800000}"/>
    <cellStyle name="Vejica 2 7 7 2" xfId="18502" xr:uid="{00000000-0005-0000-0000-0000EF800000}"/>
    <cellStyle name="Vejica 2 7 8" xfId="5786" xr:uid="{00000000-0005-0000-0000-0000F0800000}"/>
    <cellStyle name="Vejica 2 7 8 2" xfId="19944" xr:uid="{00000000-0005-0000-0000-0000F1800000}"/>
    <cellStyle name="Vejica 2 7 9" xfId="10012" xr:uid="{00000000-0005-0000-0000-0000F2800000}"/>
    <cellStyle name="Vejica 2 7 9 2" xfId="24170" xr:uid="{00000000-0005-0000-0000-0000F3800000}"/>
    <cellStyle name="Vejica 2 8" xfId="44" xr:uid="{00000000-0005-0000-0000-0000F4800000}"/>
    <cellStyle name="Vejica 2 8 10" xfId="14238" xr:uid="{00000000-0005-0000-0000-0000F5800000}"/>
    <cellStyle name="Vejica 2 8 2" xfId="210" xr:uid="{00000000-0005-0000-0000-0000F6800000}"/>
    <cellStyle name="Vejica 2 8 2 2" xfId="563" xr:uid="{00000000-0005-0000-0000-0000F7800000}"/>
    <cellStyle name="Vejica 2 8 2 2 2" xfId="1267" xr:uid="{00000000-0005-0000-0000-0000F8800000}"/>
    <cellStyle name="Vejica 2 8 2 2 2 2" xfId="5528" xr:uid="{00000000-0005-0000-0000-0000F9800000}"/>
    <cellStyle name="Vejica 2 8 2 2 2 2 2" xfId="9754" xr:uid="{00000000-0005-0000-0000-0000FA800000}"/>
    <cellStyle name="Vejica 2 8 2 2 2 2 2 2" xfId="23912" xr:uid="{00000000-0005-0000-0000-0000FB800000}"/>
    <cellStyle name="Vejica 2 8 2 2 2 2 3" xfId="13980" xr:uid="{00000000-0005-0000-0000-0000FC800000}"/>
    <cellStyle name="Vejica 2 8 2 2 2 2 3 2" xfId="28138" xr:uid="{00000000-0005-0000-0000-0000FD800000}"/>
    <cellStyle name="Vejica 2 8 2 2 2 2 4" xfId="18238" xr:uid="{00000000-0005-0000-0000-0000FE800000}"/>
    <cellStyle name="Vejica 2 8 2 2 2 3" xfId="4120" xr:uid="{00000000-0005-0000-0000-0000FF800000}"/>
    <cellStyle name="Vejica 2 8 2 2 2 3 2" xfId="8346" xr:uid="{00000000-0005-0000-0000-000000810000}"/>
    <cellStyle name="Vejica 2 8 2 2 2 3 2 2" xfId="22504" xr:uid="{00000000-0005-0000-0000-000001810000}"/>
    <cellStyle name="Vejica 2 8 2 2 2 3 3" xfId="12572" xr:uid="{00000000-0005-0000-0000-000002810000}"/>
    <cellStyle name="Vejica 2 8 2 2 2 3 3 2" xfId="26730" xr:uid="{00000000-0005-0000-0000-000003810000}"/>
    <cellStyle name="Vejica 2 8 2 2 2 3 4" xfId="16830" xr:uid="{00000000-0005-0000-0000-000004810000}"/>
    <cellStyle name="Vejica 2 8 2 2 2 4" xfId="2712" xr:uid="{00000000-0005-0000-0000-000005810000}"/>
    <cellStyle name="Vejica 2 8 2 2 2 4 2" xfId="19654" xr:uid="{00000000-0005-0000-0000-000006810000}"/>
    <cellStyle name="Vejica 2 8 2 2 2 5" xfId="6938" xr:uid="{00000000-0005-0000-0000-000007810000}"/>
    <cellStyle name="Vejica 2 8 2 2 2 5 2" xfId="21096" xr:uid="{00000000-0005-0000-0000-000008810000}"/>
    <cellStyle name="Vejica 2 8 2 2 2 6" xfId="11164" xr:uid="{00000000-0005-0000-0000-000009810000}"/>
    <cellStyle name="Vejica 2 8 2 2 2 6 2" xfId="25322" xr:uid="{00000000-0005-0000-0000-00000A810000}"/>
    <cellStyle name="Vejica 2 8 2 2 2 7" xfId="15422" xr:uid="{00000000-0005-0000-0000-00000B810000}"/>
    <cellStyle name="Vejica 2 8 2 2 3" xfId="4824" xr:uid="{00000000-0005-0000-0000-00000C810000}"/>
    <cellStyle name="Vejica 2 8 2 2 3 2" xfId="9050" xr:uid="{00000000-0005-0000-0000-00000D810000}"/>
    <cellStyle name="Vejica 2 8 2 2 3 2 2" xfId="23208" xr:uid="{00000000-0005-0000-0000-00000E810000}"/>
    <cellStyle name="Vejica 2 8 2 2 3 3" xfId="13276" xr:uid="{00000000-0005-0000-0000-00000F810000}"/>
    <cellStyle name="Vejica 2 8 2 2 3 3 2" xfId="27434" xr:uid="{00000000-0005-0000-0000-000010810000}"/>
    <cellStyle name="Vejica 2 8 2 2 3 4" xfId="17534" xr:uid="{00000000-0005-0000-0000-000011810000}"/>
    <cellStyle name="Vejica 2 8 2 2 4" xfId="3416" xr:uid="{00000000-0005-0000-0000-000012810000}"/>
    <cellStyle name="Vejica 2 8 2 2 4 2" xfId="7642" xr:uid="{00000000-0005-0000-0000-000013810000}"/>
    <cellStyle name="Vejica 2 8 2 2 4 2 2" xfId="21800" xr:uid="{00000000-0005-0000-0000-000014810000}"/>
    <cellStyle name="Vejica 2 8 2 2 4 3" xfId="11868" xr:uid="{00000000-0005-0000-0000-000015810000}"/>
    <cellStyle name="Vejica 2 8 2 2 4 3 2" xfId="26026" xr:uid="{00000000-0005-0000-0000-000016810000}"/>
    <cellStyle name="Vejica 2 8 2 2 4 4" xfId="16126" xr:uid="{00000000-0005-0000-0000-000017810000}"/>
    <cellStyle name="Vejica 2 8 2 2 5" xfId="2008" xr:uid="{00000000-0005-0000-0000-000018810000}"/>
    <cellStyle name="Vejica 2 8 2 2 5 2" xfId="18950" xr:uid="{00000000-0005-0000-0000-000019810000}"/>
    <cellStyle name="Vejica 2 8 2 2 6" xfId="6234" xr:uid="{00000000-0005-0000-0000-00001A810000}"/>
    <cellStyle name="Vejica 2 8 2 2 6 2" xfId="20392" xr:uid="{00000000-0005-0000-0000-00001B810000}"/>
    <cellStyle name="Vejica 2 8 2 2 7" xfId="10460" xr:uid="{00000000-0005-0000-0000-00001C810000}"/>
    <cellStyle name="Vejica 2 8 2 2 7 2" xfId="24618" xr:uid="{00000000-0005-0000-0000-00001D810000}"/>
    <cellStyle name="Vejica 2 8 2 2 8" xfId="14718" xr:uid="{00000000-0005-0000-0000-00001E810000}"/>
    <cellStyle name="Vejica 2 8 2 3" xfId="915" xr:uid="{00000000-0005-0000-0000-00001F810000}"/>
    <cellStyle name="Vejica 2 8 2 3 2" xfId="5176" xr:uid="{00000000-0005-0000-0000-000020810000}"/>
    <cellStyle name="Vejica 2 8 2 3 2 2" xfId="9402" xr:uid="{00000000-0005-0000-0000-000021810000}"/>
    <cellStyle name="Vejica 2 8 2 3 2 2 2" xfId="23560" xr:uid="{00000000-0005-0000-0000-000022810000}"/>
    <cellStyle name="Vejica 2 8 2 3 2 3" xfId="13628" xr:uid="{00000000-0005-0000-0000-000023810000}"/>
    <cellStyle name="Vejica 2 8 2 3 2 3 2" xfId="27786" xr:uid="{00000000-0005-0000-0000-000024810000}"/>
    <cellStyle name="Vejica 2 8 2 3 2 4" xfId="17886" xr:uid="{00000000-0005-0000-0000-000025810000}"/>
    <cellStyle name="Vejica 2 8 2 3 3" xfId="3768" xr:uid="{00000000-0005-0000-0000-000026810000}"/>
    <cellStyle name="Vejica 2 8 2 3 3 2" xfId="7994" xr:uid="{00000000-0005-0000-0000-000027810000}"/>
    <cellStyle name="Vejica 2 8 2 3 3 2 2" xfId="22152" xr:uid="{00000000-0005-0000-0000-000028810000}"/>
    <cellStyle name="Vejica 2 8 2 3 3 3" xfId="12220" xr:uid="{00000000-0005-0000-0000-000029810000}"/>
    <cellStyle name="Vejica 2 8 2 3 3 3 2" xfId="26378" xr:uid="{00000000-0005-0000-0000-00002A810000}"/>
    <cellStyle name="Vejica 2 8 2 3 3 4" xfId="16478" xr:uid="{00000000-0005-0000-0000-00002B810000}"/>
    <cellStyle name="Vejica 2 8 2 3 4" xfId="2360" xr:uid="{00000000-0005-0000-0000-00002C810000}"/>
    <cellStyle name="Vejica 2 8 2 3 4 2" xfId="19302" xr:uid="{00000000-0005-0000-0000-00002D810000}"/>
    <cellStyle name="Vejica 2 8 2 3 5" xfId="6586" xr:uid="{00000000-0005-0000-0000-00002E810000}"/>
    <cellStyle name="Vejica 2 8 2 3 5 2" xfId="20744" xr:uid="{00000000-0005-0000-0000-00002F810000}"/>
    <cellStyle name="Vejica 2 8 2 3 6" xfId="10812" xr:uid="{00000000-0005-0000-0000-000030810000}"/>
    <cellStyle name="Vejica 2 8 2 3 6 2" xfId="24970" xr:uid="{00000000-0005-0000-0000-000031810000}"/>
    <cellStyle name="Vejica 2 8 2 3 7" xfId="15070" xr:uid="{00000000-0005-0000-0000-000032810000}"/>
    <cellStyle name="Vejica 2 8 2 4" xfId="4472" xr:uid="{00000000-0005-0000-0000-000033810000}"/>
    <cellStyle name="Vejica 2 8 2 4 2" xfId="8698" xr:uid="{00000000-0005-0000-0000-000034810000}"/>
    <cellStyle name="Vejica 2 8 2 4 2 2" xfId="22856" xr:uid="{00000000-0005-0000-0000-000035810000}"/>
    <cellStyle name="Vejica 2 8 2 4 3" xfId="12924" xr:uid="{00000000-0005-0000-0000-000036810000}"/>
    <cellStyle name="Vejica 2 8 2 4 3 2" xfId="27082" xr:uid="{00000000-0005-0000-0000-000037810000}"/>
    <cellStyle name="Vejica 2 8 2 4 4" xfId="17182" xr:uid="{00000000-0005-0000-0000-000038810000}"/>
    <cellStyle name="Vejica 2 8 2 5" xfId="3064" xr:uid="{00000000-0005-0000-0000-000039810000}"/>
    <cellStyle name="Vejica 2 8 2 5 2" xfId="7290" xr:uid="{00000000-0005-0000-0000-00003A810000}"/>
    <cellStyle name="Vejica 2 8 2 5 2 2" xfId="21448" xr:uid="{00000000-0005-0000-0000-00003B810000}"/>
    <cellStyle name="Vejica 2 8 2 5 3" xfId="11516" xr:uid="{00000000-0005-0000-0000-00003C810000}"/>
    <cellStyle name="Vejica 2 8 2 5 3 2" xfId="25674" xr:uid="{00000000-0005-0000-0000-00003D810000}"/>
    <cellStyle name="Vejica 2 8 2 5 4" xfId="15774" xr:uid="{00000000-0005-0000-0000-00003E810000}"/>
    <cellStyle name="Vejica 2 8 2 6" xfId="1656" xr:uid="{00000000-0005-0000-0000-00003F810000}"/>
    <cellStyle name="Vejica 2 8 2 6 2" xfId="18598" xr:uid="{00000000-0005-0000-0000-000040810000}"/>
    <cellStyle name="Vejica 2 8 2 7" xfId="5882" xr:uid="{00000000-0005-0000-0000-000041810000}"/>
    <cellStyle name="Vejica 2 8 2 7 2" xfId="20040" xr:uid="{00000000-0005-0000-0000-000042810000}"/>
    <cellStyle name="Vejica 2 8 2 8" xfId="10108" xr:uid="{00000000-0005-0000-0000-000043810000}"/>
    <cellStyle name="Vejica 2 8 2 8 2" xfId="24266" xr:uid="{00000000-0005-0000-0000-000044810000}"/>
    <cellStyle name="Vejica 2 8 2 9" xfId="14366" xr:uid="{00000000-0005-0000-0000-000045810000}"/>
    <cellStyle name="Vejica 2 8 3" xfId="435" xr:uid="{00000000-0005-0000-0000-000046810000}"/>
    <cellStyle name="Vejica 2 8 3 2" xfId="1139" xr:uid="{00000000-0005-0000-0000-000047810000}"/>
    <cellStyle name="Vejica 2 8 3 2 2" xfId="5400" xr:uid="{00000000-0005-0000-0000-000048810000}"/>
    <cellStyle name="Vejica 2 8 3 2 2 2" xfId="9626" xr:uid="{00000000-0005-0000-0000-000049810000}"/>
    <cellStyle name="Vejica 2 8 3 2 2 2 2" xfId="23784" xr:uid="{00000000-0005-0000-0000-00004A810000}"/>
    <cellStyle name="Vejica 2 8 3 2 2 3" xfId="13852" xr:uid="{00000000-0005-0000-0000-00004B810000}"/>
    <cellStyle name="Vejica 2 8 3 2 2 3 2" xfId="28010" xr:uid="{00000000-0005-0000-0000-00004C810000}"/>
    <cellStyle name="Vejica 2 8 3 2 2 4" xfId="18110" xr:uid="{00000000-0005-0000-0000-00004D810000}"/>
    <cellStyle name="Vejica 2 8 3 2 3" xfId="3992" xr:uid="{00000000-0005-0000-0000-00004E810000}"/>
    <cellStyle name="Vejica 2 8 3 2 3 2" xfId="8218" xr:uid="{00000000-0005-0000-0000-00004F810000}"/>
    <cellStyle name="Vejica 2 8 3 2 3 2 2" xfId="22376" xr:uid="{00000000-0005-0000-0000-000050810000}"/>
    <cellStyle name="Vejica 2 8 3 2 3 3" xfId="12444" xr:uid="{00000000-0005-0000-0000-000051810000}"/>
    <cellStyle name="Vejica 2 8 3 2 3 3 2" xfId="26602" xr:uid="{00000000-0005-0000-0000-000052810000}"/>
    <cellStyle name="Vejica 2 8 3 2 3 4" xfId="16702" xr:uid="{00000000-0005-0000-0000-000053810000}"/>
    <cellStyle name="Vejica 2 8 3 2 4" xfId="2584" xr:uid="{00000000-0005-0000-0000-000054810000}"/>
    <cellStyle name="Vejica 2 8 3 2 4 2" xfId="19526" xr:uid="{00000000-0005-0000-0000-000055810000}"/>
    <cellStyle name="Vejica 2 8 3 2 5" xfId="6810" xr:uid="{00000000-0005-0000-0000-000056810000}"/>
    <cellStyle name="Vejica 2 8 3 2 5 2" xfId="20968" xr:uid="{00000000-0005-0000-0000-000057810000}"/>
    <cellStyle name="Vejica 2 8 3 2 6" xfId="11036" xr:uid="{00000000-0005-0000-0000-000058810000}"/>
    <cellStyle name="Vejica 2 8 3 2 6 2" xfId="25194" xr:uid="{00000000-0005-0000-0000-000059810000}"/>
    <cellStyle name="Vejica 2 8 3 2 7" xfId="15294" xr:uid="{00000000-0005-0000-0000-00005A810000}"/>
    <cellStyle name="Vejica 2 8 3 3" xfId="4696" xr:uid="{00000000-0005-0000-0000-00005B810000}"/>
    <cellStyle name="Vejica 2 8 3 3 2" xfId="8922" xr:uid="{00000000-0005-0000-0000-00005C810000}"/>
    <cellStyle name="Vejica 2 8 3 3 2 2" xfId="23080" xr:uid="{00000000-0005-0000-0000-00005D810000}"/>
    <cellStyle name="Vejica 2 8 3 3 3" xfId="13148" xr:uid="{00000000-0005-0000-0000-00005E810000}"/>
    <cellStyle name="Vejica 2 8 3 3 3 2" xfId="27306" xr:uid="{00000000-0005-0000-0000-00005F810000}"/>
    <cellStyle name="Vejica 2 8 3 3 4" xfId="17406" xr:uid="{00000000-0005-0000-0000-000060810000}"/>
    <cellStyle name="Vejica 2 8 3 4" xfId="3288" xr:uid="{00000000-0005-0000-0000-000061810000}"/>
    <cellStyle name="Vejica 2 8 3 4 2" xfId="7514" xr:uid="{00000000-0005-0000-0000-000062810000}"/>
    <cellStyle name="Vejica 2 8 3 4 2 2" xfId="21672" xr:uid="{00000000-0005-0000-0000-000063810000}"/>
    <cellStyle name="Vejica 2 8 3 4 3" xfId="11740" xr:uid="{00000000-0005-0000-0000-000064810000}"/>
    <cellStyle name="Vejica 2 8 3 4 3 2" xfId="25898" xr:uid="{00000000-0005-0000-0000-000065810000}"/>
    <cellStyle name="Vejica 2 8 3 4 4" xfId="15998" xr:uid="{00000000-0005-0000-0000-000066810000}"/>
    <cellStyle name="Vejica 2 8 3 5" xfId="1880" xr:uid="{00000000-0005-0000-0000-000067810000}"/>
    <cellStyle name="Vejica 2 8 3 5 2" xfId="18822" xr:uid="{00000000-0005-0000-0000-000068810000}"/>
    <cellStyle name="Vejica 2 8 3 6" xfId="6106" xr:uid="{00000000-0005-0000-0000-000069810000}"/>
    <cellStyle name="Vejica 2 8 3 6 2" xfId="20264" xr:uid="{00000000-0005-0000-0000-00006A810000}"/>
    <cellStyle name="Vejica 2 8 3 7" xfId="10332" xr:uid="{00000000-0005-0000-0000-00006B810000}"/>
    <cellStyle name="Vejica 2 8 3 7 2" xfId="24490" xr:uid="{00000000-0005-0000-0000-00006C810000}"/>
    <cellStyle name="Vejica 2 8 3 8" xfId="14590" xr:uid="{00000000-0005-0000-0000-00006D810000}"/>
    <cellStyle name="Vejica 2 8 4" xfId="787" xr:uid="{00000000-0005-0000-0000-00006E810000}"/>
    <cellStyle name="Vejica 2 8 4 2" xfId="5048" xr:uid="{00000000-0005-0000-0000-00006F810000}"/>
    <cellStyle name="Vejica 2 8 4 2 2" xfId="9274" xr:uid="{00000000-0005-0000-0000-000070810000}"/>
    <cellStyle name="Vejica 2 8 4 2 2 2" xfId="23432" xr:uid="{00000000-0005-0000-0000-000071810000}"/>
    <cellStyle name="Vejica 2 8 4 2 3" xfId="13500" xr:uid="{00000000-0005-0000-0000-000072810000}"/>
    <cellStyle name="Vejica 2 8 4 2 3 2" xfId="27658" xr:uid="{00000000-0005-0000-0000-000073810000}"/>
    <cellStyle name="Vejica 2 8 4 2 4" xfId="17758" xr:uid="{00000000-0005-0000-0000-000074810000}"/>
    <cellStyle name="Vejica 2 8 4 3" xfId="3640" xr:uid="{00000000-0005-0000-0000-000075810000}"/>
    <cellStyle name="Vejica 2 8 4 3 2" xfId="7866" xr:uid="{00000000-0005-0000-0000-000076810000}"/>
    <cellStyle name="Vejica 2 8 4 3 2 2" xfId="22024" xr:uid="{00000000-0005-0000-0000-000077810000}"/>
    <cellStyle name="Vejica 2 8 4 3 3" xfId="12092" xr:uid="{00000000-0005-0000-0000-000078810000}"/>
    <cellStyle name="Vejica 2 8 4 3 3 2" xfId="26250" xr:uid="{00000000-0005-0000-0000-000079810000}"/>
    <cellStyle name="Vejica 2 8 4 3 4" xfId="16350" xr:uid="{00000000-0005-0000-0000-00007A810000}"/>
    <cellStyle name="Vejica 2 8 4 4" xfId="2232" xr:uid="{00000000-0005-0000-0000-00007B810000}"/>
    <cellStyle name="Vejica 2 8 4 4 2" xfId="19174" xr:uid="{00000000-0005-0000-0000-00007C810000}"/>
    <cellStyle name="Vejica 2 8 4 5" xfId="6458" xr:uid="{00000000-0005-0000-0000-00007D810000}"/>
    <cellStyle name="Vejica 2 8 4 5 2" xfId="20616" xr:uid="{00000000-0005-0000-0000-00007E810000}"/>
    <cellStyle name="Vejica 2 8 4 6" xfId="10684" xr:uid="{00000000-0005-0000-0000-00007F810000}"/>
    <cellStyle name="Vejica 2 8 4 6 2" xfId="24842" xr:uid="{00000000-0005-0000-0000-000080810000}"/>
    <cellStyle name="Vejica 2 8 4 7" xfId="14942" xr:uid="{00000000-0005-0000-0000-000081810000}"/>
    <cellStyle name="Vejica 2 8 5" xfId="4312" xr:uid="{00000000-0005-0000-0000-000082810000}"/>
    <cellStyle name="Vejica 2 8 5 2" xfId="8538" xr:uid="{00000000-0005-0000-0000-000083810000}"/>
    <cellStyle name="Vejica 2 8 5 2 2" xfId="22696" xr:uid="{00000000-0005-0000-0000-000084810000}"/>
    <cellStyle name="Vejica 2 8 5 3" xfId="12764" xr:uid="{00000000-0005-0000-0000-000085810000}"/>
    <cellStyle name="Vejica 2 8 5 3 2" xfId="26922" xr:uid="{00000000-0005-0000-0000-000086810000}"/>
    <cellStyle name="Vejica 2 8 5 4" xfId="17022" xr:uid="{00000000-0005-0000-0000-000087810000}"/>
    <cellStyle name="Vejica 2 8 6" xfId="2904" xr:uid="{00000000-0005-0000-0000-000088810000}"/>
    <cellStyle name="Vejica 2 8 6 2" xfId="7130" xr:uid="{00000000-0005-0000-0000-000089810000}"/>
    <cellStyle name="Vejica 2 8 6 2 2" xfId="21288" xr:uid="{00000000-0005-0000-0000-00008A810000}"/>
    <cellStyle name="Vejica 2 8 6 3" xfId="11356" xr:uid="{00000000-0005-0000-0000-00008B810000}"/>
    <cellStyle name="Vejica 2 8 6 3 2" xfId="25514" xr:uid="{00000000-0005-0000-0000-00008C810000}"/>
    <cellStyle name="Vejica 2 8 6 4" xfId="15614" xr:uid="{00000000-0005-0000-0000-00008D810000}"/>
    <cellStyle name="Vejica 2 8 7" xfId="1528" xr:uid="{00000000-0005-0000-0000-00008E810000}"/>
    <cellStyle name="Vejica 2 8 7 2" xfId="18470" xr:uid="{00000000-0005-0000-0000-00008F810000}"/>
    <cellStyle name="Vejica 2 8 8" xfId="5754" xr:uid="{00000000-0005-0000-0000-000090810000}"/>
    <cellStyle name="Vejica 2 8 8 2" xfId="19912" xr:uid="{00000000-0005-0000-0000-000091810000}"/>
    <cellStyle name="Vejica 2 8 9" xfId="9980" xr:uid="{00000000-0005-0000-0000-000092810000}"/>
    <cellStyle name="Vejica 2 8 9 2" xfId="24138" xr:uid="{00000000-0005-0000-0000-000093810000}"/>
    <cellStyle name="Vejica 2 9" xfId="143" xr:uid="{00000000-0005-0000-0000-000094810000}"/>
    <cellStyle name="Vejica 2 9 2" xfId="528" xr:uid="{00000000-0005-0000-0000-000095810000}"/>
    <cellStyle name="Vejica 2 9 2 2" xfId="1232" xr:uid="{00000000-0005-0000-0000-000096810000}"/>
    <cellStyle name="Vejica 2 9 2 2 2" xfId="5493" xr:uid="{00000000-0005-0000-0000-000097810000}"/>
    <cellStyle name="Vejica 2 9 2 2 2 2" xfId="9719" xr:uid="{00000000-0005-0000-0000-000098810000}"/>
    <cellStyle name="Vejica 2 9 2 2 2 2 2" xfId="23877" xr:uid="{00000000-0005-0000-0000-000099810000}"/>
    <cellStyle name="Vejica 2 9 2 2 2 3" xfId="13945" xr:uid="{00000000-0005-0000-0000-00009A810000}"/>
    <cellStyle name="Vejica 2 9 2 2 2 3 2" xfId="28103" xr:uid="{00000000-0005-0000-0000-00009B810000}"/>
    <cellStyle name="Vejica 2 9 2 2 2 4" xfId="18203" xr:uid="{00000000-0005-0000-0000-00009C810000}"/>
    <cellStyle name="Vejica 2 9 2 2 3" xfId="4085" xr:uid="{00000000-0005-0000-0000-00009D810000}"/>
    <cellStyle name="Vejica 2 9 2 2 3 2" xfId="8311" xr:uid="{00000000-0005-0000-0000-00009E810000}"/>
    <cellStyle name="Vejica 2 9 2 2 3 2 2" xfId="22469" xr:uid="{00000000-0005-0000-0000-00009F810000}"/>
    <cellStyle name="Vejica 2 9 2 2 3 3" xfId="12537" xr:uid="{00000000-0005-0000-0000-0000A0810000}"/>
    <cellStyle name="Vejica 2 9 2 2 3 3 2" xfId="26695" xr:uid="{00000000-0005-0000-0000-0000A1810000}"/>
    <cellStyle name="Vejica 2 9 2 2 3 4" xfId="16795" xr:uid="{00000000-0005-0000-0000-0000A2810000}"/>
    <cellStyle name="Vejica 2 9 2 2 4" xfId="2677" xr:uid="{00000000-0005-0000-0000-0000A3810000}"/>
    <cellStyle name="Vejica 2 9 2 2 4 2" xfId="19619" xr:uid="{00000000-0005-0000-0000-0000A4810000}"/>
    <cellStyle name="Vejica 2 9 2 2 5" xfId="6903" xr:uid="{00000000-0005-0000-0000-0000A5810000}"/>
    <cellStyle name="Vejica 2 9 2 2 5 2" xfId="21061" xr:uid="{00000000-0005-0000-0000-0000A6810000}"/>
    <cellStyle name="Vejica 2 9 2 2 6" xfId="11129" xr:uid="{00000000-0005-0000-0000-0000A7810000}"/>
    <cellStyle name="Vejica 2 9 2 2 6 2" xfId="25287" xr:uid="{00000000-0005-0000-0000-0000A8810000}"/>
    <cellStyle name="Vejica 2 9 2 2 7" xfId="15387" xr:uid="{00000000-0005-0000-0000-0000A9810000}"/>
    <cellStyle name="Vejica 2 9 2 3" xfId="4789" xr:uid="{00000000-0005-0000-0000-0000AA810000}"/>
    <cellStyle name="Vejica 2 9 2 3 2" xfId="9015" xr:uid="{00000000-0005-0000-0000-0000AB810000}"/>
    <cellStyle name="Vejica 2 9 2 3 2 2" xfId="23173" xr:uid="{00000000-0005-0000-0000-0000AC810000}"/>
    <cellStyle name="Vejica 2 9 2 3 3" xfId="13241" xr:uid="{00000000-0005-0000-0000-0000AD810000}"/>
    <cellStyle name="Vejica 2 9 2 3 3 2" xfId="27399" xr:uid="{00000000-0005-0000-0000-0000AE810000}"/>
    <cellStyle name="Vejica 2 9 2 3 4" xfId="17499" xr:uid="{00000000-0005-0000-0000-0000AF810000}"/>
    <cellStyle name="Vejica 2 9 2 4" xfId="3381" xr:uid="{00000000-0005-0000-0000-0000B0810000}"/>
    <cellStyle name="Vejica 2 9 2 4 2" xfId="7607" xr:uid="{00000000-0005-0000-0000-0000B1810000}"/>
    <cellStyle name="Vejica 2 9 2 4 2 2" xfId="21765" xr:uid="{00000000-0005-0000-0000-0000B2810000}"/>
    <cellStyle name="Vejica 2 9 2 4 3" xfId="11833" xr:uid="{00000000-0005-0000-0000-0000B3810000}"/>
    <cellStyle name="Vejica 2 9 2 4 3 2" xfId="25991" xr:uid="{00000000-0005-0000-0000-0000B4810000}"/>
    <cellStyle name="Vejica 2 9 2 4 4" xfId="16091" xr:uid="{00000000-0005-0000-0000-0000B5810000}"/>
    <cellStyle name="Vejica 2 9 2 5" xfId="1973" xr:uid="{00000000-0005-0000-0000-0000B6810000}"/>
    <cellStyle name="Vejica 2 9 2 5 2" xfId="18915" xr:uid="{00000000-0005-0000-0000-0000B7810000}"/>
    <cellStyle name="Vejica 2 9 2 6" xfId="6199" xr:uid="{00000000-0005-0000-0000-0000B8810000}"/>
    <cellStyle name="Vejica 2 9 2 6 2" xfId="20357" xr:uid="{00000000-0005-0000-0000-0000B9810000}"/>
    <cellStyle name="Vejica 2 9 2 7" xfId="10425" xr:uid="{00000000-0005-0000-0000-0000BA810000}"/>
    <cellStyle name="Vejica 2 9 2 7 2" xfId="24583" xr:uid="{00000000-0005-0000-0000-0000BB810000}"/>
    <cellStyle name="Vejica 2 9 2 8" xfId="14683" xr:uid="{00000000-0005-0000-0000-0000BC810000}"/>
    <cellStyle name="Vejica 2 9 3" xfId="880" xr:uid="{00000000-0005-0000-0000-0000BD810000}"/>
    <cellStyle name="Vejica 2 9 3 2" xfId="5141" xr:uid="{00000000-0005-0000-0000-0000BE810000}"/>
    <cellStyle name="Vejica 2 9 3 2 2" xfId="9367" xr:uid="{00000000-0005-0000-0000-0000BF810000}"/>
    <cellStyle name="Vejica 2 9 3 2 2 2" xfId="23525" xr:uid="{00000000-0005-0000-0000-0000C0810000}"/>
    <cellStyle name="Vejica 2 9 3 2 3" xfId="13593" xr:uid="{00000000-0005-0000-0000-0000C1810000}"/>
    <cellStyle name="Vejica 2 9 3 2 3 2" xfId="27751" xr:uid="{00000000-0005-0000-0000-0000C2810000}"/>
    <cellStyle name="Vejica 2 9 3 2 4" xfId="17851" xr:uid="{00000000-0005-0000-0000-0000C3810000}"/>
    <cellStyle name="Vejica 2 9 3 3" xfId="3733" xr:uid="{00000000-0005-0000-0000-0000C4810000}"/>
    <cellStyle name="Vejica 2 9 3 3 2" xfId="7959" xr:uid="{00000000-0005-0000-0000-0000C5810000}"/>
    <cellStyle name="Vejica 2 9 3 3 2 2" xfId="22117" xr:uid="{00000000-0005-0000-0000-0000C6810000}"/>
    <cellStyle name="Vejica 2 9 3 3 3" xfId="12185" xr:uid="{00000000-0005-0000-0000-0000C7810000}"/>
    <cellStyle name="Vejica 2 9 3 3 3 2" xfId="26343" xr:uid="{00000000-0005-0000-0000-0000C8810000}"/>
    <cellStyle name="Vejica 2 9 3 3 4" xfId="16443" xr:uid="{00000000-0005-0000-0000-0000C9810000}"/>
    <cellStyle name="Vejica 2 9 3 4" xfId="2325" xr:uid="{00000000-0005-0000-0000-0000CA810000}"/>
    <cellStyle name="Vejica 2 9 3 4 2" xfId="19267" xr:uid="{00000000-0005-0000-0000-0000CB810000}"/>
    <cellStyle name="Vejica 2 9 3 5" xfId="6551" xr:uid="{00000000-0005-0000-0000-0000CC810000}"/>
    <cellStyle name="Vejica 2 9 3 5 2" xfId="20709" xr:uid="{00000000-0005-0000-0000-0000CD810000}"/>
    <cellStyle name="Vejica 2 9 3 6" xfId="10777" xr:uid="{00000000-0005-0000-0000-0000CE810000}"/>
    <cellStyle name="Vejica 2 9 3 6 2" xfId="24935" xr:uid="{00000000-0005-0000-0000-0000CF810000}"/>
    <cellStyle name="Vejica 2 9 3 7" xfId="15035" xr:uid="{00000000-0005-0000-0000-0000D0810000}"/>
    <cellStyle name="Vejica 2 9 4" xfId="4405" xr:uid="{00000000-0005-0000-0000-0000D1810000}"/>
    <cellStyle name="Vejica 2 9 4 2" xfId="8631" xr:uid="{00000000-0005-0000-0000-0000D2810000}"/>
    <cellStyle name="Vejica 2 9 4 2 2" xfId="22789" xr:uid="{00000000-0005-0000-0000-0000D3810000}"/>
    <cellStyle name="Vejica 2 9 4 3" xfId="12857" xr:uid="{00000000-0005-0000-0000-0000D4810000}"/>
    <cellStyle name="Vejica 2 9 4 3 2" xfId="27015" xr:uid="{00000000-0005-0000-0000-0000D5810000}"/>
    <cellStyle name="Vejica 2 9 4 4" xfId="17115" xr:uid="{00000000-0005-0000-0000-0000D6810000}"/>
    <cellStyle name="Vejica 2 9 5" xfId="2997" xr:uid="{00000000-0005-0000-0000-0000D7810000}"/>
    <cellStyle name="Vejica 2 9 5 2" xfId="7223" xr:uid="{00000000-0005-0000-0000-0000D8810000}"/>
    <cellStyle name="Vejica 2 9 5 2 2" xfId="21381" xr:uid="{00000000-0005-0000-0000-0000D9810000}"/>
    <cellStyle name="Vejica 2 9 5 3" xfId="11449" xr:uid="{00000000-0005-0000-0000-0000DA810000}"/>
    <cellStyle name="Vejica 2 9 5 3 2" xfId="25607" xr:uid="{00000000-0005-0000-0000-0000DB810000}"/>
    <cellStyle name="Vejica 2 9 5 4" xfId="15707" xr:uid="{00000000-0005-0000-0000-0000DC810000}"/>
    <cellStyle name="Vejica 2 9 6" xfId="1589" xr:uid="{00000000-0005-0000-0000-0000DD810000}"/>
    <cellStyle name="Vejica 2 9 6 2" xfId="18531" xr:uid="{00000000-0005-0000-0000-0000DE810000}"/>
    <cellStyle name="Vejica 2 9 7" xfId="5815" xr:uid="{00000000-0005-0000-0000-0000DF810000}"/>
    <cellStyle name="Vejica 2 9 7 2" xfId="19973" xr:uid="{00000000-0005-0000-0000-0000E0810000}"/>
    <cellStyle name="Vejica 2 9 8" xfId="10041" xr:uid="{00000000-0005-0000-0000-0000E1810000}"/>
    <cellStyle name="Vejica 2 9 8 2" xfId="24199" xr:uid="{00000000-0005-0000-0000-0000E2810000}"/>
    <cellStyle name="Vejica 2 9 9" xfId="14299" xr:uid="{00000000-0005-0000-0000-0000E3810000}"/>
    <cellStyle name="Vejica 3" xfId="81" xr:uid="{00000000-0005-0000-0000-0000E4810000}"/>
    <cellStyle name="Vejica 4" xfId="73" xr:uid="{00000000-0005-0000-0000-0000E5810000}"/>
    <cellStyle name="Vejica 5" xfId="1456" xr:uid="{00000000-0005-0000-0000-0000E6810000}"/>
    <cellStyle name="Vejica 5 2" xfId="18401" xr:uid="{00000000-0005-0000-0000-0000E7810000}"/>
    <cellStyle name="Vejica 6" xfId="5685" xr:uid="{00000000-0005-0000-0000-0000E8810000}"/>
    <cellStyle name="Vejica 6 2" xfId="19843" xr:uid="{00000000-0005-0000-0000-0000E9810000}"/>
    <cellStyle name="Vejica 7" xfId="9911" xr:uid="{00000000-0005-0000-0000-0000EA810000}"/>
    <cellStyle name="Vejica 7 2" xfId="24069" xr:uid="{00000000-0005-0000-0000-0000EB810000}"/>
    <cellStyle name="Vejica 8" xfId="14169" xr:uid="{00000000-0005-0000-0000-0000EC810000}"/>
    <cellStyle name="Zuza" xfId="8" xr:uid="{00000000-0005-0000-0000-0000ED810000}"/>
  </cellStyles>
  <dxfs count="82">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1:J47"/>
  <sheetViews>
    <sheetView tabSelected="1" view="pageBreakPreview" zoomScaleNormal="100" zoomScaleSheetLayoutView="100" workbookViewId="0">
      <selection activeCell="B9" sqref="B9"/>
    </sheetView>
  </sheetViews>
  <sheetFormatPr defaultRowHeight="12.75" x14ac:dyDescent="0.2"/>
  <cols>
    <col min="1" max="1" width="3.7109375" style="64" customWidth="1"/>
    <col min="2" max="5" width="9.140625" style="64"/>
    <col min="6" max="6" width="11.28515625" style="64" bestFit="1" customWidth="1"/>
    <col min="7" max="9" width="9.140625" style="64"/>
    <col min="10" max="10" width="13.140625" style="64" customWidth="1"/>
    <col min="11" max="11" width="9.42578125" style="64" customWidth="1"/>
    <col min="12" max="16384" width="9.140625" style="64"/>
  </cols>
  <sheetData>
    <row r="1" spans="2:10" x14ac:dyDescent="0.2">
      <c r="F1" s="357"/>
      <c r="G1" s="357"/>
    </row>
    <row r="2" spans="2:10" x14ac:dyDescent="0.2">
      <c r="F2" s="357"/>
      <c r="G2" s="357"/>
      <c r="H2" s="358"/>
    </row>
    <row r="3" spans="2:10" x14ac:dyDescent="0.2">
      <c r="F3" s="357"/>
      <c r="G3" s="357"/>
      <c r="H3" s="358"/>
    </row>
    <row r="4" spans="2:10" x14ac:dyDescent="0.2">
      <c r="F4" s="357"/>
      <c r="G4" s="357"/>
      <c r="H4" s="358"/>
    </row>
    <row r="5" spans="2:10" ht="47.25" customHeight="1" x14ac:dyDescent="0.25">
      <c r="B5" s="359" t="s">
        <v>0</v>
      </c>
      <c r="C5" s="360"/>
      <c r="D5" s="360"/>
      <c r="F5" s="361" t="s">
        <v>469</v>
      </c>
      <c r="G5" s="361"/>
      <c r="H5" s="361"/>
      <c r="I5" s="361"/>
      <c r="J5" s="361"/>
    </row>
    <row r="6" spans="2:10" ht="35.25" customHeight="1" x14ac:dyDescent="0.25">
      <c r="B6" s="360"/>
      <c r="C6" s="360"/>
      <c r="D6" s="360"/>
      <c r="F6" s="361"/>
      <c r="G6" s="361"/>
      <c r="H6" s="361"/>
      <c r="I6" s="361"/>
      <c r="J6" s="361"/>
    </row>
    <row r="7" spans="2:10" ht="18" x14ac:dyDescent="0.25">
      <c r="B7" s="360"/>
      <c r="C7" s="360"/>
      <c r="D7" s="360"/>
      <c r="F7" s="362"/>
      <c r="G7" s="363"/>
      <c r="H7" s="364"/>
    </row>
    <row r="8" spans="2:10" ht="15.75" x14ac:dyDescent="0.25">
      <c r="B8" s="360"/>
      <c r="C8" s="360"/>
      <c r="D8" s="360"/>
      <c r="F8" s="365"/>
      <c r="G8" s="366"/>
      <c r="H8" s="364"/>
    </row>
    <row r="9" spans="2:10" ht="15" x14ac:dyDescent="0.2">
      <c r="B9" s="226"/>
      <c r="C9" s="226"/>
      <c r="D9" s="226"/>
      <c r="F9" s="363"/>
      <c r="G9" s="363"/>
      <c r="H9" s="367"/>
    </row>
    <row r="10" spans="2:10" ht="15" x14ac:dyDescent="0.2">
      <c r="B10" s="226"/>
      <c r="C10" s="226"/>
      <c r="D10" s="226"/>
      <c r="F10" s="363"/>
      <c r="G10" s="363"/>
      <c r="H10" s="367"/>
    </row>
    <row r="11" spans="2:10" ht="15" x14ac:dyDescent="0.2">
      <c r="B11" s="226"/>
      <c r="C11" s="226"/>
      <c r="D11" s="226"/>
      <c r="F11" s="363"/>
      <c r="G11" s="363"/>
      <c r="H11" s="367"/>
    </row>
    <row r="12" spans="2:10" ht="15" x14ac:dyDescent="0.2">
      <c r="B12" s="226"/>
      <c r="C12" s="226"/>
      <c r="D12" s="226"/>
      <c r="F12" s="363"/>
      <c r="G12" s="363"/>
      <c r="H12" s="367"/>
    </row>
    <row r="13" spans="2:10" ht="15" x14ac:dyDescent="0.2">
      <c r="B13" s="226"/>
      <c r="C13" s="226"/>
      <c r="D13" s="226"/>
      <c r="F13" s="363"/>
      <c r="G13" s="363"/>
      <c r="H13" s="367"/>
    </row>
    <row r="14" spans="2:10" ht="18" x14ac:dyDescent="0.25">
      <c r="B14" s="368" t="s">
        <v>1</v>
      </c>
      <c r="C14" s="226"/>
      <c r="D14" s="226"/>
      <c r="F14" s="369" t="s">
        <v>466</v>
      </c>
      <c r="G14" s="363"/>
      <c r="H14" s="367"/>
    </row>
    <row r="15" spans="2:10" ht="18" x14ac:dyDescent="0.25">
      <c r="B15" s="226"/>
      <c r="C15" s="226"/>
      <c r="D15" s="226"/>
      <c r="F15" s="369" t="s">
        <v>467</v>
      </c>
      <c r="G15" s="363"/>
      <c r="H15" s="367"/>
    </row>
    <row r="16" spans="2:10" ht="18" x14ac:dyDescent="0.25">
      <c r="B16" s="226"/>
      <c r="C16" s="226"/>
      <c r="D16" s="226"/>
      <c r="F16" s="369" t="s">
        <v>468</v>
      </c>
      <c r="G16" s="363"/>
      <c r="H16" s="367"/>
    </row>
    <row r="17" spans="2:9" ht="18" x14ac:dyDescent="0.25">
      <c r="B17" s="226"/>
      <c r="C17" s="226"/>
      <c r="D17" s="226"/>
      <c r="E17" s="370"/>
      <c r="F17" s="363"/>
      <c r="G17" s="363"/>
      <c r="H17" s="367"/>
    </row>
    <row r="18" spans="2:9" ht="16.5" x14ac:dyDescent="0.25">
      <c r="B18" s="226"/>
      <c r="C18" s="226"/>
      <c r="D18" s="226"/>
      <c r="E18" s="87"/>
      <c r="F18" s="363"/>
      <c r="G18" s="363"/>
      <c r="H18" s="367"/>
    </row>
    <row r="19" spans="2:9" ht="19.5" x14ac:dyDescent="0.3">
      <c r="B19" s="226"/>
      <c r="C19" s="226"/>
      <c r="D19" s="226"/>
      <c r="E19" s="10"/>
      <c r="F19" s="371"/>
      <c r="G19" s="372"/>
      <c r="H19" s="373"/>
      <c r="I19" s="374"/>
    </row>
    <row r="20" spans="2:9" ht="19.5" x14ac:dyDescent="0.3">
      <c r="B20" s="226"/>
      <c r="C20" s="226"/>
      <c r="D20" s="226"/>
      <c r="E20" s="10"/>
      <c r="F20" s="371"/>
      <c r="G20" s="372"/>
      <c r="H20" s="373"/>
      <c r="I20" s="374"/>
    </row>
    <row r="21" spans="2:9" ht="18" x14ac:dyDescent="0.25">
      <c r="B21" s="226"/>
      <c r="D21" s="226"/>
      <c r="E21" s="370"/>
      <c r="F21" s="371"/>
      <c r="G21" s="372"/>
      <c r="H21" s="373"/>
      <c r="I21" s="374"/>
    </row>
    <row r="22" spans="2:9" ht="18" x14ac:dyDescent="0.25">
      <c r="B22" s="226"/>
      <c r="D22" s="226"/>
      <c r="E22" s="370"/>
      <c r="F22" s="363"/>
      <c r="G22" s="363"/>
      <c r="H22" s="367"/>
    </row>
    <row r="23" spans="2:9" ht="15" x14ac:dyDescent="0.2">
      <c r="B23" s="226"/>
      <c r="D23" s="226"/>
      <c r="E23" s="226"/>
      <c r="F23" s="363"/>
      <c r="G23" s="363"/>
      <c r="H23" s="367"/>
    </row>
    <row r="24" spans="2:9" ht="15" x14ac:dyDescent="0.2">
      <c r="B24" s="226"/>
      <c r="C24" s="226"/>
      <c r="D24" s="226"/>
      <c r="E24" s="226"/>
      <c r="F24" s="363"/>
      <c r="G24" s="363"/>
      <c r="H24" s="367"/>
    </row>
    <row r="25" spans="2:9" ht="15" x14ac:dyDescent="0.2">
      <c r="B25" s="226"/>
      <c r="C25" s="226"/>
      <c r="D25" s="226"/>
      <c r="E25" s="226"/>
      <c r="F25" s="363"/>
      <c r="G25" s="363"/>
      <c r="H25" s="367"/>
    </row>
    <row r="26" spans="2:9" ht="15" x14ac:dyDescent="0.2">
      <c r="B26" s="226"/>
      <c r="C26" s="226"/>
      <c r="D26" s="226"/>
      <c r="E26" s="226"/>
      <c r="F26" s="363"/>
      <c r="G26" s="363"/>
      <c r="H26" s="367"/>
    </row>
    <row r="27" spans="2:9" ht="15" x14ac:dyDescent="0.2">
      <c r="B27" s="226"/>
      <c r="C27" s="226"/>
      <c r="D27" s="226"/>
      <c r="E27" s="226"/>
      <c r="F27" s="363"/>
      <c r="G27" s="363"/>
      <c r="H27" s="367"/>
    </row>
    <row r="28" spans="2:9" ht="15" x14ac:dyDescent="0.2">
      <c r="B28" s="226"/>
      <c r="C28" s="226"/>
      <c r="D28" s="226"/>
      <c r="E28" s="226"/>
      <c r="F28" s="363"/>
      <c r="G28" s="363"/>
      <c r="H28" s="367"/>
    </row>
    <row r="29" spans="2:9" ht="15" x14ac:dyDescent="0.2">
      <c r="B29" s="226"/>
      <c r="C29" s="226"/>
      <c r="D29" s="226"/>
      <c r="E29" s="226"/>
      <c r="F29" s="363"/>
      <c r="G29" s="363"/>
      <c r="H29" s="367"/>
    </row>
    <row r="30" spans="2:9" ht="15" x14ac:dyDescent="0.2">
      <c r="B30" s="226"/>
      <c r="C30" s="226"/>
      <c r="D30" s="226"/>
      <c r="E30" s="226"/>
      <c r="F30" s="363"/>
      <c r="G30" s="363"/>
      <c r="H30" s="367"/>
    </row>
    <row r="31" spans="2:9" ht="15" x14ac:dyDescent="0.2">
      <c r="B31" s="226"/>
      <c r="C31" s="226"/>
      <c r="D31" s="226"/>
      <c r="E31" s="226"/>
      <c r="F31" s="363"/>
      <c r="G31" s="363"/>
      <c r="H31" s="367"/>
    </row>
    <row r="32" spans="2:9" ht="15" x14ac:dyDescent="0.2">
      <c r="B32" s="226" t="s">
        <v>2</v>
      </c>
      <c r="C32" s="226"/>
      <c r="D32" s="226"/>
      <c r="E32" s="226"/>
      <c r="F32" s="363" t="s">
        <v>3</v>
      </c>
      <c r="G32" s="363"/>
      <c r="H32" s="367"/>
    </row>
    <row r="33" spans="2:8" ht="15" x14ac:dyDescent="0.2">
      <c r="B33" s="226"/>
      <c r="C33" s="226"/>
      <c r="D33" s="226"/>
      <c r="E33" s="226"/>
      <c r="F33" s="363"/>
      <c r="G33" s="363"/>
      <c r="H33" s="367"/>
    </row>
    <row r="34" spans="2:8" ht="15" x14ac:dyDescent="0.2">
      <c r="B34" s="226"/>
      <c r="C34" s="226"/>
      <c r="D34" s="226"/>
      <c r="E34" s="226"/>
      <c r="F34" s="363"/>
      <c r="G34" s="363"/>
      <c r="H34" s="367"/>
    </row>
    <row r="35" spans="2:8" ht="15" x14ac:dyDescent="0.2">
      <c r="B35" s="226"/>
      <c r="C35" s="226"/>
      <c r="D35" s="226"/>
      <c r="E35" s="226"/>
      <c r="F35" s="363"/>
      <c r="G35" s="363"/>
      <c r="H35" s="367"/>
    </row>
    <row r="36" spans="2:8" ht="15" x14ac:dyDescent="0.2">
      <c r="B36" s="226" t="s">
        <v>345</v>
      </c>
      <c r="C36" s="226"/>
      <c r="D36" s="226"/>
      <c r="E36" s="226"/>
      <c r="F36" s="363" t="s">
        <v>470</v>
      </c>
      <c r="G36" s="363"/>
      <c r="H36" s="367"/>
    </row>
    <row r="37" spans="2:8" ht="15" x14ac:dyDescent="0.2">
      <c r="B37" s="226" t="s">
        <v>5</v>
      </c>
      <c r="C37" s="226"/>
      <c r="D37" s="226"/>
      <c r="F37" s="375" t="s">
        <v>471</v>
      </c>
      <c r="G37" s="363"/>
      <c r="H37" s="367"/>
    </row>
    <row r="38" spans="2:8" ht="15" x14ac:dyDescent="0.2">
      <c r="B38" s="226"/>
      <c r="C38" s="226"/>
      <c r="D38" s="226"/>
      <c r="E38" s="226"/>
      <c r="F38" s="363"/>
      <c r="G38" s="363"/>
      <c r="H38" s="367"/>
    </row>
    <row r="39" spans="2:8" ht="15" x14ac:dyDescent="0.2">
      <c r="B39" s="226"/>
      <c r="C39" s="226"/>
      <c r="D39" s="226"/>
      <c r="E39" s="226"/>
      <c r="F39" s="363"/>
      <c r="G39" s="363"/>
      <c r="H39" s="367"/>
    </row>
    <row r="40" spans="2:8" ht="15" x14ac:dyDescent="0.2">
      <c r="B40" s="226"/>
      <c r="C40" s="226"/>
      <c r="D40" s="226"/>
      <c r="E40" s="226"/>
      <c r="F40" s="363"/>
      <c r="G40" s="363"/>
      <c r="H40" s="367"/>
    </row>
    <row r="41" spans="2:8" ht="15" x14ac:dyDescent="0.2">
      <c r="B41" s="226"/>
      <c r="C41" s="226"/>
      <c r="D41" s="226"/>
      <c r="E41" s="226"/>
      <c r="F41" s="363"/>
      <c r="G41" s="363"/>
      <c r="H41" s="367"/>
    </row>
    <row r="42" spans="2:8" ht="15" x14ac:dyDescent="0.2">
      <c r="B42" s="226"/>
      <c r="C42" s="226"/>
      <c r="D42" s="226"/>
      <c r="E42" s="226"/>
      <c r="F42" s="363"/>
      <c r="G42" s="363"/>
      <c r="H42" s="367"/>
    </row>
    <row r="43" spans="2:8" ht="15" x14ac:dyDescent="0.2">
      <c r="B43" s="226"/>
      <c r="C43" s="226"/>
      <c r="D43" s="226"/>
      <c r="E43" s="226"/>
      <c r="F43" s="363"/>
      <c r="G43" s="363"/>
      <c r="H43" s="367"/>
    </row>
    <row r="44" spans="2:8" ht="15" x14ac:dyDescent="0.2">
      <c r="B44" s="226" t="s">
        <v>4</v>
      </c>
      <c r="C44" s="226"/>
      <c r="D44" s="226"/>
      <c r="F44" s="376" t="s">
        <v>472</v>
      </c>
      <c r="G44" s="363"/>
      <c r="H44" s="367"/>
    </row>
    <row r="45" spans="2:8" x14ac:dyDescent="0.2">
      <c r="H45" s="358"/>
    </row>
    <row r="46" spans="2:8" x14ac:dyDescent="0.2">
      <c r="H46" s="358"/>
    </row>
    <row r="47" spans="2:8" x14ac:dyDescent="0.2">
      <c r="H47" s="358"/>
    </row>
  </sheetData>
  <sheetProtection algorithmName="SHA-512" hashValue="6uhwMtXLZutyr+tVwY2ynSWrhlky/hNylxNepMCJol9CcbICTGoQari6xVHQEwB0TTl9DDtLSXoJsEZGk1zYfQ==" saltValue="0AProenE+jIygjNCBjCqeA==" spinCount="100000" sheet="1" objects="1" scenarios="1"/>
  <mergeCells count="1">
    <mergeCell ref="F5:J6"/>
  </mergeCells>
  <printOptions horizontalCentered="1" verticalCentered="1"/>
  <pageMargins left="0.70866141732283472" right="0.70866141732283472" top="0.74803149606299213" bottom="0.74803149606299213" header="0.31496062992125984" footer="0.31496062992125984"/>
  <pageSetup paperSize="9" scale="85" orientation="portrait" r:id="rId1"/>
  <headerFooter>
    <oddHeader>&amp;F</oddHeader>
    <oddFooter>&amp;R&amp;9&amp;P/&amp;N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B1:I40"/>
  <sheetViews>
    <sheetView view="pageBreakPreview" zoomScaleNormal="100" zoomScaleSheetLayoutView="100" workbookViewId="0">
      <selection activeCell="L22" sqref="L22"/>
    </sheetView>
  </sheetViews>
  <sheetFormatPr defaultRowHeight="15" x14ac:dyDescent="0.25"/>
  <cols>
    <col min="1" max="1" width="5.5703125" style="202" customWidth="1"/>
    <col min="2" max="2" width="25.140625" style="381" customWidth="1"/>
    <col min="3" max="8" width="9.140625" style="202"/>
    <col min="9" max="9" width="14.85546875" style="202" customWidth="1"/>
    <col min="10" max="10" width="2" style="202" customWidth="1"/>
    <col min="11" max="16384" width="9.140625" style="202"/>
  </cols>
  <sheetData>
    <row r="1" spans="2:9" ht="16.5" x14ac:dyDescent="0.25">
      <c r="B1" s="377" t="s">
        <v>6</v>
      </c>
    </row>
    <row r="2" spans="2:9" ht="8.25" customHeight="1" x14ac:dyDescent="0.25">
      <c r="B2" s="378"/>
    </row>
    <row r="3" spans="2:9" ht="38.25" customHeight="1" x14ac:dyDescent="0.25">
      <c r="B3" s="379" t="s">
        <v>165</v>
      </c>
      <c r="C3" s="380"/>
      <c r="D3" s="380"/>
      <c r="E3" s="380"/>
      <c r="F3" s="380"/>
      <c r="G3" s="380"/>
      <c r="H3" s="380"/>
      <c r="I3" s="380"/>
    </row>
    <row r="4" spans="2:9" ht="10.5" customHeight="1" x14ac:dyDescent="0.25"/>
    <row r="5" spans="2:9" ht="15.75" x14ac:dyDescent="0.25">
      <c r="B5" s="312" t="s">
        <v>7</v>
      </c>
    </row>
    <row r="6" spans="2:9" ht="26.25" customHeight="1" x14ac:dyDescent="0.25">
      <c r="B6" s="382" t="s">
        <v>167</v>
      </c>
      <c r="C6" s="383"/>
      <c r="D6" s="383"/>
      <c r="E6" s="383"/>
      <c r="F6" s="383"/>
      <c r="G6" s="383"/>
      <c r="H6" s="383"/>
      <c r="I6" s="383"/>
    </row>
    <row r="7" spans="2:9" ht="15" customHeight="1" x14ac:dyDescent="0.25">
      <c r="B7" s="384" t="s">
        <v>158</v>
      </c>
      <c r="C7" s="383"/>
      <c r="D7" s="383"/>
      <c r="E7" s="383"/>
      <c r="F7" s="383"/>
      <c r="G7" s="383"/>
      <c r="H7" s="383"/>
      <c r="I7" s="383"/>
    </row>
    <row r="8" spans="2:9" ht="25.5" customHeight="1" x14ac:dyDescent="0.25">
      <c r="B8" s="384" t="s">
        <v>8</v>
      </c>
      <c r="C8" s="385"/>
      <c r="D8" s="385"/>
      <c r="E8" s="385"/>
      <c r="F8" s="385"/>
      <c r="G8" s="385"/>
      <c r="H8" s="385"/>
      <c r="I8" s="385"/>
    </row>
    <row r="9" spans="2:9" ht="34.5" customHeight="1" x14ac:dyDescent="0.25">
      <c r="B9" s="386" t="s">
        <v>9</v>
      </c>
      <c r="C9" s="387"/>
      <c r="D9" s="387"/>
      <c r="E9" s="387"/>
      <c r="F9" s="387"/>
      <c r="G9" s="387"/>
      <c r="H9" s="387"/>
      <c r="I9" s="387"/>
    </row>
    <row r="10" spans="2:9" ht="24" customHeight="1" x14ac:dyDescent="0.25">
      <c r="B10" s="388" t="s">
        <v>150</v>
      </c>
      <c r="C10" s="387"/>
      <c r="D10" s="387"/>
      <c r="E10" s="387"/>
      <c r="F10" s="387"/>
      <c r="G10" s="387"/>
      <c r="H10" s="387"/>
      <c r="I10" s="387"/>
    </row>
    <row r="11" spans="2:9" ht="24" customHeight="1" x14ac:dyDescent="0.25">
      <c r="B11" s="388" t="s">
        <v>10</v>
      </c>
      <c r="C11" s="387"/>
      <c r="D11" s="387"/>
      <c r="E11" s="387"/>
      <c r="F11" s="387"/>
      <c r="G11" s="387"/>
      <c r="H11" s="387"/>
      <c r="I11" s="387"/>
    </row>
    <row r="12" spans="2:9" ht="24" customHeight="1" x14ac:dyDescent="0.25">
      <c r="B12" s="388" t="s">
        <v>159</v>
      </c>
      <c r="C12" s="387"/>
      <c r="D12" s="387"/>
      <c r="E12" s="387"/>
      <c r="F12" s="387"/>
      <c r="G12" s="387"/>
      <c r="H12" s="387"/>
      <c r="I12" s="387"/>
    </row>
    <row r="13" spans="2:9" ht="26.25" customHeight="1" x14ac:dyDescent="0.25">
      <c r="B13" s="388" t="s">
        <v>11</v>
      </c>
      <c r="C13" s="387"/>
      <c r="D13" s="387"/>
      <c r="E13" s="387"/>
      <c r="F13" s="387"/>
      <c r="G13" s="387"/>
      <c r="H13" s="387"/>
      <c r="I13" s="387"/>
    </row>
    <row r="14" spans="2:9" x14ac:dyDescent="0.25">
      <c r="B14" s="289" t="s">
        <v>12</v>
      </c>
      <c r="C14" s="381"/>
      <c r="D14" s="381"/>
      <c r="E14" s="381"/>
      <c r="F14" s="381"/>
      <c r="G14" s="381"/>
      <c r="H14" s="381"/>
      <c r="I14" s="381"/>
    </row>
    <row r="15" spans="2:9" s="389" customFormat="1" ht="25.5" customHeight="1" x14ac:dyDescent="0.2">
      <c r="B15" s="386" t="s">
        <v>13</v>
      </c>
      <c r="C15" s="386"/>
      <c r="D15" s="386"/>
      <c r="E15" s="386"/>
      <c r="F15" s="386"/>
      <c r="G15" s="386"/>
      <c r="H15" s="386"/>
      <c r="I15" s="386"/>
    </row>
    <row r="16" spans="2:9" s="389" customFormat="1" ht="36.75" customHeight="1" x14ac:dyDescent="0.2">
      <c r="B16" s="386" t="s">
        <v>166</v>
      </c>
      <c r="C16" s="386"/>
      <c r="D16" s="386"/>
      <c r="E16" s="386"/>
      <c r="F16" s="386"/>
      <c r="G16" s="386"/>
      <c r="H16" s="386"/>
      <c r="I16" s="386"/>
    </row>
    <row r="17" spans="2:9" ht="12" customHeight="1" x14ac:dyDescent="0.25">
      <c r="B17" s="390" t="s">
        <v>14</v>
      </c>
      <c r="C17" s="285"/>
      <c r="D17" s="285"/>
      <c r="E17" s="285"/>
      <c r="F17" s="285"/>
      <c r="G17" s="285"/>
      <c r="H17" s="285"/>
      <c r="I17" s="285"/>
    </row>
    <row r="18" spans="2:9" ht="6.75" customHeight="1" x14ac:dyDescent="0.25"/>
    <row r="19" spans="2:9" ht="15.75" x14ac:dyDescent="0.25">
      <c r="B19" s="312" t="s">
        <v>15</v>
      </c>
    </row>
    <row r="20" spans="2:9" ht="26.25" customHeight="1" x14ac:dyDescent="0.25">
      <c r="B20" s="388" t="s">
        <v>16</v>
      </c>
      <c r="C20" s="387"/>
      <c r="D20" s="387"/>
      <c r="E20" s="387"/>
      <c r="F20" s="387"/>
      <c r="G20" s="387"/>
      <c r="H20" s="387"/>
      <c r="I20" s="387"/>
    </row>
    <row r="21" spans="2:9" ht="26.25" customHeight="1" x14ac:dyDescent="0.25">
      <c r="B21" s="388" t="s">
        <v>17</v>
      </c>
      <c r="C21" s="387"/>
      <c r="D21" s="387"/>
      <c r="E21" s="387"/>
      <c r="F21" s="387"/>
      <c r="G21" s="387"/>
      <c r="H21" s="387"/>
      <c r="I21" s="387"/>
    </row>
    <row r="22" spans="2:9" ht="27" customHeight="1" x14ac:dyDescent="0.25">
      <c r="B22" s="391" t="s">
        <v>18</v>
      </c>
      <c r="C22" s="392"/>
      <c r="D22" s="392"/>
      <c r="E22" s="392"/>
      <c r="F22" s="392"/>
      <c r="G22" s="392"/>
      <c r="H22" s="392"/>
      <c r="I22" s="392"/>
    </row>
    <row r="23" spans="2:9" ht="47.25" customHeight="1" x14ac:dyDescent="0.25">
      <c r="B23" s="388" t="s">
        <v>19</v>
      </c>
      <c r="C23" s="387"/>
      <c r="D23" s="387"/>
      <c r="E23" s="387"/>
      <c r="F23" s="387"/>
      <c r="G23" s="387"/>
      <c r="H23" s="387"/>
      <c r="I23" s="387"/>
    </row>
    <row r="24" spans="2:9" ht="24" customHeight="1" x14ac:dyDescent="0.25">
      <c r="B24" s="388" t="s">
        <v>20</v>
      </c>
      <c r="C24" s="387"/>
      <c r="D24" s="387"/>
      <c r="E24" s="387"/>
      <c r="F24" s="387"/>
      <c r="G24" s="387"/>
      <c r="H24" s="387"/>
      <c r="I24" s="387"/>
    </row>
    <row r="25" spans="2:9" ht="34.5" customHeight="1" x14ac:dyDescent="0.25">
      <c r="B25" s="388" t="s">
        <v>21</v>
      </c>
      <c r="C25" s="387"/>
      <c r="D25" s="387"/>
      <c r="E25" s="387"/>
      <c r="F25" s="387"/>
      <c r="G25" s="387"/>
      <c r="H25" s="387"/>
      <c r="I25" s="387"/>
    </row>
    <row r="26" spans="2:9" ht="8.25" customHeight="1" x14ac:dyDescent="0.25">
      <c r="B26" s="393"/>
      <c r="C26" s="394"/>
      <c r="D26" s="394"/>
      <c r="E26" s="394"/>
      <c r="F26" s="394"/>
      <c r="G26" s="394"/>
      <c r="H26" s="394"/>
      <c r="I26" s="394"/>
    </row>
    <row r="27" spans="2:9" s="389" customFormat="1" ht="12.75" customHeight="1" x14ac:dyDescent="0.2">
      <c r="B27" s="386" t="s">
        <v>22</v>
      </c>
      <c r="C27" s="386"/>
      <c r="D27" s="386"/>
      <c r="E27" s="386"/>
      <c r="F27" s="386"/>
      <c r="G27" s="386"/>
      <c r="H27" s="386"/>
      <c r="I27" s="386"/>
    </row>
    <row r="28" spans="2:9" ht="9" customHeight="1" x14ac:dyDescent="0.25">
      <c r="B28" s="393"/>
      <c r="C28" s="394"/>
      <c r="D28" s="394"/>
      <c r="E28" s="394"/>
      <c r="F28" s="394"/>
      <c r="G28" s="394"/>
      <c r="H28" s="394"/>
      <c r="I28" s="394"/>
    </row>
    <row r="29" spans="2:9" x14ac:dyDescent="0.25">
      <c r="B29" s="388" t="s">
        <v>23</v>
      </c>
      <c r="C29" s="387"/>
      <c r="D29" s="387"/>
      <c r="E29" s="387"/>
      <c r="F29" s="387"/>
      <c r="G29" s="387"/>
      <c r="H29" s="387"/>
      <c r="I29" s="387"/>
    </row>
    <row r="30" spans="2:9" x14ac:dyDescent="0.25">
      <c r="B30" s="388" t="s">
        <v>24</v>
      </c>
      <c r="C30" s="387"/>
      <c r="D30" s="387"/>
      <c r="E30" s="387"/>
      <c r="F30" s="387"/>
      <c r="G30" s="387"/>
      <c r="H30" s="387"/>
      <c r="I30" s="387"/>
    </row>
    <row r="31" spans="2:9" ht="15.75" customHeight="1" x14ac:dyDescent="0.25">
      <c r="B31" s="388" t="s">
        <v>25</v>
      </c>
      <c r="C31" s="387"/>
      <c r="D31" s="387"/>
      <c r="E31" s="387"/>
      <c r="F31" s="387"/>
      <c r="G31" s="387"/>
      <c r="H31" s="387"/>
      <c r="I31" s="387"/>
    </row>
    <row r="32" spans="2:9" ht="24" customHeight="1" x14ac:dyDescent="0.25">
      <c r="B32" s="388" t="s">
        <v>26</v>
      </c>
      <c r="C32" s="387"/>
      <c r="D32" s="387"/>
      <c r="E32" s="387"/>
      <c r="F32" s="387"/>
      <c r="G32" s="387"/>
      <c r="H32" s="387"/>
      <c r="I32" s="387"/>
    </row>
    <row r="33" spans="2:9" ht="30" customHeight="1" x14ac:dyDescent="0.25">
      <c r="B33" s="388" t="s">
        <v>27</v>
      </c>
      <c r="C33" s="387"/>
      <c r="D33" s="387"/>
      <c r="E33" s="395"/>
      <c r="F33" s="387"/>
      <c r="G33" s="387"/>
      <c r="H33" s="387"/>
      <c r="I33" s="387"/>
    </row>
    <row r="34" spans="2:9" ht="21.75" customHeight="1" x14ac:dyDescent="0.25">
      <c r="B34" s="388" t="s">
        <v>160</v>
      </c>
      <c r="C34" s="387"/>
      <c r="D34" s="387"/>
      <c r="E34" s="387"/>
      <c r="F34" s="387"/>
      <c r="G34" s="387"/>
      <c r="H34" s="387"/>
      <c r="I34" s="387"/>
    </row>
    <row r="35" spans="2:9" ht="22.5" customHeight="1" x14ac:dyDescent="0.25">
      <c r="B35" s="388" t="s">
        <v>28</v>
      </c>
      <c r="C35" s="387"/>
      <c r="D35" s="387"/>
      <c r="E35" s="387"/>
      <c r="F35" s="387"/>
      <c r="G35" s="387"/>
      <c r="H35" s="387"/>
      <c r="I35" s="387"/>
    </row>
    <row r="36" spans="2:9" ht="12.75" customHeight="1" x14ac:dyDescent="0.25">
      <c r="B36" s="388" t="s">
        <v>29</v>
      </c>
      <c r="C36" s="387"/>
      <c r="D36" s="387"/>
      <c r="E36" s="387"/>
      <c r="F36" s="387"/>
      <c r="G36" s="387"/>
      <c r="H36" s="387"/>
      <c r="I36" s="387"/>
    </row>
    <row r="37" spans="2:9" x14ac:dyDescent="0.25">
      <c r="B37" s="289" t="s">
        <v>30</v>
      </c>
      <c r="C37" s="381"/>
      <c r="D37" s="381"/>
      <c r="E37" s="381"/>
      <c r="F37" s="381"/>
      <c r="G37" s="381"/>
      <c r="H37" s="381"/>
      <c r="I37" s="381"/>
    </row>
    <row r="38" spans="2:9" x14ac:dyDescent="0.25">
      <c r="B38" s="289" t="s">
        <v>31</v>
      </c>
      <c r="C38" s="381"/>
      <c r="D38" s="381"/>
      <c r="E38" s="381"/>
      <c r="F38" s="381"/>
      <c r="G38" s="381"/>
      <c r="H38" s="381"/>
      <c r="I38" s="381"/>
    </row>
    <row r="39" spans="2:9" x14ac:dyDescent="0.25">
      <c r="B39" s="388"/>
      <c r="C39" s="387"/>
      <c r="D39" s="387"/>
      <c r="E39" s="387"/>
      <c r="F39" s="387"/>
      <c r="G39" s="387"/>
      <c r="H39" s="387"/>
      <c r="I39" s="387"/>
    </row>
    <row r="40" spans="2:9" x14ac:dyDescent="0.25">
      <c r="B40" s="388"/>
      <c r="C40" s="387"/>
      <c r="D40" s="387"/>
      <c r="E40" s="387"/>
      <c r="F40" s="387"/>
      <c r="G40" s="387"/>
      <c r="H40" s="387"/>
      <c r="I40" s="387"/>
    </row>
  </sheetData>
  <sheetProtection algorithmName="SHA-512" hashValue="/73XJWsL1f7mQG8E3jFZTywhZFuon8J1MAByvrxw/vn0jnIf1XJSocYTpFyRnOOdPNlyG60R8n2Fp2BDKwkpLw==" saltValue="7Hy+jTo1sgaxqYIZ0pTtoA==" spinCount="100000" sheet="1" objects="1" scenarios="1"/>
  <mergeCells count="29">
    <mergeCell ref="B34:I34"/>
    <mergeCell ref="B35:I35"/>
    <mergeCell ref="B36:I36"/>
    <mergeCell ref="B39:I39"/>
    <mergeCell ref="B40:I40"/>
    <mergeCell ref="B33:I33"/>
    <mergeCell ref="B20:I20"/>
    <mergeCell ref="B21:I21"/>
    <mergeCell ref="B22:I22"/>
    <mergeCell ref="B23:I23"/>
    <mergeCell ref="B24:I24"/>
    <mergeCell ref="B25:I25"/>
    <mergeCell ref="B27:I27"/>
    <mergeCell ref="B29:I29"/>
    <mergeCell ref="B30:I30"/>
    <mergeCell ref="B31:I31"/>
    <mergeCell ref="B32:I32"/>
    <mergeCell ref="B17:I17"/>
    <mergeCell ref="B3:I3"/>
    <mergeCell ref="B7:I7"/>
    <mergeCell ref="B8:I8"/>
    <mergeCell ref="B9:I9"/>
    <mergeCell ref="B10:I10"/>
    <mergeCell ref="B11:I11"/>
    <mergeCell ref="B12:I12"/>
    <mergeCell ref="B13:I13"/>
    <mergeCell ref="B15:I15"/>
    <mergeCell ref="B16:I16"/>
    <mergeCell ref="B6:I6"/>
  </mergeCells>
  <printOptions horizontalCentered="1"/>
  <pageMargins left="0.70866141732283472" right="0.70866141732283472" top="0.74803149606299213" bottom="0.74803149606299213" header="0.31496062992125984" footer="0.31496062992125984"/>
  <pageSetup paperSize="9" scale="85" orientation="portrait" r:id="rId1"/>
  <headerFooter>
    <oddHeader>&amp;F</oddHeader>
    <oddFooter>&amp;R&amp;9&amp;P/&amp;N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AEE26-9F29-420B-B3FB-6804479C4F54}">
  <sheetPr codeName="List3"/>
  <dimension ref="A1:F44"/>
  <sheetViews>
    <sheetView topLeftCell="A16" zoomScale="115" zoomScaleNormal="115" zoomScaleSheetLayoutView="100" workbookViewId="0">
      <selection activeCell="B20" activeCellId="18" sqref="B5:F7 B9:F9 B15:F15 B17:F17 B18:F18 B22:F22 B26:F26 B24:F24 B28:F28 B30:F30 B32:F32 B37:F37 B39:F39 B34:F34 B35:F35 B41:F41 B11:F11 B13:F13 B20:F20"/>
    </sheetView>
  </sheetViews>
  <sheetFormatPr defaultRowHeight="15" x14ac:dyDescent="0.25"/>
  <cols>
    <col min="1" max="1" width="1.85546875" style="202" customWidth="1"/>
    <col min="2" max="2" width="29" style="202" customWidth="1"/>
    <col min="3" max="3" width="30.28515625" style="202" customWidth="1"/>
    <col min="4" max="4" width="25.42578125" style="202" customWidth="1"/>
    <col min="5" max="5" width="22.7109375" style="202" customWidth="1"/>
    <col min="6" max="6" width="14" style="202" customWidth="1"/>
    <col min="7" max="7" width="2.42578125" style="202" customWidth="1"/>
    <col min="8" max="16384" width="9.140625" style="202"/>
  </cols>
  <sheetData>
    <row r="1" spans="1:6" ht="28.5" customHeight="1" x14ac:dyDescent="0.25">
      <c r="A1" s="399"/>
      <c r="B1" s="400" t="s">
        <v>140</v>
      </c>
      <c r="C1" s="400"/>
      <c r="D1" s="400"/>
      <c r="E1" s="400"/>
      <c r="F1" s="400"/>
    </row>
    <row r="2" spans="1:6" x14ac:dyDescent="0.25">
      <c r="A2" s="399"/>
      <c r="B2" s="399"/>
      <c r="C2" s="399"/>
      <c r="D2" s="399"/>
      <c r="E2" s="399"/>
      <c r="F2" s="399"/>
    </row>
    <row r="3" spans="1:6" ht="102.75" customHeight="1" x14ac:dyDescent="0.25">
      <c r="A3" s="399"/>
      <c r="B3" s="401" t="s">
        <v>560</v>
      </c>
      <c r="C3" s="402"/>
      <c r="D3" s="402"/>
      <c r="E3" s="402"/>
      <c r="F3" s="402"/>
    </row>
    <row r="4" spans="1:6" x14ac:dyDescent="0.25">
      <c r="A4" s="399"/>
      <c r="B4" s="399"/>
      <c r="C4" s="399"/>
      <c r="D4" s="399"/>
      <c r="E4" s="399"/>
      <c r="F4" s="399"/>
    </row>
    <row r="5" spans="1:6" x14ac:dyDescent="0.25">
      <c r="A5" s="399"/>
      <c r="B5" s="396" t="s">
        <v>141</v>
      </c>
      <c r="C5" s="396"/>
      <c r="D5" s="396"/>
      <c r="E5" s="397"/>
      <c r="F5" s="397"/>
    </row>
    <row r="6" spans="1:6" x14ac:dyDescent="0.25">
      <c r="A6" s="399"/>
      <c r="B6" s="398" t="s">
        <v>142</v>
      </c>
      <c r="C6" s="398"/>
      <c r="D6" s="398"/>
      <c r="E6" s="397"/>
      <c r="F6" s="397"/>
    </row>
    <row r="7" spans="1:6" x14ac:dyDescent="0.25">
      <c r="A7" s="399"/>
      <c r="B7" s="398" t="s">
        <v>143</v>
      </c>
      <c r="C7" s="398"/>
      <c r="D7" s="398"/>
      <c r="E7" s="397"/>
      <c r="F7" s="397"/>
    </row>
    <row r="8" spans="1:6" ht="135.75" customHeight="1" x14ac:dyDescent="0.25">
      <c r="A8" s="399"/>
      <c r="B8" s="403" t="s">
        <v>346</v>
      </c>
      <c r="C8" s="404"/>
      <c r="D8" s="404"/>
      <c r="E8" s="405"/>
      <c r="F8" s="406"/>
    </row>
    <row r="9" spans="1:6" ht="87.95" customHeight="1" x14ac:dyDescent="0.25">
      <c r="A9" s="399"/>
      <c r="B9" s="6" t="s">
        <v>561</v>
      </c>
      <c r="C9" s="7"/>
      <c r="D9" s="7"/>
      <c r="E9" s="7"/>
      <c r="F9" s="8"/>
    </row>
    <row r="10" spans="1:6" ht="86.25" customHeight="1" x14ac:dyDescent="0.25">
      <c r="A10" s="399"/>
      <c r="B10" s="403" t="s">
        <v>562</v>
      </c>
      <c r="C10" s="404"/>
      <c r="D10" s="404"/>
      <c r="E10" s="405"/>
      <c r="F10" s="406"/>
    </row>
    <row r="11" spans="1:6" ht="87.95" customHeight="1" x14ac:dyDescent="0.25">
      <c r="A11" s="399"/>
      <c r="B11" s="6" t="s">
        <v>561</v>
      </c>
      <c r="C11" s="7"/>
      <c r="D11" s="7"/>
      <c r="E11" s="7"/>
      <c r="F11" s="8"/>
    </row>
    <row r="12" spans="1:6" ht="51.75" customHeight="1" x14ac:dyDescent="0.25">
      <c r="A12" s="399"/>
      <c r="B12" s="403" t="s">
        <v>563</v>
      </c>
      <c r="C12" s="404"/>
      <c r="D12" s="404"/>
      <c r="E12" s="405"/>
      <c r="F12" s="406"/>
    </row>
    <row r="13" spans="1:6" ht="87.95" customHeight="1" x14ac:dyDescent="0.25">
      <c r="A13" s="399"/>
      <c r="B13" s="6" t="s">
        <v>561</v>
      </c>
      <c r="C13" s="7"/>
      <c r="D13" s="7"/>
      <c r="E13" s="7"/>
      <c r="F13" s="8"/>
    </row>
    <row r="14" spans="1:6" ht="30" customHeight="1" x14ac:dyDescent="0.25">
      <c r="A14" s="399"/>
      <c r="B14" s="403" t="s">
        <v>347</v>
      </c>
      <c r="C14" s="404"/>
      <c r="D14" s="404"/>
      <c r="E14" s="405"/>
      <c r="F14" s="406"/>
    </row>
    <row r="15" spans="1:6" ht="87.95" customHeight="1" x14ac:dyDescent="0.25">
      <c r="A15" s="399"/>
      <c r="B15" s="6" t="s">
        <v>561</v>
      </c>
      <c r="C15" s="7"/>
      <c r="D15" s="7"/>
      <c r="E15" s="7"/>
      <c r="F15" s="8"/>
    </row>
    <row r="16" spans="1:6" ht="48" customHeight="1" x14ac:dyDescent="0.25">
      <c r="A16" s="399"/>
      <c r="B16" s="403" t="s">
        <v>348</v>
      </c>
      <c r="C16" s="404"/>
      <c r="D16" s="404"/>
      <c r="E16" s="405"/>
      <c r="F16" s="406"/>
    </row>
    <row r="17" spans="1:6" ht="87.95" customHeight="1" x14ac:dyDescent="0.25">
      <c r="A17" s="399"/>
      <c r="B17" s="6" t="s">
        <v>561</v>
      </c>
      <c r="C17" s="7"/>
      <c r="D17" s="7"/>
      <c r="E17" s="7"/>
      <c r="F17" s="8"/>
    </row>
    <row r="18" spans="1:6" x14ac:dyDescent="0.25">
      <c r="A18" s="399"/>
      <c r="B18" s="398" t="s">
        <v>144</v>
      </c>
      <c r="C18" s="398"/>
      <c r="D18" s="398"/>
      <c r="E18" s="397"/>
      <c r="F18" s="397"/>
    </row>
    <row r="19" spans="1:6" ht="57.75" customHeight="1" x14ac:dyDescent="0.25">
      <c r="A19" s="399"/>
      <c r="B19" s="403" t="s">
        <v>564</v>
      </c>
      <c r="C19" s="404"/>
      <c r="D19" s="404"/>
      <c r="E19" s="405"/>
      <c r="F19" s="406"/>
    </row>
    <row r="20" spans="1:6" ht="87.95" customHeight="1" x14ac:dyDescent="0.25">
      <c r="A20" s="399"/>
      <c r="B20" s="6" t="s">
        <v>561</v>
      </c>
      <c r="C20" s="7"/>
      <c r="D20" s="7"/>
      <c r="E20" s="7"/>
      <c r="F20" s="8"/>
    </row>
    <row r="21" spans="1:6" ht="45.75" customHeight="1" x14ac:dyDescent="0.25">
      <c r="A21" s="399"/>
      <c r="B21" s="407" t="s">
        <v>565</v>
      </c>
      <c r="C21" s="408"/>
      <c r="D21" s="408"/>
      <c r="E21" s="408"/>
      <c r="F21" s="409"/>
    </row>
    <row r="22" spans="1:6" ht="87.95" customHeight="1" x14ac:dyDescent="0.25">
      <c r="A22" s="399"/>
      <c r="B22" s="6" t="s">
        <v>561</v>
      </c>
      <c r="C22" s="7"/>
      <c r="D22" s="7"/>
      <c r="E22" s="7"/>
      <c r="F22" s="8"/>
    </row>
    <row r="23" spans="1:6" ht="66.75" customHeight="1" x14ac:dyDescent="0.25">
      <c r="A23" s="399"/>
      <c r="B23" s="407" t="s">
        <v>566</v>
      </c>
      <c r="C23" s="408"/>
      <c r="D23" s="408"/>
      <c r="E23" s="408"/>
      <c r="F23" s="409"/>
    </row>
    <row r="24" spans="1:6" ht="87.95" customHeight="1" x14ac:dyDescent="0.25">
      <c r="A24" s="399"/>
      <c r="B24" s="6" t="s">
        <v>561</v>
      </c>
      <c r="C24" s="7"/>
      <c r="D24" s="7"/>
      <c r="E24" s="7"/>
      <c r="F24" s="8"/>
    </row>
    <row r="25" spans="1:6" ht="62.25" customHeight="1" x14ac:dyDescent="0.25">
      <c r="A25" s="399"/>
      <c r="B25" s="403" t="s">
        <v>567</v>
      </c>
      <c r="C25" s="404"/>
      <c r="D25" s="404"/>
      <c r="E25" s="405"/>
      <c r="F25" s="406"/>
    </row>
    <row r="26" spans="1:6" ht="87.95" customHeight="1" x14ac:dyDescent="0.25">
      <c r="A26" s="399"/>
      <c r="B26" s="6" t="s">
        <v>561</v>
      </c>
      <c r="C26" s="7"/>
      <c r="D26" s="7"/>
      <c r="E26" s="7"/>
      <c r="F26" s="8"/>
    </row>
    <row r="27" spans="1:6" ht="52.5" customHeight="1" x14ac:dyDescent="0.25">
      <c r="A27" s="399"/>
      <c r="B27" s="410" t="s">
        <v>568</v>
      </c>
      <c r="C27" s="411"/>
      <c r="D27" s="411"/>
      <c r="E27" s="411"/>
      <c r="F27" s="412"/>
    </row>
    <row r="28" spans="1:6" ht="87.95" customHeight="1" x14ac:dyDescent="0.25">
      <c r="A28" s="399"/>
      <c r="B28" s="6" t="s">
        <v>561</v>
      </c>
      <c r="C28" s="7"/>
      <c r="D28" s="7"/>
      <c r="E28" s="7"/>
      <c r="F28" s="8"/>
    </row>
    <row r="29" spans="1:6" ht="82.5" customHeight="1" x14ac:dyDescent="0.25">
      <c r="A29" s="399"/>
      <c r="B29" s="403" t="s">
        <v>569</v>
      </c>
      <c r="C29" s="404"/>
      <c r="D29" s="404"/>
      <c r="E29" s="405"/>
      <c r="F29" s="406"/>
    </row>
    <row r="30" spans="1:6" ht="87.95" customHeight="1" x14ac:dyDescent="0.25">
      <c r="A30" s="399"/>
      <c r="B30" s="6" t="s">
        <v>561</v>
      </c>
      <c r="C30" s="7"/>
      <c r="D30" s="7"/>
      <c r="E30" s="7"/>
      <c r="F30" s="8"/>
    </row>
    <row r="31" spans="1:6" ht="99" customHeight="1" x14ac:dyDescent="0.25">
      <c r="A31" s="399"/>
      <c r="B31" s="403" t="s">
        <v>570</v>
      </c>
      <c r="C31" s="404"/>
      <c r="D31" s="404"/>
      <c r="E31" s="405"/>
      <c r="F31" s="406"/>
    </row>
    <row r="32" spans="1:6" ht="87.95" customHeight="1" x14ac:dyDescent="0.25">
      <c r="A32" s="399"/>
      <c r="B32" s="6" t="s">
        <v>561</v>
      </c>
      <c r="C32" s="7"/>
      <c r="D32" s="7"/>
      <c r="E32" s="7"/>
      <c r="F32" s="8"/>
    </row>
    <row r="33" spans="1:6" ht="136.5" customHeight="1" x14ac:dyDescent="0.25">
      <c r="A33" s="399"/>
      <c r="B33" s="403" t="s">
        <v>571</v>
      </c>
      <c r="C33" s="404"/>
      <c r="D33" s="404"/>
      <c r="E33" s="405"/>
      <c r="F33" s="406"/>
    </row>
    <row r="34" spans="1:6" ht="87.95" customHeight="1" x14ac:dyDescent="0.25">
      <c r="A34" s="399"/>
      <c r="B34" s="6" t="s">
        <v>561</v>
      </c>
      <c r="C34" s="7"/>
      <c r="D34" s="7"/>
      <c r="E34" s="7"/>
      <c r="F34" s="8"/>
    </row>
    <row r="35" spans="1:6" x14ac:dyDescent="0.25">
      <c r="A35" s="399"/>
      <c r="B35" s="398" t="s">
        <v>145</v>
      </c>
      <c r="C35" s="398"/>
      <c r="D35" s="398"/>
      <c r="E35" s="397"/>
      <c r="F35" s="397"/>
    </row>
    <row r="36" spans="1:6" ht="73.5" customHeight="1" x14ac:dyDescent="0.25">
      <c r="A36" s="399"/>
      <c r="B36" s="403" t="s">
        <v>572</v>
      </c>
      <c r="C36" s="404"/>
      <c r="D36" s="404"/>
      <c r="E36" s="405"/>
      <c r="F36" s="406"/>
    </row>
    <row r="37" spans="1:6" ht="87.95" customHeight="1" x14ac:dyDescent="0.25">
      <c r="A37" s="399"/>
      <c r="B37" s="6" t="s">
        <v>561</v>
      </c>
      <c r="C37" s="7"/>
      <c r="D37" s="7"/>
      <c r="E37" s="7"/>
      <c r="F37" s="8"/>
    </row>
    <row r="38" spans="1:6" ht="62.25" customHeight="1" x14ac:dyDescent="0.25">
      <c r="A38" s="399"/>
      <c r="B38" s="403" t="s">
        <v>349</v>
      </c>
      <c r="C38" s="404"/>
      <c r="D38" s="404"/>
      <c r="E38" s="405"/>
      <c r="F38" s="406"/>
    </row>
    <row r="39" spans="1:6" ht="87.95" customHeight="1" x14ac:dyDescent="0.25">
      <c r="A39" s="399"/>
      <c r="B39" s="6" t="s">
        <v>561</v>
      </c>
      <c r="C39" s="7"/>
      <c r="D39" s="7"/>
      <c r="E39" s="7"/>
      <c r="F39" s="8"/>
    </row>
    <row r="40" spans="1:6" ht="75" customHeight="1" x14ac:dyDescent="0.25">
      <c r="A40" s="399"/>
      <c r="B40" s="403" t="s">
        <v>350</v>
      </c>
      <c r="C40" s="404"/>
      <c r="D40" s="404"/>
      <c r="E40" s="405"/>
      <c r="F40" s="406"/>
    </row>
    <row r="41" spans="1:6" ht="87.95" customHeight="1" x14ac:dyDescent="0.25">
      <c r="A41" s="399"/>
      <c r="B41" s="6" t="s">
        <v>561</v>
      </c>
      <c r="C41" s="7"/>
      <c r="D41" s="7"/>
      <c r="E41" s="7"/>
      <c r="F41" s="8"/>
    </row>
    <row r="42" spans="1:6" ht="39.75" customHeight="1" x14ac:dyDescent="0.25">
      <c r="A42" s="399"/>
      <c r="B42" s="403" t="s">
        <v>146</v>
      </c>
      <c r="C42" s="404"/>
      <c r="D42" s="404"/>
      <c r="E42" s="405"/>
      <c r="F42" s="406"/>
    </row>
    <row r="43" spans="1:6" ht="130.5" customHeight="1" x14ac:dyDescent="0.25">
      <c r="A43" s="399"/>
      <c r="B43" s="403" t="s">
        <v>573</v>
      </c>
      <c r="C43" s="404"/>
      <c r="D43" s="404"/>
      <c r="E43" s="405"/>
      <c r="F43" s="406"/>
    </row>
    <row r="44" spans="1:6" ht="37.5" customHeight="1" x14ac:dyDescent="0.25">
      <c r="A44" s="399"/>
      <c r="B44" s="413" t="s">
        <v>574</v>
      </c>
      <c r="C44" s="414"/>
      <c r="D44" s="414"/>
      <c r="E44" s="415"/>
      <c r="F44" s="416"/>
    </row>
  </sheetData>
  <sheetProtection algorithmName="SHA-512" hashValue="pquXiupTOMmHKa67xICzC/juXWXFtYMxVh24ZfIgAfOGVSoxX+qY2bfZcpTcE4oogqPrEw1FwEcde6mzPJpWiw==" saltValue="O24E2mRKVziXGsTkjiRW5g==" spinCount="100000" sheet="1" objects="1" scenarios="1"/>
  <mergeCells count="42">
    <mergeCell ref="B8:F8"/>
    <mergeCell ref="B1:F1"/>
    <mergeCell ref="B3:F3"/>
    <mergeCell ref="B5:F5"/>
    <mergeCell ref="B6:F6"/>
    <mergeCell ref="B7:F7"/>
    <mergeCell ref="B20:F20"/>
    <mergeCell ref="B9:F9"/>
    <mergeCell ref="B10:F10"/>
    <mergeCell ref="B11:F11"/>
    <mergeCell ref="B12:F12"/>
    <mergeCell ref="B13:F13"/>
    <mergeCell ref="B14:F14"/>
    <mergeCell ref="B15:F15"/>
    <mergeCell ref="B16:F16"/>
    <mergeCell ref="B17:F17"/>
    <mergeCell ref="B18:F18"/>
    <mergeCell ref="B19:F19"/>
    <mergeCell ref="B32:F32"/>
    <mergeCell ref="B21:F21"/>
    <mergeCell ref="B22:F22"/>
    <mergeCell ref="B23:F23"/>
    <mergeCell ref="B24:F24"/>
    <mergeCell ref="B25:F25"/>
    <mergeCell ref="B26:F26"/>
    <mergeCell ref="B27:F27"/>
    <mergeCell ref="B28:F28"/>
    <mergeCell ref="B29:F29"/>
    <mergeCell ref="B30:F30"/>
    <mergeCell ref="B31:F31"/>
    <mergeCell ref="B44:F44"/>
    <mergeCell ref="B33:F33"/>
    <mergeCell ref="B34:F34"/>
    <mergeCell ref="B35:F35"/>
    <mergeCell ref="B36:F36"/>
    <mergeCell ref="B37:F37"/>
    <mergeCell ref="B38:F38"/>
    <mergeCell ref="B39:F39"/>
    <mergeCell ref="B40:F40"/>
    <mergeCell ref="B41:F41"/>
    <mergeCell ref="B42:F42"/>
    <mergeCell ref="B43:F43"/>
  </mergeCells>
  <pageMargins left="0.55118110236220474" right="0.15748031496062992" top="0.67" bottom="0.52" header="0.15748031496062992" footer="0.15748031496062992"/>
  <pageSetup paperSize="9" scale="75" orientation="portrait" r:id="rId1"/>
  <rowBreaks count="1" manualBreakCount="1">
    <brk id="3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8" tint="0.39997558519241921"/>
  </sheetPr>
  <dimension ref="A2:AA29"/>
  <sheetViews>
    <sheetView view="pageBreakPreview" zoomScaleNormal="100" zoomScaleSheetLayoutView="100" workbookViewId="0">
      <selection activeCell="I27" sqref="I27"/>
    </sheetView>
  </sheetViews>
  <sheetFormatPr defaultRowHeight="14.25" x14ac:dyDescent="0.2"/>
  <cols>
    <col min="1" max="1" width="1" style="9" customWidth="1"/>
    <col min="2" max="6" width="9.140625" style="9"/>
    <col min="7" max="7" width="22.140625" style="9" customWidth="1"/>
    <col min="8" max="8" width="15" style="9" customWidth="1"/>
    <col min="9" max="9" width="19.28515625" style="11" customWidth="1"/>
    <col min="10" max="10" width="4.28515625" style="9" customWidth="1"/>
    <col min="11" max="11" width="16.140625" style="9" bestFit="1" customWidth="1"/>
    <col min="12" max="12" width="5.7109375" style="9" customWidth="1"/>
    <col min="13" max="13" width="17.85546875" style="9" bestFit="1" customWidth="1"/>
    <col min="14" max="14" width="9.140625" style="9"/>
    <col min="15" max="15" width="17.85546875" style="9" bestFit="1" customWidth="1"/>
    <col min="16" max="16384" width="9.140625" style="9"/>
  </cols>
  <sheetData>
    <row r="2" spans="1:15" ht="19.5" x14ac:dyDescent="0.3">
      <c r="B2" s="10" t="s">
        <v>473</v>
      </c>
    </row>
    <row r="3" spans="1:15" ht="19.5" x14ac:dyDescent="0.3">
      <c r="B3" s="10" t="s">
        <v>559</v>
      </c>
    </row>
    <row r="4" spans="1:15" ht="19.5" x14ac:dyDescent="0.3">
      <c r="B4" s="10"/>
    </row>
    <row r="5" spans="1:15" ht="19.5" x14ac:dyDescent="0.3">
      <c r="B5" s="10"/>
      <c r="K5" s="12"/>
      <c r="M5" s="12"/>
      <c r="O5" s="12"/>
    </row>
    <row r="6" spans="1:15" s="13" customFormat="1" ht="45.75" customHeight="1" x14ac:dyDescent="0.25">
      <c r="B6" s="14" t="s">
        <v>523</v>
      </c>
      <c r="C6" s="14"/>
      <c r="D6" s="14"/>
      <c r="E6" s="14"/>
      <c r="F6" s="14"/>
      <c r="G6" s="14"/>
      <c r="H6" s="14"/>
      <c r="I6" s="15">
        <f>I11+I27+I24</f>
        <v>0</v>
      </c>
      <c r="K6" s="15"/>
      <c r="L6" s="9"/>
      <c r="M6" s="15"/>
      <c r="O6" s="15"/>
    </row>
    <row r="7" spans="1:15" x14ac:dyDescent="0.2">
      <c r="C7" s="9" t="s">
        <v>32</v>
      </c>
      <c r="I7" s="11">
        <f>I6*0.22</f>
        <v>0</v>
      </c>
      <c r="M7" s="16"/>
    </row>
    <row r="8" spans="1:15" s="13" customFormat="1" ht="41.25" customHeight="1" thickBot="1" x14ac:dyDescent="0.3">
      <c r="A8" s="17"/>
      <c r="B8" s="18" t="s">
        <v>524</v>
      </c>
      <c r="C8" s="18"/>
      <c r="D8" s="18"/>
      <c r="E8" s="18"/>
      <c r="F8" s="18"/>
      <c r="G8" s="18"/>
      <c r="H8" s="18"/>
      <c r="I8" s="19">
        <f>I6+I7</f>
        <v>0</v>
      </c>
      <c r="K8" s="16"/>
      <c r="L8" s="16"/>
    </row>
    <row r="9" spans="1:15" ht="17.25" thickTop="1" x14ac:dyDescent="0.25">
      <c r="M9" s="20"/>
    </row>
    <row r="10" spans="1:15" s="23" customFormat="1" ht="15" thickBot="1" x14ac:dyDescent="0.25">
      <c r="A10" s="21"/>
      <c r="B10" s="21"/>
      <c r="C10" s="21"/>
      <c r="D10" s="21"/>
      <c r="E10" s="21"/>
      <c r="F10" s="21"/>
      <c r="G10" s="21"/>
      <c r="H10" s="21"/>
      <c r="I10" s="22"/>
      <c r="N10" s="16"/>
      <c r="O10" s="16"/>
    </row>
    <row r="11" spans="1:15" s="20" customFormat="1" ht="21.75" customHeight="1" thickBot="1" x14ac:dyDescent="0.3">
      <c r="A11" s="24"/>
      <c r="B11" s="25" t="s">
        <v>554</v>
      </c>
      <c r="C11" s="26"/>
      <c r="D11" s="26"/>
      <c r="E11" s="26"/>
      <c r="F11" s="26"/>
      <c r="G11" s="26"/>
      <c r="H11" s="26"/>
      <c r="I11" s="27">
        <f>I14+I19</f>
        <v>0</v>
      </c>
    </row>
    <row r="12" spans="1:15" s="28" customFormat="1" ht="6.75" customHeight="1" thickTop="1" x14ac:dyDescent="0.2">
      <c r="B12" s="28" t="s">
        <v>44</v>
      </c>
      <c r="I12" s="29"/>
    </row>
    <row r="13" spans="1:15" s="28" customFormat="1" ht="9" customHeight="1" x14ac:dyDescent="0.2">
      <c r="I13" s="29"/>
      <c r="K13" s="30"/>
    </row>
    <row r="14" spans="1:15" s="34" customFormat="1" ht="18.75" customHeight="1" x14ac:dyDescent="0.2">
      <c r="A14" s="31"/>
      <c r="B14" s="32" t="s">
        <v>551</v>
      </c>
      <c r="C14" s="32"/>
      <c r="D14" s="32"/>
      <c r="E14" s="32"/>
      <c r="F14" s="32"/>
      <c r="G14" s="32"/>
      <c r="H14" s="32"/>
      <c r="I14" s="33">
        <f>I15+I16+I17</f>
        <v>0</v>
      </c>
    </row>
    <row r="15" spans="1:15" s="28" customFormat="1" ht="15.75" x14ac:dyDescent="0.25">
      <c r="B15" s="35" t="s">
        <v>526</v>
      </c>
      <c r="C15" s="36"/>
      <c r="D15" s="36"/>
      <c r="E15" s="36"/>
      <c r="F15" s="36"/>
      <c r="G15" s="36"/>
      <c r="H15" s="36"/>
      <c r="I15" s="29">
        <f>'V1-2. faza'!G9</f>
        <v>0</v>
      </c>
      <c r="K15" s="30"/>
    </row>
    <row r="16" spans="1:15" s="28" customFormat="1" ht="15.75" x14ac:dyDescent="0.25">
      <c r="B16" s="35" t="s">
        <v>324</v>
      </c>
      <c r="C16" s="36"/>
      <c r="D16" s="36"/>
      <c r="E16" s="36"/>
      <c r="F16" s="36"/>
      <c r="G16" s="36"/>
      <c r="H16" s="36"/>
      <c r="I16" s="29">
        <f>'V1-2. faza'!G17</f>
        <v>0</v>
      </c>
      <c r="K16" s="30"/>
    </row>
    <row r="17" spans="1:27" s="28" customFormat="1" ht="21" customHeight="1" x14ac:dyDescent="0.25">
      <c r="B17" s="35" t="s">
        <v>474</v>
      </c>
      <c r="C17" s="36"/>
      <c r="D17" s="36"/>
      <c r="E17" s="36"/>
      <c r="F17" s="36"/>
      <c r="G17" s="36"/>
      <c r="H17" s="36"/>
      <c r="I17" s="29">
        <f>'V1-2. faza'!G20</f>
        <v>0</v>
      </c>
      <c r="K17" s="30"/>
    </row>
    <row r="18" spans="1:27" s="28" customFormat="1" ht="6.75" customHeight="1" x14ac:dyDescent="0.25">
      <c r="B18" s="37"/>
      <c r="C18" s="38"/>
      <c r="D18" s="38"/>
      <c r="E18" s="38"/>
      <c r="F18" s="38"/>
      <c r="G18" s="38"/>
      <c r="H18" s="38"/>
      <c r="I18" s="39"/>
      <c r="K18" s="30"/>
    </row>
    <row r="19" spans="1:27" s="28" customFormat="1" ht="15.75" customHeight="1" x14ac:dyDescent="0.25">
      <c r="B19" s="40" t="s">
        <v>552</v>
      </c>
      <c r="C19" s="41"/>
      <c r="D19" s="41"/>
      <c r="E19" s="41"/>
      <c r="F19" s="41"/>
      <c r="G19" s="41"/>
      <c r="H19" s="41"/>
      <c r="I19" s="42">
        <f>I20+I21+I22</f>
        <v>0</v>
      </c>
      <c r="K19" s="30"/>
    </row>
    <row r="20" spans="1:27" s="28" customFormat="1" ht="15.75" x14ac:dyDescent="0.25">
      <c r="B20" s="43" t="s">
        <v>522</v>
      </c>
      <c r="C20" s="44"/>
      <c r="D20" s="44"/>
      <c r="E20" s="44"/>
      <c r="F20" s="44"/>
      <c r="G20" s="44"/>
      <c r="H20" s="44"/>
      <c r="I20" s="45">
        <f>'V3-2. faza'!G9</f>
        <v>0</v>
      </c>
      <c r="K20" s="30"/>
    </row>
    <row r="21" spans="1:27" s="28" customFormat="1" ht="15.75" x14ac:dyDescent="0.25">
      <c r="B21" s="43" t="s">
        <v>325</v>
      </c>
      <c r="C21" s="44"/>
      <c r="D21" s="44"/>
      <c r="E21" s="44"/>
      <c r="F21" s="44"/>
      <c r="G21" s="44"/>
      <c r="H21" s="44"/>
      <c r="I21" s="45">
        <f>'V3-2. faza'!G17</f>
        <v>0</v>
      </c>
      <c r="K21" s="30"/>
    </row>
    <row r="22" spans="1:27" s="28" customFormat="1" ht="25.5" customHeight="1" x14ac:dyDescent="0.25">
      <c r="B22" s="35" t="s">
        <v>475</v>
      </c>
      <c r="C22" s="36"/>
      <c r="D22" s="36"/>
      <c r="E22" s="36"/>
      <c r="F22" s="36"/>
      <c r="G22" s="36"/>
      <c r="H22" s="36"/>
      <c r="I22" s="29">
        <f>'V3-2. faza'!G20</f>
        <v>0</v>
      </c>
      <c r="K22" s="30"/>
    </row>
    <row r="23" spans="1:27" s="28" customFormat="1" ht="9" customHeight="1" x14ac:dyDescent="0.25">
      <c r="B23" s="46"/>
      <c r="C23" s="47"/>
      <c r="D23" s="47"/>
      <c r="E23" s="47"/>
      <c r="F23" s="47"/>
      <c r="G23" s="47"/>
      <c r="H23" s="47"/>
      <c r="I23" s="29"/>
      <c r="K23" s="30"/>
    </row>
    <row r="24" spans="1:27" s="48" customFormat="1" x14ac:dyDescent="0.2">
      <c r="B24" s="49" t="s">
        <v>553</v>
      </c>
      <c r="C24" s="50"/>
      <c r="D24" s="50"/>
      <c r="E24" s="50"/>
      <c r="F24" s="50"/>
      <c r="G24" s="50"/>
      <c r="H24" s="50"/>
      <c r="I24" s="42">
        <f>I25</f>
        <v>0</v>
      </c>
      <c r="J24" s="28"/>
      <c r="K24" s="51"/>
      <c r="L24" s="28"/>
      <c r="M24" s="28"/>
      <c r="N24" s="28"/>
      <c r="O24" s="28"/>
      <c r="P24" s="28"/>
      <c r="Q24" s="28"/>
      <c r="R24" s="28"/>
      <c r="S24" s="28"/>
      <c r="T24" s="28"/>
      <c r="U24" s="28"/>
      <c r="V24" s="28"/>
      <c r="W24" s="28"/>
      <c r="X24" s="28"/>
      <c r="Y24" s="28"/>
      <c r="Z24" s="28"/>
      <c r="AA24" s="28"/>
    </row>
    <row r="25" spans="1:27" s="28" customFormat="1" ht="15" x14ac:dyDescent="0.2">
      <c r="B25" s="52" t="s">
        <v>527</v>
      </c>
      <c r="C25" s="53"/>
      <c r="D25" s="53"/>
      <c r="E25" s="53"/>
      <c r="F25" s="53"/>
      <c r="G25" s="53"/>
      <c r="H25" s="53"/>
      <c r="I25" s="54">
        <f>'PRIKLJUČKI-2. faza'!G9</f>
        <v>0</v>
      </c>
      <c r="K25" s="30"/>
    </row>
    <row r="26" spans="1:27" s="28" customFormat="1" ht="11.25" customHeight="1" x14ac:dyDescent="0.2">
      <c r="I26" s="29"/>
      <c r="K26" s="30"/>
    </row>
    <row r="27" spans="1:27" s="57" customFormat="1" ht="15.75" thickBot="1" x14ac:dyDescent="0.3">
      <c r="A27" s="55"/>
      <c r="B27" s="55" t="s">
        <v>525</v>
      </c>
      <c r="C27" s="55"/>
      <c r="D27" s="55"/>
      <c r="E27" s="55"/>
      <c r="F27" s="55"/>
      <c r="G27" s="55"/>
      <c r="H27" s="55"/>
      <c r="I27" s="56">
        <f>'SPL-TUJE-2. faza'!G5</f>
        <v>0</v>
      </c>
      <c r="K27" s="58"/>
    </row>
    <row r="28" spans="1:27" s="57" customFormat="1" ht="15.75" thickTop="1" x14ac:dyDescent="0.25">
      <c r="A28" s="59"/>
      <c r="B28" s="59"/>
      <c r="C28" s="59"/>
      <c r="D28" s="59"/>
      <c r="E28" s="59"/>
      <c r="F28" s="59"/>
      <c r="G28" s="59"/>
      <c r="H28" s="59"/>
      <c r="I28" s="60"/>
      <c r="K28" s="58"/>
    </row>
    <row r="29" spans="1:27" s="57" customFormat="1" ht="15" x14ac:dyDescent="0.25">
      <c r="A29" s="59"/>
      <c r="B29" s="59"/>
      <c r="C29" s="59"/>
      <c r="D29" s="59"/>
      <c r="E29" s="59"/>
      <c r="F29" s="59"/>
      <c r="G29" s="59"/>
      <c r="H29" s="59"/>
      <c r="I29" s="60"/>
      <c r="K29" s="58"/>
    </row>
  </sheetData>
  <sheetProtection algorithmName="SHA-512" hashValue="raGc8D8Tw1pB/PDI2FGAAE+ESx5rjru94K3i2ZFk2TWSxkt8tZPegTML5XqPHdP8HMaKPmTJDvZO0jvR8YBQFg==" saltValue="HyKiAB3Af56gLOz3jc+r6w==" spinCount="100000" sheet="1" objects="1" scenarios="1"/>
  <mergeCells count="11">
    <mergeCell ref="B6:H6"/>
    <mergeCell ref="B8:H8"/>
    <mergeCell ref="B20:H20"/>
    <mergeCell ref="B21:H21"/>
    <mergeCell ref="B22:H22"/>
    <mergeCell ref="B11:H11"/>
    <mergeCell ref="B14:H14"/>
    <mergeCell ref="B15:H15"/>
    <mergeCell ref="B16:H16"/>
    <mergeCell ref="B17:H17"/>
    <mergeCell ref="B19:H19"/>
  </mergeCells>
  <printOptions horizontalCentered="1"/>
  <pageMargins left="0.15748031496062992" right="0.15748031496062992" top="0.74803149606299213" bottom="0.74803149606299213" header="0.31496062992125984" footer="0.31496062992125984"/>
  <pageSetup paperSize="9" scale="90" orientation="portrait" r:id="rId1"/>
  <headerFooter>
    <oddHeader>&amp;F</oddHeader>
    <oddFooter>&amp;R&amp;9&amp;P/&amp;N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8" tint="0.39997558519241921"/>
  </sheetPr>
  <dimension ref="A3:I358"/>
  <sheetViews>
    <sheetView view="pageBreakPreview" zoomScaleNormal="100" zoomScaleSheetLayoutView="100" workbookViewId="0">
      <selection activeCell="K27" sqref="K27"/>
    </sheetView>
  </sheetViews>
  <sheetFormatPr defaultRowHeight="12.75" x14ac:dyDescent="0.2"/>
  <cols>
    <col min="1" max="1" width="0.42578125" style="64" customWidth="1"/>
    <col min="2" max="2" width="9.140625" style="67" customWidth="1"/>
    <col min="3" max="3" width="52.85546875" style="66" customWidth="1"/>
    <col min="4" max="4" width="5.5703125" style="67" customWidth="1"/>
    <col min="5" max="5" width="7.42578125" style="68" customWidth="1"/>
    <col min="6" max="6" width="9.7109375" style="69" customWidth="1"/>
    <col min="7" max="7" width="20" style="70" customWidth="1"/>
    <col min="8" max="8" width="12.140625" style="71" bestFit="1" customWidth="1"/>
    <col min="9" max="9" width="9" style="71" bestFit="1" customWidth="1"/>
    <col min="10" max="16384" width="9.140625" style="71"/>
  </cols>
  <sheetData>
    <row r="3" spans="1:9" s="63" customFormat="1" ht="22.5" customHeight="1" x14ac:dyDescent="0.25">
      <c r="A3" s="61"/>
      <c r="B3" s="62" t="s">
        <v>557</v>
      </c>
      <c r="C3" s="62"/>
      <c r="D3" s="62"/>
      <c r="E3" s="62"/>
      <c r="F3" s="62"/>
      <c r="G3" s="62"/>
    </row>
    <row r="4" spans="1:9" ht="21" customHeight="1" x14ac:dyDescent="0.2">
      <c r="B4" s="65" t="s">
        <v>528</v>
      </c>
    </row>
    <row r="5" spans="1:9" x14ac:dyDescent="0.2">
      <c r="A5" s="72"/>
      <c r="B5" s="73" t="s">
        <v>78</v>
      </c>
      <c r="C5" s="74" t="s">
        <v>480</v>
      </c>
      <c r="D5" s="73"/>
      <c r="E5" s="75"/>
      <c r="F5" s="76"/>
      <c r="G5" s="77">
        <f>G74</f>
        <v>0</v>
      </c>
    </row>
    <row r="6" spans="1:9" x14ac:dyDescent="0.2">
      <c r="A6" s="72"/>
      <c r="B6" s="73" t="s">
        <v>79</v>
      </c>
      <c r="C6" s="74" t="s">
        <v>481</v>
      </c>
      <c r="D6" s="73"/>
      <c r="E6" s="75"/>
      <c r="F6" s="76"/>
      <c r="G6" s="77">
        <f>G131</f>
        <v>0</v>
      </c>
    </row>
    <row r="7" spans="1:9" x14ac:dyDescent="0.2">
      <c r="A7" s="72"/>
      <c r="B7" s="73" t="s">
        <v>115</v>
      </c>
      <c r="C7" s="74" t="s">
        <v>482</v>
      </c>
      <c r="D7" s="73"/>
      <c r="E7" s="75"/>
      <c r="F7" s="76"/>
      <c r="G7" s="77">
        <f>G190</f>
        <v>0</v>
      </c>
    </row>
    <row r="8" spans="1:9" x14ac:dyDescent="0.2">
      <c r="A8" s="72"/>
      <c r="B8" s="73" t="s">
        <v>57</v>
      </c>
      <c r="C8" s="74" t="s">
        <v>483</v>
      </c>
      <c r="D8" s="73"/>
      <c r="E8" s="75"/>
      <c r="F8" s="76"/>
      <c r="G8" s="77">
        <f>G210</f>
        <v>0</v>
      </c>
    </row>
    <row r="9" spans="1:9" s="63" customFormat="1" ht="17.25" thickBot="1" x14ac:dyDescent="0.3">
      <c r="A9" s="78"/>
      <c r="B9" s="79"/>
      <c r="C9" s="80" t="s">
        <v>187</v>
      </c>
      <c r="D9" s="79"/>
      <c r="E9" s="81"/>
      <c r="F9" s="82"/>
      <c r="G9" s="83">
        <f>SUM(G5:G8)</f>
        <v>0</v>
      </c>
      <c r="H9" s="84"/>
      <c r="I9" s="85">
        <f>G9/E56</f>
        <v>0</v>
      </c>
    </row>
    <row r="10" spans="1:9" ht="13.5" thickTop="1" x14ac:dyDescent="0.2">
      <c r="A10" s="72"/>
      <c r="B10" s="73"/>
      <c r="C10" s="86"/>
      <c r="D10" s="73"/>
      <c r="E10" s="75"/>
      <c r="F10" s="76"/>
      <c r="G10" s="77"/>
    </row>
    <row r="11" spans="1:9" x14ac:dyDescent="0.2">
      <c r="A11" s="72"/>
      <c r="B11" s="73"/>
      <c r="C11" s="86"/>
      <c r="D11" s="73"/>
      <c r="E11" s="75"/>
      <c r="F11" s="76"/>
      <c r="G11" s="77"/>
    </row>
    <row r="12" spans="1:9" x14ac:dyDescent="0.2">
      <c r="A12" s="72"/>
      <c r="B12" s="73"/>
      <c r="C12" s="86"/>
      <c r="D12" s="73"/>
      <c r="E12" s="75"/>
      <c r="F12" s="76"/>
      <c r="G12" s="77"/>
    </row>
    <row r="13" spans="1:9" s="94" customFormat="1" ht="16.5" x14ac:dyDescent="0.25">
      <c r="A13" s="87"/>
      <c r="B13" s="88" t="s">
        <v>352</v>
      </c>
      <c r="C13" s="89"/>
      <c r="D13" s="90"/>
      <c r="E13" s="91"/>
      <c r="F13" s="92"/>
      <c r="G13" s="93"/>
    </row>
    <row r="14" spans="1:9" x14ac:dyDescent="0.2">
      <c r="A14" s="72"/>
      <c r="B14" s="73" t="s">
        <v>78</v>
      </c>
      <c r="C14" s="86" t="s">
        <v>286</v>
      </c>
      <c r="D14" s="73"/>
      <c r="E14" s="75"/>
      <c r="F14" s="76"/>
      <c r="G14" s="77">
        <v>0</v>
      </c>
    </row>
    <row r="15" spans="1:9" x14ac:dyDescent="0.2">
      <c r="A15" s="72"/>
      <c r="B15" s="73" t="s">
        <v>115</v>
      </c>
      <c r="C15" s="86" t="s">
        <v>288</v>
      </c>
      <c r="D15" s="73"/>
      <c r="E15" s="75"/>
      <c r="F15" s="76"/>
      <c r="G15" s="77">
        <v>0</v>
      </c>
    </row>
    <row r="16" spans="1:9" x14ac:dyDescent="0.2">
      <c r="A16" s="72"/>
      <c r="B16" s="95" t="s">
        <v>57</v>
      </c>
      <c r="C16" s="86" t="s">
        <v>289</v>
      </c>
      <c r="D16" s="73"/>
      <c r="E16" s="75"/>
      <c r="F16" s="76"/>
      <c r="G16" s="77">
        <v>0</v>
      </c>
    </row>
    <row r="17" spans="1:9" ht="17.25" thickBot="1" x14ac:dyDescent="0.25">
      <c r="A17" s="72"/>
      <c r="B17" s="96" t="s">
        <v>290</v>
      </c>
      <c r="C17" s="80" t="s">
        <v>287</v>
      </c>
      <c r="D17" s="97"/>
      <c r="E17" s="98"/>
      <c r="F17" s="99"/>
      <c r="G17" s="83">
        <f>SUM(G14:G16)</f>
        <v>0</v>
      </c>
    </row>
    <row r="18" spans="1:9" ht="17.25" thickTop="1" x14ac:dyDescent="0.2">
      <c r="A18" s="72"/>
      <c r="B18" s="100"/>
      <c r="C18" s="101"/>
      <c r="D18" s="102"/>
      <c r="E18" s="103"/>
      <c r="F18" s="104"/>
      <c r="G18" s="105"/>
    </row>
    <row r="19" spans="1:9" ht="36.75" customHeight="1" x14ac:dyDescent="0.2">
      <c r="A19" s="72"/>
      <c r="B19" s="90" t="s">
        <v>415</v>
      </c>
      <c r="C19" s="62" t="s">
        <v>428</v>
      </c>
      <c r="D19" s="62"/>
      <c r="E19" s="62"/>
      <c r="F19" s="62"/>
      <c r="G19" s="62"/>
    </row>
    <row r="20" spans="1:9" ht="17.25" thickBot="1" x14ac:dyDescent="0.25">
      <c r="A20" s="72"/>
      <c r="B20" s="79"/>
      <c r="C20" s="80" t="s">
        <v>416</v>
      </c>
      <c r="D20" s="79"/>
      <c r="E20" s="81"/>
      <c r="F20" s="82"/>
      <c r="G20" s="83">
        <v>0</v>
      </c>
    </row>
    <row r="21" spans="1:9" ht="13.5" thickTop="1" x14ac:dyDescent="0.2">
      <c r="A21" s="72"/>
      <c r="B21" s="73"/>
      <c r="C21" s="86"/>
      <c r="D21" s="73"/>
      <c r="E21" s="75"/>
      <c r="F21" s="76"/>
      <c r="G21" s="77"/>
    </row>
    <row r="22" spans="1:9" s="112" customFormat="1" ht="19.5" x14ac:dyDescent="0.3">
      <c r="A22" s="10"/>
      <c r="B22" s="106" t="s">
        <v>484</v>
      </c>
      <c r="C22" s="107"/>
      <c r="D22" s="108"/>
      <c r="E22" s="109"/>
      <c r="F22" s="110"/>
      <c r="G22" s="111"/>
    </row>
    <row r="23" spans="1:9" ht="16.5" x14ac:dyDescent="0.2">
      <c r="A23" s="72"/>
      <c r="B23" s="73"/>
      <c r="C23" s="89" t="s">
        <v>417</v>
      </c>
      <c r="D23" s="90"/>
      <c r="E23" s="113"/>
      <c r="F23" s="92"/>
      <c r="G23" s="93">
        <f>G9+G17+G20</f>
        <v>0</v>
      </c>
      <c r="I23" s="85">
        <f>G23/E56</f>
        <v>0</v>
      </c>
    </row>
    <row r="24" spans="1:9" x14ac:dyDescent="0.2">
      <c r="A24" s="72"/>
      <c r="B24" s="73"/>
      <c r="C24" s="66" t="s">
        <v>32</v>
      </c>
      <c r="G24" s="70">
        <f>G23*0.22</f>
        <v>0</v>
      </c>
    </row>
    <row r="25" spans="1:9" s="112" customFormat="1" ht="20.25" thickBot="1" x14ac:dyDescent="0.35">
      <c r="A25" s="10"/>
      <c r="B25" s="114"/>
      <c r="C25" s="115" t="s">
        <v>418</v>
      </c>
      <c r="D25" s="114"/>
      <c r="E25" s="116"/>
      <c r="F25" s="117"/>
      <c r="G25" s="118">
        <f>G23+G24</f>
        <v>0</v>
      </c>
    </row>
    <row r="26" spans="1:9" ht="13.5" thickTop="1" x14ac:dyDescent="0.2">
      <c r="A26" s="72"/>
      <c r="B26" s="73"/>
      <c r="C26" s="86"/>
      <c r="D26" s="73"/>
      <c r="E26" s="75"/>
      <c r="F26" s="76"/>
      <c r="G26" s="77"/>
    </row>
    <row r="27" spans="1:9" ht="12" customHeight="1" x14ac:dyDescent="0.2">
      <c r="A27" s="72"/>
      <c r="B27" s="73"/>
      <c r="C27" s="86"/>
      <c r="D27" s="73"/>
      <c r="E27" s="75"/>
      <c r="F27" s="76"/>
      <c r="G27" s="77"/>
    </row>
    <row r="28" spans="1:9" x14ac:dyDescent="0.2">
      <c r="A28" s="72"/>
      <c r="B28" s="73"/>
      <c r="C28" s="86"/>
      <c r="D28" s="73"/>
      <c r="E28" s="75"/>
      <c r="F28" s="76"/>
      <c r="G28" s="77"/>
    </row>
    <row r="29" spans="1:9" x14ac:dyDescent="0.2">
      <c r="A29" s="72"/>
      <c r="B29" s="73"/>
      <c r="C29" s="86"/>
      <c r="D29" s="73"/>
      <c r="E29" s="75"/>
      <c r="F29" s="76"/>
      <c r="G29" s="77"/>
    </row>
    <row r="30" spans="1:9" s="63" customFormat="1" ht="16.5" x14ac:dyDescent="0.25">
      <c r="A30" s="61"/>
      <c r="B30" s="88" t="s">
        <v>485</v>
      </c>
      <c r="C30" s="119"/>
      <c r="D30" s="120"/>
      <c r="E30" s="121"/>
      <c r="F30" s="122"/>
      <c r="G30" s="123"/>
    </row>
    <row r="31" spans="1:9" s="63" customFormat="1" ht="38.25" customHeight="1" x14ac:dyDescent="0.25">
      <c r="A31" s="61"/>
      <c r="B31" s="124" t="s">
        <v>153</v>
      </c>
      <c r="C31" s="125"/>
      <c r="D31" s="125"/>
      <c r="E31" s="125"/>
      <c r="F31" s="122"/>
      <c r="G31" s="123"/>
    </row>
    <row r="32" spans="1:9" s="63" customFormat="1" ht="12" customHeight="1" x14ac:dyDescent="0.25">
      <c r="A32" s="61"/>
      <c r="B32" s="86"/>
      <c r="C32" s="126"/>
      <c r="D32" s="126"/>
      <c r="E32" s="126"/>
      <c r="F32" s="122"/>
      <c r="G32" s="123"/>
    </row>
    <row r="33" spans="1:7" s="63" customFormat="1" ht="16.5" x14ac:dyDescent="0.25">
      <c r="A33" s="127"/>
      <c r="B33" s="88" t="s">
        <v>486</v>
      </c>
      <c r="C33" s="119"/>
      <c r="D33" s="120"/>
      <c r="E33" s="121"/>
      <c r="F33" s="122"/>
      <c r="G33" s="120"/>
    </row>
    <row r="34" spans="1:7" ht="15" customHeight="1" x14ac:dyDescent="0.2">
      <c r="A34" s="128"/>
      <c r="B34" s="129" t="s">
        <v>503</v>
      </c>
      <c r="C34" s="129"/>
      <c r="D34" s="129"/>
      <c r="E34" s="129"/>
      <c r="G34" s="67"/>
    </row>
    <row r="35" spans="1:7" x14ac:dyDescent="0.2">
      <c r="A35" s="128"/>
      <c r="B35" s="129"/>
      <c r="C35" s="129"/>
      <c r="D35" s="129"/>
      <c r="E35" s="129"/>
      <c r="G35" s="67"/>
    </row>
    <row r="36" spans="1:7" x14ac:dyDescent="0.2">
      <c r="A36" s="128"/>
      <c r="B36" s="129"/>
      <c r="C36" s="129"/>
      <c r="D36" s="129"/>
      <c r="E36" s="129"/>
      <c r="G36" s="67"/>
    </row>
    <row r="37" spans="1:7" x14ac:dyDescent="0.2">
      <c r="A37" s="128"/>
      <c r="B37" s="129"/>
      <c r="C37" s="129"/>
      <c r="D37" s="129"/>
      <c r="E37" s="129"/>
      <c r="G37" s="67"/>
    </row>
    <row r="38" spans="1:7" x14ac:dyDescent="0.2">
      <c r="A38" s="128"/>
      <c r="B38" s="129"/>
      <c r="C38" s="129"/>
      <c r="D38" s="129"/>
      <c r="E38" s="129"/>
      <c r="G38" s="67"/>
    </row>
    <row r="39" spans="1:7" x14ac:dyDescent="0.2">
      <c r="A39" s="128"/>
      <c r="B39" s="129"/>
      <c r="C39" s="129"/>
      <c r="D39" s="129"/>
      <c r="E39" s="129"/>
      <c r="G39" s="67"/>
    </row>
    <row r="40" spans="1:7" x14ac:dyDescent="0.2">
      <c r="A40" s="128"/>
      <c r="B40" s="129"/>
      <c r="C40" s="129"/>
      <c r="D40" s="129"/>
      <c r="E40" s="129"/>
      <c r="G40" s="67"/>
    </row>
    <row r="41" spans="1:7" x14ac:dyDescent="0.2">
      <c r="A41" s="128"/>
      <c r="B41" s="129"/>
      <c r="C41" s="129"/>
      <c r="D41" s="129"/>
      <c r="E41" s="129"/>
      <c r="G41" s="67"/>
    </row>
    <row r="42" spans="1:7" x14ac:dyDescent="0.2">
      <c r="A42" s="128"/>
      <c r="B42" s="129"/>
      <c r="C42" s="129"/>
      <c r="D42" s="129"/>
      <c r="E42" s="129"/>
      <c r="G42" s="67"/>
    </row>
    <row r="43" spans="1:7" x14ac:dyDescent="0.2">
      <c r="A43" s="128"/>
      <c r="B43" s="129"/>
      <c r="C43" s="129"/>
      <c r="D43" s="129"/>
      <c r="E43" s="129"/>
      <c r="G43" s="67"/>
    </row>
    <row r="44" spans="1:7" x14ac:dyDescent="0.2">
      <c r="A44" s="128"/>
      <c r="B44" s="129"/>
      <c r="C44" s="129"/>
      <c r="D44" s="129"/>
      <c r="E44" s="129"/>
      <c r="G44" s="67"/>
    </row>
    <row r="45" spans="1:7" x14ac:dyDescent="0.2">
      <c r="A45" s="128"/>
      <c r="B45" s="129"/>
      <c r="C45" s="129"/>
      <c r="D45" s="129"/>
      <c r="E45" s="129"/>
      <c r="G45" s="67"/>
    </row>
    <row r="46" spans="1:7" ht="41.25" customHeight="1" x14ac:dyDescent="0.2">
      <c r="A46" s="128"/>
      <c r="B46" s="129"/>
      <c r="C46" s="129"/>
      <c r="D46" s="129"/>
      <c r="E46" s="129"/>
      <c r="G46" s="67"/>
    </row>
    <row r="47" spans="1:7" s="94" customFormat="1" ht="54" customHeight="1" thickBot="1" x14ac:dyDescent="0.3">
      <c r="A47" s="78"/>
      <c r="B47" s="79" t="s">
        <v>147</v>
      </c>
      <c r="C47" s="80" t="s">
        <v>487</v>
      </c>
      <c r="D47" s="79"/>
      <c r="E47" s="81"/>
      <c r="F47" s="82"/>
      <c r="G47" s="83">
        <f>G74+G131</f>
        <v>0</v>
      </c>
    </row>
    <row r="48" spans="1:7" ht="7.5" customHeight="1" thickTop="1" x14ac:dyDescent="0.2">
      <c r="A48" s="72"/>
      <c r="B48" s="73"/>
      <c r="C48" s="86"/>
      <c r="D48" s="73"/>
      <c r="E48" s="75"/>
      <c r="F48" s="76"/>
      <c r="G48" s="77"/>
    </row>
    <row r="49" spans="1:7" x14ac:dyDescent="0.2">
      <c r="A49" s="72"/>
      <c r="B49" s="73"/>
      <c r="C49" s="130" t="s">
        <v>35</v>
      </c>
      <c r="D49" s="131" t="s">
        <v>36</v>
      </c>
      <c r="E49" s="132" t="s">
        <v>37</v>
      </c>
      <c r="F49" s="133" t="s">
        <v>38</v>
      </c>
      <c r="G49" s="134" t="s">
        <v>33</v>
      </c>
    </row>
    <row r="50" spans="1:7" ht="5.25" customHeight="1" x14ac:dyDescent="0.2">
      <c r="E50" s="135"/>
    </row>
    <row r="51" spans="1:7" ht="20.25" customHeight="1" x14ac:dyDescent="0.2">
      <c r="A51" s="72"/>
      <c r="B51" s="73" t="s">
        <v>78</v>
      </c>
      <c r="C51" s="74" t="s">
        <v>488</v>
      </c>
      <c r="D51" s="73"/>
      <c r="E51" s="75"/>
      <c r="F51" s="76"/>
      <c r="G51" s="77"/>
    </row>
    <row r="52" spans="1:7" ht="81" customHeight="1" x14ac:dyDescent="0.2">
      <c r="B52" s="136" t="s">
        <v>80</v>
      </c>
      <c r="C52" s="66" t="s">
        <v>489</v>
      </c>
      <c r="D52" s="67" t="s">
        <v>42</v>
      </c>
      <c r="E52" s="68">
        <v>1</v>
      </c>
      <c r="F52" s="3"/>
      <c r="G52" s="138">
        <f>F52*E52</f>
        <v>0</v>
      </c>
    </row>
    <row r="53" spans="1:7" ht="3.75" customHeight="1" x14ac:dyDescent="0.2">
      <c r="F53" s="1"/>
    </row>
    <row r="54" spans="1:7" ht="51" x14ac:dyDescent="0.2">
      <c r="B54" s="67" t="s">
        <v>81</v>
      </c>
      <c r="C54" s="66" t="s">
        <v>490</v>
      </c>
      <c r="D54" s="67" t="s">
        <v>42</v>
      </c>
      <c r="E54" s="68">
        <v>1</v>
      </c>
      <c r="F54" s="3"/>
      <c r="G54" s="138">
        <f>F54*E54</f>
        <v>0</v>
      </c>
    </row>
    <row r="55" spans="1:7" ht="3.75" customHeight="1" x14ac:dyDescent="0.2">
      <c r="F55" s="1"/>
    </row>
    <row r="56" spans="1:7" ht="46.5" customHeight="1" x14ac:dyDescent="0.2">
      <c r="B56" s="67" t="s">
        <v>82</v>
      </c>
      <c r="C56" s="66" t="s">
        <v>83</v>
      </c>
      <c r="D56" s="67" t="s">
        <v>61</v>
      </c>
      <c r="E56" s="68">
        <v>191.9</v>
      </c>
      <c r="F56" s="1"/>
      <c r="G56" s="138">
        <f>F56*E56</f>
        <v>0</v>
      </c>
    </row>
    <row r="57" spans="1:7" ht="3.75" customHeight="1" x14ac:dyDescent="0.2">
      <c r="F57" s="1"/>
      <c r="G57" s="138"/>
    </row>
    <row r="58" spans="1:7" ht="38.25" x14ac:dyDescent="0.2">
      <c r="B58" s="67" t="s">
        <v>84</v>
      </c>
      <c r="C58" s="66" t="s">
        <v>85</v>
      </c>
      <c r="D58" s="67" t="s">
        <v>42</v>
      </c>
      <c r="E58" s="68">
        <v>14</v>
      </c>
      <c r="F58" s="1"/>
      <c r="G58" s="138">
        <f>F58*E58</f>
        <v>0</v>
      </c>
    </row>
    <row r="59" spans="1:7" ht="3.75" customHeight="1" x14ac:dyDescent="0.2">
      <c r="G59" s="138"/>
    </row>
    <row r="60" spans="1:7" ht="69" customHeight="1" x14ac:dyDescent="0.2">
      <c r="B60" s="67" t="s">
        <v>88</v>
      </c>
      <c r="C60" s="66" t="s">
        <v>238</v>
      </c>
      <c r="G60" s="138"/>
    </row>
    <row r="61" spans="1:7" ht="12.75" customHeight="1" x14ac:dyDescent="0.2">
      <c r="C61" s="66" t="s">
        <v>421</v>
      </c>
      <c r="D61" s="67" t="s">
        <v>42</v>
      </c>
      <c r="E61" s="68">
        <v>4</v>
      </c>
      <c r="F61" s="1"/>
      <c r="G61" s="138">
        <f>F61*E61</f>
        <v>0</v>
      </c>
    </row>
    <row r="62" spans="1:7" x14ac:dyDescent="0.2">
      <c r="C62" s="66" t="s">
        <v>384</v>
      </c>
      <c r="D62" s="67" t="s">
        <v>42</v>
      </c>
      <c r="E62" s="68">
        <v>4</v>
      </c>
      <c r="F62" s="1"/>
      <c r="G62" s="138">
        <f>F62*E62</f>
        <v>0</v>
      </c>
    </row>
    <row r="63" spans="1:7" x14ac:dyDescent="0.2">
      <c r="C63" s="66" t="s">
        <v>387</v>
      </c>
      <c r="D63" s="67" t="s">
        <v>42</v>
      </c>
      <c r="E63" s="68">
        <v>1</v>
      </c>
      <c r="F63" s="1"/>
      <c r="G63" s="138">
        <f>F63*E63</f>
        <v>0</v>
      </c>
    </row>
    <row r="64" spans="1:7" x14ac:dyDescent="0.2">
      <c r="C64" s="66" t="s">
        <v>504</v>
      </c>
      <c r="D64" s="67" t="s">
        <v>42</v>
      </c>
      <c r="E64" s="68">
        <v>4</v>
      </c>
      <c r="F64" s="1"/>
      <c r="G64" s="138">
        <f>F64*E64</f>
        <v>0</v>
      </c>
    </row>
    <row r="65" spans="1:7" ht="3.75" customHeight="1" x14ac:dyDescent="0.2">
      <c r="F65" s="1"/>
      <c r="G65" s="138"/>
    </row>
    <row r="66" spans="1:7" ht="27.75" customHeight="1" x14ac:dyDescent="0.2">
      <c r="B66" s="67" t="s">
        <v>177</v>
      </c>
      <c r="C66" s="66" t="s">
        <v>239</v>
      </c>
      <c r="D66" s="67" t="s">
        <v>56</v>
      </c>
      <c r="E66" s="68">
        <v>15</v>
      </c>
      <c r="F66" s="1"/>
      <c r="G66" s="138">
        <f>F66*E66</f>
        <v>0</v>
      </c>
    </row>
    <row r="67" spans="1:7" ht="3.75" customHeight="1" x14ac:dyDescent="0.2">
      <c r="F67" s="4"/>
      <c r="G67" s="138"/>
    </row>
    <row r="68" spans="1:7" ht="54.75" customHeight="1" x14ac:dyDescent="0.2">
      <c r="B68" s="67" t="s">
        <v>184</v>
      </c>
      <c r="C68" s="66" t="s">
        <v>491</v>
      </c>
      <c r="D68" s="67" t="s">
        <v>42</v>
      </c>
      <c r="E68" s="68">
        <v>8</v>
      </c>
      <c r="F68" s="1"/>
      <c r="G68" s="138">
        <f>F68*E68</f>
        <v>0</v>
      </c>
    </row>
    <row r="69" spans="1:7" ht="3.75" customHeight="1" x14ac:dyDescent="0.2">
      <c r="F69" s="1"/>
    </row>
    <row r="70" spans="1:7" ht="51" x14ac:dyDescent="0.2">
      <c r="B70" s="67" t="s">
        <v>89</v>
      </c>
      <c r="C70" s="66" t="s">
        <v>492</v>
      </c>
      <c r="D70" s="67" t="s">
        <v>86</v>
      </c>
      <c r="E70" s="68">
        <f>E56*3</f>
        <v>575.70000000000005</v>
      </c>
      <c r="F70" s="1"/>
      <c r="G70" s="138">
        <f>F70*E70</f>
        <v>0</v>
      </c>
    </row>
    <row r="71" spans="1:7" ht="3.75" customHeight="1" x14ac:dyDescent="0.2">
      <c r="G71" s="138"/>
    </row>
    <row r="72" spans="1:7" x14ac:dyDescent="0.2">
      <c r="B72" s="67" t="s">
        <v>90</v>
      </c>
      <c r="C72" s="66" t="s">
        <v>91</v>
      </c>
      <c r="D72" s="67">
        <v>10</v>
      </c>
      <c r="G72" s="70">
        <f>SUM(G52:G71)*(D72/100)</f>
        <v>0</v>
      </c>
    </row>
    <row r="73" spans="1:7" ht="3.75" customHeight="1" x14ac:dyDescent="0.2"/>
    <row r="74" spans="1:7" ht="13.5" thickBot="1" x14ac:dyDescent="0.25">
      <c r="A74" s="140"/>
      <c r="B74" s="97" t="s">
        <v>78</v>
      </c>
      <c r="C74" s="141" t="s">
        <v>493</v>
      </c>
      <c r="D74" s="97"/>
      <c r="E74" s="98"/>
      <c r="F74" s="99"/>
      <c r="G74" s="142">
        <f>SUM(G52:G72)</f>
        <v>0</v>
      </c>
    </row>
    <row r="75" spans="1:7" ht="13.5" thickTop="1" x14ac:dyDescent="0.2"/>
    <row r="76" spans="1:7" ht="9" customHeight="1" x14ac:dyDescent="0.2"/>
    <row r="77" spans="1:7" s="63" customFormat="1" ht="16.5" x14ac:dyDescent="0.25">
      <c r="A77" s="87"/>
      <c r="B77" s="90" t="s">
        <v>79</v>
      </c>
      <c r="C77" s="88" t="s">
        <v>494</v>
      </c>
      <c r="D77" s="90"/>
      <c r="E77" s="113"/>
      <c r="F77" s="92"/>
      <c r="G77" s="93"/>
    </row>
    <row r="78" spans="1:7" ht="6.75" customHeight="1" x14ac:dyDescent="0.2">
      <c r="A78" s="72"/>
      <c r="B78" s="73"/>
      <c r="C78" s="86"/>
      <c r="D78" s="73"/>
      <c r="E78" s="75"/>
      <c r="F78" s="76"/>
      <c r="G78" s="77"/>
    </row>
    <row r="79" spans="1:7" x14ac:dyDescent="0.2">
      <c r="A79" s="72"/>
      <c r="B79" s="73"/>
      <c r="C79" s="86" t="s">
        <v>92</v>
      </c>
      <c r="D79" s="73"/>
      <c r="E79" s="75"/>
      <c r="F79" s="76"/>
      <c r="G79" s="77"/>
    </row>
    <row r="80" spans="1:7" ht="63.75" x14ac:dyDescent="0.2">
      <c r="A80" s="72"/>
      <c r="B80" s="71"/>
      <c r="C80" s="66" t="s">
        <v>505</v>
      </c>
      <c r="D80" s="73"/>
      <c r="E80" s="75"/>
      <c r="F80" s="76"/>
      <c r="G80" s="77"/>
    </row>
    <row r="81" spans="1:8" x14ac:dyDescent="0.2">
      <c r="A81" s="72"/>
      <c r="B81" s="73"/>
      <c r="C81" s="86"/>
      <c r="D81" s="73"/>
      <c r="E81" s="68">
        <f>kubature!F23</f>
        <v>491.41</v>
      </c>
      <c r="F81" s="76"/>
      <c r="G81" s="77"/>
    </row>
    <row r="82" spans="1:8" ht="38.25" x14ac:dyDescent="0.2">
      <c r="B82" s="143" t="s">
        <v>330</v>
      </c>
      <c r="C82" s="66" t="s">
        <v>376</v>
      </c>
    </row>
    <row r="83" spans="1:8" ht="14.25" x14ac:dyDescent="0.2">
      <c r="C83" s="66" t="s">
        <v>95</v>
      </c>
      <c r="D83" s="67" t="s">
        <v>87</v>
      </c>
      <c r="E83" s="144">
        <f>kubature!F23*0.95</f>
        <v>466.83949999999999</v>
      </c>
      <c r="F83" s="1"/>
      <c r="G83" s="138">
        <f>F83*E83</f>
        <v>0</v>
      </c>
      <c r="H83" s="145"/>
    </row>
    <row r="84" spans="1:8" ht="14.25" x14ac:dyDescent="0.2">
      <c r="C84" s="66" t="s">
        <v>506</v>
      </c>
      <c r="D84" s="67" t="s">
        <v>87</v>
      </c>
      <c r="E84" s="144">
        <f>kubature!F23*0.03</f>
        <v>14.7423</v>
      </c>
      <c r="F84" s="1"/>
      <c r="G84" s="138">
        <f>F84*E84</f>
        <v>0</v>
      </c>
    </row>
    <row r="85" spans="1:8" ht="6.75" customHeight="1" x14ac:dyDescent="0.2">
      <c r="E85" s="144"/>
      <c r="G85" s="138"/>
    </row>
    <row r="86" spans="1:8" ht="82.5" customHeight="1" x14ac:dyDescent="0.2">
      <c r="B86" s="67" t="s">
        <v>93</v>
      </c>
      <c r="C86" s="66" t="s">
        <v>252</v>
      </c>
      <c r="D86" s="67" t="s">
        <v>87</v>
      </c>
      <c r="E86" s="68">
        <f>kubature!F23*0.02</f>
        <v>9.8282000000000007</v>
      </c>
      <c r="F86" s="1"/>
      <c r="G86" s="138">
        <f>F86*E86</f>
        <v>0</v>
      </c>
    </row>
    <row r="87" spans="1:8" ht="8.25" customHeight="1" x14ac:dyDescent="0.2"/>
    <row r="88" spans="1:8" ht="38.25" x14ac:dyDescent="0.2">
      <c r="B88" s="67" t="s">
        <v>94</v>
      </c>
      <c r="C88" s="66" t="s">
        <v>335</v>
      </c>
      <c r="D88" s="146">
        <v>0.03</v>
      </c>
      <c r="G88" s="138"/>
    </row>
    <row r="89" spans="1:8" ht="14.25" x14ac:dyDescent="0.2">
      <c r="C89" s="66" t="s">
        <v>95</v>
      </c>
      <c r="D89" s="67" t="s">
        <v>87</v>
      </c>
      <c r="E89" s="68">
        <f>SUM(E83:E86)*D88</f>
        <v>14.742299999999998</v>
      </c>
      <c r="F89" s="1"/>
      <c r="G89" s="138">
        <f>F89*E89</f>
        <v>0</v>
      </c>
    </row>
    <row r="90" spans="1:8" ht="9.75" customHeight="1" x14ac:dyDescent="0.2">
      <c r="G90" s="138"/>
    </row>
    <row r="91" spans="1:8" ht="27.75" customHeight="1" x14ac:dyDescent="0.2">
      <c r="B91" s="67" t="s">
        <v>96</v>
      </c>
      <c r="C91" s="66" t="s">
        <v>97</v>
      </c>
      <c r="D91" s="67" t="s">
        <v>86</v>
      </c>
      <c r="E91" s="68">
        <f>(E56)*0.6</f>
        <v>115.14</v>
      </c>
      <c r="F91" s="1"/>
      <c r="G91" s="138">
        <f>F91*E91</f>
        <v>0</v>
      </c>
    </row>
    <row r="92" spans="1:8" ht="6" customHeight="1" x14ac:dyDescent="0.2">
      <c r="G92" s="138"/>
    </row>
    <row r="93" spans="1:8" ht="145.5" customHeight="1" x14ac:dyDescent="0.2">
      <c r="B93" s="67" t="s">
        <v>98</v>
      </c>
      <c r="C93" s="66" t="s">
        <v>273</v>
      </c>
      <c r="D93" s="67" t="s">
        <v>86</v>
      </c>
      <c r="E93" s="68">
        <f>ROUND(3.5*(E56),-1)</f>
        <v>670</v>
      </c>
      <c r="F93" s="1"/>
      <c r="G93" s="138">
        <f>F93*E93</f>
        <v>0</v>
      </c>
    </row>
    <row r="94" spans="1:8" ht="6.75" customHeight="1" x14ac:dyDescent="0.2">
      <c r="G94" s="138"/>
    </row>
    <row r="95" spans="1:8" ht="150.75" customHeight="1" x14ac:dyDescent="0.2">
      <c r="B95" s="67" t="s">
        <v>99</v>
      </c>
      <c r="C95" s="66" t="s">
        <v>194</v>
      </c>
      <c r="D95" s="67" t="s">
        <v>86</v>
      </c>
      <c r="E95" s="68">
        <f>6*(E248+E252)</f>
        <v>12</v>
      </c>
      <c r="F95" s="1"/>
      <c r="G95" s="138">
        <f>F95*E95</f>
        <v>0</v>
      </c>
    </row>
    <row r="96" spans="1:8" ht="9" customHeight="1" x14ac:dyDescent="0.2">
      <c r="G96" s="138"/>
    </row>
    <row r="97" spans="2:7" ht="51" x14ac:dyDescent="0.2">
      <c r="B97" s="67" t="s">
        <v>100</v>
      </c>
      <c r="C97" s="66" t="s">
        <v>271</v>
      </c>
      <c r="D97" s="64"/>
      <c r="E97" s="68">
        <f>SUM(E98:E101)</f>
        <v>307.98</v>
      </c>
      <c r="F97" s="139"/>
      <c r="G97" s="147"/>
    </row>
    <row r="98" spans="2:7" ht="38.25" x14ac:dyDescent="0.2">
      <c r="C98" s="66" t="s">
        <v>154</v>
      </c>
      <c r="D98" s="67" t="s">
        <v>87</v>
      </c>
      <c r="E98" s="68">
        <f>0.33*3*(E62+E61+E63+E64)</f>
        <v>12.87</v>
      </c>
      <c r="F98" s="1"/>
      <c r="G98" s="138">
        <f>F98*E98</f>
        <v>0</v>
      </c>
    </row>
    <row r="99" spans="2:7" ht="51" x14ac:dyDescent="0.2">
      <c r="C99" s="66" t="s">
        <v>268</v>
      </c>
      <c r="D99" s="67" t="s">
        <v>87</v>
      </c>
      <c r="E99" s="68">
        <f>kubature!P23+kubature!O23</f>
        <v>94.42</v>
      </c>
      <c r="F99" s="1"/>
      <c r="G99" s="138">
        <f>F99*E99</f>
        <v>0</v>
      </c>
    </row>
    <row r="100" spans="2:7" ht="43.5" customHeight="1" x14ac:dyDescent="0.2">
      <c r="C100" s="66" t="s">
        <v>164</v>
      </c>
      <c r="D100" s="67" t="s">
        <v>87</v>
      </c>
      <c r="E100" s="68">
        <f>(E248+E252)*2</f>
        <v>4</v>
      </c>
      <c r="F100" s="1"/>
      <c r="G100" s="138">
        <f>F100*E100</f>
        <v>0</v>
      </c>
    </row>
    <row r="101" spans="2:7" ht="63.75" customHeight="1" x14ac:dyDescent="0.2">
      <c r="C101" s="66" t="s">
        <v>509</v>
      </c>
      <c r="D101" s="67" t="s">
        <v>87</v>
      </c>
      <c r="E101" s="68">
        <f>kubature!M23*0.5</f>
        <v>196.69000000000003</v>
      </c>
      <c r="F101" s="1"/>
      <c r="G101" s="138">
        <f>F101*E101</f>
        <v>0</v>
      </c>
    </row>
    <row r="102" spans="2:7" ht="4.5" customHeight="1" x14ac:dyDescent="0.2">
      <c r="G102" s="138"/>
    </row>
    <row r="103" spans="2:7" ht="76.5" x14ac:dyDescent="0.2">
      <c r="B103" s="67" t="s">
        <v>269</v>
      </c>
      <c r="C103" s="66" t="s">
        <v>510</v>
      </c>
      <c r="D103" s="67" t="s">
        <v>87</v>
      </c>
      <c r="E103" s="68">
        <f>kubature!M23*0.5</f>
        <v>196.69000000000003</v>
      </c>
      <c r="F103" s="1"/>
      <c r="G103" s="138">
        <f>F103*E103</f>
        <v>0</v>
      </c>
    </row>
    <row r="104" spans="2:7" ht="3.75" customHeight="1" x14ac:dyDescent="0.2">
      <c r="G104" s="138"/>
    </row>
    <row r="105" spans="2:7" ht="63.75" x14ac:dyDescent="0.2">
      <c r="B105" s="67" t="s">
        <v>240</v>
      </c>
      <c r="C105" s="66" t="s">
        <v>511</v>
      </c>
      <c r="D105" s="67" t="s">
        <v>87</v>
      </c>
      <c r="E105" s="68">
        <f>E103</f>
        <v>196.69000000000003</v>
      </c>
      <c r="F105" s="1"/>
      <c r="G105" s="138">
        <f>F105*E105</f>
        <v>0</v>
      </c>
    </row>
    <row r="106" spans="2:7" ht="14.25" x14ac:dyDescent="0.2">
      <c r="C106" s="148" t="s">
        <v>272</v>
      </c>
      <c r="D106" s="67" t="s">
        <v>87</v>
      </c>
      <c r="E106" s="68">
        <f>E105</f>
        <v>196.69000000000003</v>
      </c>
      <c r="F106" s="1"/>
      <c r="G106" s="138">
        <f>F106*E106</f>
        <v>0</v>
      </c>
    </row>
    <row r="107" spans="2:7" ht="5.25" customHeight="1" x14ac:dyDescent="0.2">
      <c r="G107" s="138"/>
    </row>
    <row r="108" spans="2:7" ht="80.25" customHeight="1" x14ac:dyDescent="0.2">
      <c r="B108" s="67" t="s">
        <v>101</v>
      </c>
      <c r="C108" s="66" t="s">
        <v>270</v>
      </c>
      <c r="E108" s="68" t="str">
        <f>IF(SUM(E109:E111)=0,"0","")</f>
        <v/>
      </c>
      <c r="G108" s="138"/>
    </row>
    <row r="109" spans="2:7" ht="14.25" x14ac:dyDescent="0.2">
      <c r="C109" s="66" t="s">
        <v>285</v>
      </c>
      <c r="D109" s="67" t="s">
        <v>87</v>
      </c>
      <c r="E109" s="68">
        <f>E81-E103</f>
        <v>294.72000000000003</v>
      </c>
      <c r="F109" s="1"/>
      <c r="G109" s="138">
        <f>F109*E109</f>
        <v>0</v>
      </c>
    </row>
    <row r="110" spans="2:7" x14ac:dyDescent="0.2">
      <c r="C110" s="66" t="s">
        <v>185</v>
      </c>
      <c r="D110" s="67" t="s">
        <v>102</v>
      </c>
      <c r="E110" s="68">
        <v>1</v>
      </c>
      <c r="F110" s="1"/>
      <c r="G110" s="138">
        <f>F110*E110</f>
        <v>0</v>
      </c>
    </row>
    <row r="111" spans="2:7" x14ac:dyDescent="0.2">
      <c r="C111" s="66" t="s">
        <v>103</v>
      </c>
      <c r="D111" s="67" t="s">
        <v>102</v>
      </c>
      <c r="E111" s="68">
        <v>1</v>
      </c>
      <c r="F111" s="1"/>
      <c r="G111" s="138">
        <f>F111*E111</f>
        <v>0</v>
      </c>
    </row>
    <row r="112" spans="2:7" ht="9" customHeight="1" x14ac:dyDescent="0.2"/>
    <row r="113" spans="1:7" ht="25.5" x14ac:dyDescent="0.2">
      <c r="B113" s="67" t="s">
        <v>104</v>
      </c>
      <c r="C113" s="66" t="s">
        <v>105</v>
      </c>
      <c r="D113" s="67" t="s">
        <v>61</v>
      </c>
      <c r="E113" s="68">
        <f>E56</f>
        <v>191.9</v>
      </c>
      <c r="F113" s="1"/>
      <c r="G113" s="138">
        <f>F113*E113</f>
        <v>0</v>
      </c>
    </row>
    <row r="114" spans="1:7" ht="6" customHeight="1" x14ac:dyDescent="0.2"/>
    <row r="115" spans="1:7" ht="6" customHeight="1" x14ac:dyDescent="0.2"/>
    <row r="116" spans="1:7" ht="51" x14ac:dyDescent="0.2">
      <c r="B116" s="67" t="s">
        <v>148</v>
      </c>
      <c r="C116" s="66" t="s">
        <v>343</v>
      </c>
      <c r="D116" s="67" t="s">
        <v>61</v>
      </c>
      <c r="E116" s="68">
        <f>(+E62+E61+E63)*3</f>
        <v>27</v>
      </c>
      <c r="F116" s="1"/>
      <c r="G116" s="138">
        <f>F116*E116</f>
        <v>0</v>
      </c>
    </row>
    <row r="117" spans="1:7" ht="6" customHeight="1" x14ac:dyDescent="0.2"/>
    <row r="118" spans="1:7" x14ac:dyDescent="0.2">
      <c r="A118" s="72"/>
      <c r="B118" s="73"/>
      <c r="C118" s="86" t="s">
        <v>106</v>
      </c>
      <c r="D118" s="73"/>
      <c r="E118" s="75"/>
      <c r="F118" s="76"/>
      <c r="G118" s="77"/>
    </row>
    <row r="119" spans="1:7" ht="51" x14ac:dyDescent="0.2">
      <c r="B119" s="67" t="s">
        <v>107</v>
      </c>
      <c r="C119" s="66" t="s">
        <v>224</v>
      </c>
      <c r="D119" s="67" t="s">
        <v>87</v>
      </c>
      <c r="E119" s="68">
        <f>E121*0.5</f>
        <v>2.5</v>
      </c>
      <c r="F119" s="1"/>
      <c r="G119" s="138">
        <f>F119*E119</f>
        <v>0</v>
      </c>
    </row>
    <row r="120" spans="1:7" ht="6" customHeight="1" x14ac:dyDescent="0.2"/>
    <row r="121" spans="1:7" ht="27.75" customHeight="1" x14ac:dyDescent="0.2">
      <c r="B121" s="67" t="s">
        <v>108</v>
      </c>
      <c r="C121" s="66" t="s">
        <v>109</v>
      </c>
      <c r="D121" s="67" t="s">
        <v>42</v>
      </c>
      <c r="E121" s="68">
        <f>SUM(E244+E242+E241+E248+E252)</f>
        <v>5</v>
      </c>
      <c r="F121" s="1"/>
      <c r="G121" s="138">
        <f>F121*E121</f>
        <v>0</v>
      </c>
    </row>
    <row r="122" spans="1:7" ht="5.25" customHeight="1" x14ac:dyDescent="0.2"/>
    <row r="123" spans="1:7" ht="29.25" customHeight="1" x14ac:dyDescent="0.2">
      <c r="B123" s="67" t="s">
        <v>110</v>
      </c>
      <c r="C123" s="66" t="s">
        <v>156</v>
      </c>
      <c r="D123" s="67" t="s">
        <v>42</v>
      </c>
      <c r="E123" s="68">
        <f>E121</f>
        <v>5</v>
      </c>
      <c r="F123" s="1"/>
      <c r="G123" s="138">
        <f>F123*E123</f>
        <v>0</v>
      </c>
    </row>
    <row r="124" spans="1:7" ht="3.75" customHeight="1" x14ac:dyDescent="0.2">
      <c r="G124" s="138"/>
    </row>
    <row r="125" spans="1:7" ht="40.5" customHeight="1" x14ac:dyDescent="0.2">
      <c r="B125" s="73" t="s">
        <v>186</v>
      </c>
      <c r="C125" s="86" t="s">
        <v>512</v>
      </c>
      <c r="D125" s="149"/>
      <c r="E125" s="136"/>
      <c r="G125" s="138"/>
    </row>
    <row r="126" spans="1:7" x14ac:dyDescent="0.2">
      <c r="C126" s="86" t="s">
        <v>111</v>
      </c>
      <c r="G126" s="138"/>
    </row>
    <row r="127" spans="1:7" ht="18" customHeight="1" x14ac:dyDescent="0.2">
      <c r="B127" s="67" t="s">
        <v>112</v>
      </c>
      <c r="C127" s="66" t="s">
        <v>241</v>
      </c>
      <c r="D127" s="67" t="s">
        <v>86</v>
      </c>
      <c r="E127" s="68">
        <f>E70</f>
        <v>575.70000000000005</v>
      </c>
      <c r="F127" s="1"/>
      <c r="G127" s="138">
        <f>F127*E127</f>
        <v>0</v>
      </c>
    </row>
    <row r="128" spans="1:7" ht="4.5" customHeight="1" x14ac:dyDescent="0.2">
      <c r="G128" s="138"/>
    </row>
    <row r="129" spans="1:7" x14ac:dyDescent="0.2">
      <c r="B129" s="67" t="s">
        <v>113</v>
      </c>
      <c r="C129" s="66" t="s">
        <v>114</v>
      </c>
      <c r="D129" s="67">
        <v>10</v>
      </c>
      <c r="G129" s="70">
        <f>SUM(G81:G128)*(D129/100)</f>
        <v>0</v>
      </c>
    </row>
    <row r="130" spans="1:7" ht="9.75" customHeight="1" x14ac:dyDescent="0.2"/>
    <row r="131" spans="1:7" ht="26.25" thickBot="1" x14ac:dyDescent="0.25">
      <c r="A131" s="140"/>
      <c r="B131" s="97" t="s">
        <v>79</v>
      </c>
      <c r="C131" s="150" t="s">
        <v>495</v>
      </c>
      <c r="D131" s="141"/>
      <c r="E131" s="98"/>
      <c r="F131" s="99"/>
      <c r="G131" s="142">
        <f>SUM(G77:G129)</f>
        <v>0</v>
      </c>
    </row>
    <row r="132" spans="1:7" ht="13.5" thickTop="1" x14ac:dyDescent="0.2"/>
    <row r="133" spans="1:7" ht="4.5" customHeight="1" x14ac:dyDescent="0.2"/>
    <row r="134" spans="1:7" s="63" customFormat="1" ht="16.5" x14ac:dyDescent="0.25">
      <c r="A134" s="127"/>
      <c r="B134" s="88" t="s">
        <v>496</v>
      </c>
      <c r="C134" s="119"/>
      <c r="D134" s="120"/>
      <c r="E134" s="121"/>
      <c r="F134" s="122"/>
      <c r="G134" s="120"/>
    </row>
    <row r="135" spans="1:7" ht="6" customHeight="1" x14ac:dyDescent="0.2">
      <c r="A135" s="128"/>
      <c r="B135" s="151"/>
      <c r="G135" s="67"/>
    </row>
    <row r="136" spans="1:7" ht="15" customHeight="1" x14ac:dyDescent="0.2">
      <c r="A136" s="128"/>
      <c r="B136" s="129" t="s">
        <v>157</v>
      </c>
      <c r="C136" s="129"/>
      <c r="D136" s="129"/>
      <c r="E136" s="129"/>
      <c r="G136" s="67"/>
    </row>
    <row r="137" spans="1:7" x14ac:dyDescent="0.2">
      <c r="A137" s="128"/>
      <c r="B137" s="129"/>
      <c r="C137" s="129"/>
      <c r="D137" s="129"/>
      <c r="E137" s="129"/>
      <c r="G137" s="67"/>
    </row>
    <row r="138" spans="1:7" x14ac:dyDescent="0.2">
      <c r="A138" s="128"/>
      <c r="B138" s="129"/>
      <c r="C138" s="129"/>
      <c r="D138" s="129"/>
      <c r="E138" s="129"/>
      <c r="G138" s="67"/>
    </row>
    <row r="139" spans="1:7" x14ac:dyDescent="0.2">
      <c r="A139" s="152"/>
      <c r="B139" s="153"/>
      <c r="C139" s="154"/>
      <c r="D139" s="153"/>
      <c r="E139" s="155"/>
      <c r="F139" s="156"/>
      <c r="G139" s="157" t="s">
        <v>33</v>
      </c>
    </row>
    <row r="140" spans="1:7" s="94" customFormat="1" ht="17.25" thickBot="1" x14ac:dyDescent="0.3">
      <c r="A140" s="78"/>
      <c r="B140" s="79" t="s">
        <v>115</v>
      </c>
      <c r="C140" s="158" t="s">
        <v>497</v>
      </c>
      <c r="D140" s="79"/>
      <c r="E140" s="81"/>
      <c r="F140" s="82"/>
      <c r="G140" s="83">
        <f>G190</f>
        <v>0</v>
      </c>
    </row>
    <row r="141" spans="1:7" ht="13.5" thickTop="1" x14ac:dyDescent="0.2">
      <c r="A141" s="128"/>
      <c r="B141" s="66"/>
      <c r="D141" s="159"/>
      <c r="E141" s="160"/>
      <c r="G141" s="67"/>
    </row>
    <row r="142" spans="1:7" x14ac:dyDescent="0.2">
      <c r="A142" s="128"/>
      <c r="B142" s="151"/>
      <c r="C142" s="130" t="s">
        <v>35</v>
      </c>
      <c r="D142" s="131" t="s">
        <v>36</v>
      </c>
      <c r="E142" s="132" t="s">
        <v>37</v>
      </c>
      <c r="F142" s="133" t="s">
        <v>38</v>
      </c>
      <c r="G142" s="161" t="s">
        <v>33</v>
      </c>
    </row>
    <row r="143" spans="1:7" x14ac:dyDescent="0.2">
      <c r="A143" s="128"/>
      <c r="B143" s="151"/>
      <c r="G143" s="67"/>
    </row>
    <row r="144" spans="1:7" x14ac:dyDescent="0.2">
      <c r="A144" s="128"/>
      <c r="B144" s="73" t="s">
        <v>115</v>
      </c>
      <c r="C144" s="86" t="s">
        <v>151</v>
      </c>
      <c r="G144" s="67"/>
    </row>
    <row r="145" spans="1:7" ht="8.25" customHeight="1" x14ac:dyDescent="0.2">
      <c r="A145" s="128"/>
      <c r="B145" s="151"/>
      <c r="C145" s="74"/>
      <c r="G145" s="162"/>
    </row>
    <row r="146" spans="1:7" ht="38.25" x14ac:dyDescent="0.2">
      <c r="A146" s="128"/>
      <c r="B146" s="67" t="s">
        <v>116</v>
      </c>
      <c r="C146" s="66" t="s">
        <v>498</v>
      </c>
      <c r="D146" s="159" t="s">
        <v>42</v>
      </c>
      <c r="E146" s="160">
        <v>1</v>
      </c>
      <c r="F146" s="1"/>
      <c r="G146" s="138">
        <f>F146*E146</f>
        <v>0</v>
      </c>
    </row>
    <row r="147" spans="1:7" ht="7.5" customHeight="1" x14ac:dyDescent="0.2">
      <c r="A147" s="128"/>
      <c r="B147" s="151"/>
      <c r="G147" s="162"/>
    </row>
    <row r="148" spans="1:7" ht="51" x14ac:dyDescent="0.2">
      <c r="A148" s="128"/>
      <c r="B148" s="67" t="s">
        <v>117</v>
      </c>
      <c r="C148" s="66" t="s">
        <v>499</v>
      </c>
      <c r="D148" s="159" t="s">
        <v>42</v>
      </c>
      <c r="E148" s="160">
        <v>1</v>
      </c>
      <c r="F148" s="1"/>
      <c r="G148" s="138">
        <f>F148*E148</f>
        <v>0</v>
      </c>
    </row>
    <row r="149" spans="1:7" ht="7.5" customHeight="1" x14ac:dyDescent="0.2">
      <c r="A149" s="128"/>
      <c r="B149" s="151"/>
      <c r="G149" s="162"/>
    </row>
    <row r="150" spans="1:7" ht="76.5" x14ac:dyDescent="0.2">
      <c r="A150" s="128"/>
      <c r="B150" s="67" t="s">
        <v>118</v>
      </c>
      <c r="C150" s="163" t="s">
        <v>155</v>
      </c>
      <c r="D150" s="163"/>
      <c r="E150" s="160"/>
      <c r="G150" s="162"/>
    </row>
    <row r="151" spans="1:7" x14ac:dyDescent="0.2">
      <c r="A151" s="128"/>
      <c r="C151" s="66" t="s">
        <v>377</v>
      </c>
      <c r="D151" s="67" t="s">
        <v>61</v>
      </c>
      <c r="E151" s="68">
        <f>E216</f>
        <v>191.9</v>
      </c>
      <c r="F151" s="1"/>
      <c r="G151" s="138">
        <f>F151*E151</f>
        <v>0</v>
      </c>
    </row>
    <row r="152" spans="1:7" ht="7.5" customHeight="1" x14ac:dyDescent="0.2">
      <c r="A152" s="128"/>
      <c r="B152" s="151"/>
      <c r="G152" s="162"/>
    </row>
    <row r="153" spans="1:7" ht="42" customHeight="1" x14ac:dyDescent="0.2">
      <c r="A153" s="128"/>
      <c r="B153" s="67" t="s">
        <v>119</v>
      </c>
      <c r="C153" s="66" t="s">
        <v>120</v>
      </c>
      <c r="D153" s="66"/>
      <c r="E153" s="160"/>
      <c r="G153" s="162"/>
    </row>
    <row r="154" spans="1:7" x14ac:dyDescent="0.2">
      <c r="A154" s="128"/>
      <c r="C154" s="66" t="s">
        <v>121</v>
      </c>
      <c r="D154" s="67" t="s">
        <v>42</v>
      </c>
      <c r="E154" s="68">
        <f>H252-E155</f>
        <v>-5</v>
      </c>
      <c r="F154" s="1"/>
      <c r="G154" s="138">
        <f>F154*E154</f>
        <v>0</v>
      </c>
    </row>
    <row r="155" spans="1:7" x14ac:dyDescent="0.2">
      <c r="A155" s="128"/>
      <c r="C155" s="66" t="s">
        <v>122</v>
      </c>
      <c r="D155" s="67" t="s">
        <v>42</v>
      </c>
      <c r="E155" s="68">
        <v>5</v>
      </c>
      <c r="F155" s="1"/>
      <c r="G155" s="138">
        <f>F155*E155</f>
        <v>0</v>
      </c>
    </row>
    <row r="156" spans="1:7" ht="6.75" customHeight="1" x14ac:dyDescent="0.2">
      <c r="A156" s="128"/>
      <c r="G156" s="138"/>
    </row>
    <row r="157" spans="1:7" ht="38.25" x14ac:dyDescent="0.2">
      <c r="A157" s="128"/>
      <c r="B157" s="67" t="s">
        <v>123</v>
      </c>
      <c r="C157" s="66" t="s">
        <v>170</v>
      </c>
      <c r="D157" s="66"/>
      <c r="E157" s="160"/>
      <c r="F157" s="164"/>
      <c r="G157" s="165"/>
    </row>
    <row r="158" spans="1:7" x14ac:dyDescent="0.2">
      <c r="A158" s="128"/>
      <c r="B158" s="151"/>
      <c r="C158" s="66" t="s">
        <v>379</v>
      </c>
      <c r="D158" s="67" t="s">
        <v>42</v>
      </c>
      <c r="E158" s="166">
        <f>SUM(E223:E227)</f>
        <v>8</v>
      </c>
      <c r="F158" s="1"/>
      <c r="G158" s="138">
        <f>F158*E158</f>
        <v>0</v>
      </c>
    </row>
    <row r="159" spans="1:7" ht="7.5" customHeight="1" x14ac:dyDescent="0.2">
      <c r="A159" s="128"/>
      <c r="B159" s="151"/>
      <c r="G159" s="67"/>
    </row>
    <row r="160" spans="1:7" ht="25.5" x14ac:dyDescent="0.2">
      <c r="A160" s="128"/>
      <c r="B160" s="67" t="s">
        <v>168</v>
      </c>
      <c r="C160" s="66" t="s">
        <v>169</v>
      </c>
      <c r="D160" s="66"/>
      <c r="E160" s="159"/>
      <c r="G160" s="67"/>
    </row>
    <row r="161" spans="1:7" x14ac:dyDescent="0.2">
      <c r="A161" s="128"/>
      <c r="B161" s="151"/>
      <c r="C161" s="66" t="s">
        <v>378</v>
      </c>
      <c r="D161" s="67" t="s">
        <v>42</v>
      </c>
      <c r="E161" s="167">
        <f>SUM(E231:E234)</f>
        <v>7</v>
      </c>
      <c r="F161" s="1"/>
      <c r="G161" s="138">
        <f>F161*E161</f>
        <v>0</v>
      </c>
    </row>
    <row r="162" spans="1:7" x14ac:dyDescent="0.2">
      <c r="A162" s="128"/>
      <c r="B162" s="151"/>
      <c r="E162" s="167"/>
      <c r="G162" s="138"/>
    </row>
    <row r="163" spans="1:7" ht="38.25" customHeight="1" x14ac:dyDescent="0.2">
      <c r="A163" s="128"/>
      <c r="B163" s="151" t="s">
        <v>124</v>
      </c>
      <c r="C163" s="66" t="s">
        <v>189</v>
      </c>
      <c r="D163" s="66"/>
      <c r="E163" s="160"/>
      <c r="G163" s="67"/>
    </row>
    <row r="164" spans="1:7" x14ac:dyDescent="0.2">
      <c r="A164" s="128"/>
      <c r="B164" s="151"/>
      <c r="C164" s="66" t="s">
        <v>380</v>
      </c>
      <c r="D164" s="159" t="s">
        <v>42</v>
      </c>
      <c r="E164" s="68">
        <f>E241+E242+E244</f>
        <v>3</v>
      </c>
      <c r="F164" s="1"/>
      <c r="G164" s="138">
        <f>F164*E164</f>
        <v>0</v>
      </c>
    </row>
    <row r="165" spans="1:7" x14ac:dyDescent="0.2">
      <c r="A165" s="128"/>
      <c r="B165" s="151"/>
      <c r="D165" s="159"/>
      <c r="F165" s="68"/>
      <c r="G165" s="138"/>
    </row>
    <row r="166" spans="1:7" ht="38.25" x14ac:dyDescent="0.2">
      <c r="A166" s="128"/>
      <c r="B166" s="151" t="s">
        <v>381</v>
      </c>
      <c r="C166" s="66" t="s">
        <v>420</v>
      </c>
      <c r="D166" s="159" t="s">
        <v>42</v>
      </c>
      <c r="E166" s="68">
        <f>E248</f>
        <v>1</v>
      </c>
      <c r="F166" s="1"/>
      <c r="G166" s="138">
        <f>F166*E166</f>
        <v>0</v>
      </c>
    </row>
    <row r="167" spans="1:7" ht="9.9499999999999993" customHeight="1" x14ac:dyDescent="0.2">
      <c r="A167" s="128"/>
      <c r="B167" s="151"/>
      <c r="D167" s="159"/>
      <c r="G167" s="138"/>
    </row>
    <row r="168" spans="1:7" ht="71.25" customHeight="1" x14ac:dyDescent="0.2">
      <c r="A168" s="128"/>
      <c r="B168" s="151" t="s">
        <v>284</v>
      </c>
      <c r="C168" s="66" t="s">
        <v>327</v>
      </c>
      <c r="D168" s="159" t="s">
        <v>42</v>
      </c>
      <c r="E168" s="68">
        <f>E252</f>
        <v>1</v>
      </c>
      <c r="F168" s="1"/>
      <c r="G168" s="138">
        <f>F168*E168</f>
        <v>0</v>
      </c>
    </row>
    <row r="169" spans="1:7" ht="7.5" customHeight="1" x14ac:dyDescent="0.2">
      <c r="A169" s="128"/>
      <c r="B169" s="151"/>
      <c r="D169" s="159"/>
      <c r="F169" s="168"/>
      <c r="G169" s="138"/>
    </row>
    <row r="170" spans="1:7" ht="30.75" customHeight="1" x14ac:dyDescent="0.2">
      <c r="A170" s="128"/>
      <c r="B170" s="151" t="s">
        <v>125</v>
      </c>
      <c r="C170" s="66" t="s">
        <v>126</v>
      </c>
      <c r="D170" s="67" t="s">
        <v>42</v>
      </c>
      <c r="E170" s="68">
        <f>E164+E168+E166</f>
        <v>5</v>
      </c>
      <c r="F170" s="1"/>
      <c r="G170" s="138">
        <f>F170*E170</f>
        <v>0</v>
      </c>
    </row>
    <row r="171" spans="1:7" ht="9" customHeight="1" x14ac:dyDescent="0.2">
      <c r="A171" s="128"/>
      <c r="B171" s="151"/>
      <c r="G171" s="67"/>
    </row>
    <row r="172" spans="1:7" ht="30" customHeight="1" x14ac:dyDescent="0.2">
      <c r="A172" s="128"/>
      <c r="B172" s="151" t="s">
        <v>127</v>
      </c>
      <c r="C172" s="66" t="s">
        <v>128</v>
      </c>
      <c r="D172" s="67" t="s">
        <v>42</v>
      </c>
      <c r="E172" s="68">
        <f>E256</f>
        <v>2</v>
      </c>
      <c r="F172" s="1"/>
      <c r="G172" s="138">
        <f>F172*E172</f>
        <v>0</v>
      </c>
    </row>
    <row r="173" spans="1:7" ht="9" customHeight="1" x14ac:dyDescent="0.2">
      <c r="A173" s="128"/>
      <c r="B173" s="151"/>
      <c r="G173" s="67"/>
    </row>
    <row r="174" spans="1:7" ht="52.5" customHeight="1" x14ac:dyDescent="0.2">
      <c r="A174" s="128"/>
      <c r="B174" s="151" t="s">
        <v>129</v>
      </c>
      <c r="C174" s="66" t="s">
        <v>191</v>
      </c>
      <c r="D174" s="67" t="s">
        <v>42</v>
      </c>
      <c r="E174" s="68">
        <f>E254</f>
        <v>2</v>
      </c>
      <c r="F174" s="1"/>
      <c r="G174" s="138">
        <f>F174*E174</f>
        <v>0</v>
      </c>
    </row>
    <row r="175" spans="1:7" ht="6.75" customHeight="1" x14ac:dyDescent="0.2">
      <c r="A175" s="128"/>
      <c r="B175" s="151"/>
      <c r="G175" s="67"/>
    </row>
    <row r="176" spans="1:7" ht="68.25" customHeight="1" x14ac:dyDescent="0.2">
      <c r="A176" s="128"/>
      <c r="B176" s="151" t="s">
        <v>130</v>
      </c>
      <c r="C176" s="66" t="s">
        <v>301</v>
      </c>
      <c r="D176" s="67" t="s">
        <v>61</v>
      </c>
      <c r="E176" s="68">
        <f>E258</f>
        <v>191.9</v>
      </c>
      <c r="F176" s="1"/>
      <c r="G176" s="138">
        <f>F176*E176</f>
        <v>0</v>
      </c>
    </row>
    <row r="177" spans="1:7" ht="7.5" customHeight="1" x14ac:dyDescent="0.2">
      <c r="A177" s="128"/>
      <c r="B177" s="151"/>
      <c r="G177" s="67"/>
    </row>
    <row r="178" spans="1:7" ht="56.25" customHeight="1" x14ac:dyDescent="0.2">
      <c r="A178" s="128"/>
      <c r="B178" s="151" t="s">
        <v>131</v>
      </c>
      <c r="C178" s="66" t="s">
        <v>299</v>
      </c>
      <c r="D178" s="67" t="s">
        <v>61</v>
      </c>
      <c r="E178" s="68">
        <f>E176</f>
        <v>191.9</v>
      </c>
      <c r="F178" s="1"/>
      <c r="G178" s="138">
        <f>F178*E178</f>
        <v>0</v>
      </c>
    </row>
    <row r="179" spans="1:7" ht="6.75" customHeight="1" x14ac:dyDescent="0.2">
      <c r="A179" s="128"/>
      <c r="B179" s="151"/>
      <c r="G179" s="67"/>
    </row>
    <row r="180" spans="1:7" ht="28.5" customHeight="1" x14ac:dyDescent="0.2">
      <c r="A180" s="128"/>
      <c r="B180" s="151" t="s">
        <v>132</v>
      </c>
      <c r="C180" s="66" t="s">
        <v>161</v>
      </c>
      <c r="D180" s="67" t="s">
        <v>42</v>
      </c>
      <c r="E180" s="68">
        <v>1</v>
      </c>
      <c r="F180" s="1"/>
      <c r="G180" s="138">
        <f>F180*E180</f>
        <v>0</v>
      </c>
    </row>
    <row r="181" spans="1:7" ht="5.25" customHeight="1" x14ac:dyDescent="0.2">
      <c r="A181" s="128"/>
      <c r="B181" s="151"/>
      <c r="G181" s="67"/>
    </row>
    <row r="182" spans="1:7" ht="44.25" customHeight="1" x14ac:dyDescent="0.2">
      <c r="A182" s="128"/>
      <c r="B182" s="151" t="s">
        <v>133</v>
      </c>
      <c r="C182" s="66" t="s">
        <v>134</v>
      </c>
      <c r="D182" s="67" t="s">
        <v>42</v>
      </c>
      <c r="E182" s="68">
        <f>+E168+E166</f>
        <v>2</v>
      </c>
      <c r="F182" s="1"/>
      <c r="G182" s="138">
        <f>F182*E182</f>
        <v>0</v>
      </c>
    </row>
    <row r="183" spans="1:7" ht="4.5" customHeight="1" x14ac:dyDescent="0.2">
      <c r="A183" s="128"/>
      <c r="B183" s="151"/>
      <c r="G183" s="67"/>
    </row>
    <row r="184" spans="1:7" ht="30" customHeight="1" x14ac:dyDescent="0.2">
      <c r="A184" s="128"/>
      <c r="B184" s="151" t="s">
        <v>135</v>
      </c>
      <c r="C184" s="66" t="s">
        <v>136</v>
      </c>
      <c r="D184" s="67" t="s">
        <v>42</v>
      </c>
      <c r="E184" s="68">
        <v>1</v>
      </c>
      <c r="F184" s="1"/>
      <c r="G184" s="138">
        <f>F184*E184</f>
        <v>0</v>
      </c>
    </row>
    <row r="185" spans="1:7" ht="6.75" customHeight="1" x14ac:dyDescent="0.2">
      <c r="A185" s="128"/>
      <c r="B185" s="151"/>
      <c r="G185" s="138"/>
    </row>
    <row r="186" spans="1:7" ht="93" customHeight="1" x14ac:dyDescent="0.2">
      <c r="A186" s="128"/>
      <c r="B186" s="151" t="s">
        <v>137</v>
      </c>
      <c r="C186" s="66" t="s">
        <v>519</v>
      </c>
      <c r="D186" s="67" t="s">
        <v>40</v>
      </c>
      <c r="E186" s="68">
        <v>1</v>
      </c>
      <c r="F186" s="1"/>
      <c r="G186" s="138">
        <f>F186*E186</f>
        <v>0</v>
      </c>
    </row>
    <row r="187" spans="1:7" ht="4.5" customHeight="1" x14ac:dyDescent="0.2">
      <c r="A187" s="128"/>
      <c r="B187" s="151"/>
      <c r="G187" s="67"/>
    </row>
    <row r="188" spans="1:7" x14ac:dyDescent="0.2">
      <c r="B188" s="67" t="s">
        <v>138</v>
      </c>
      <c r="C188" s="66" t="s">
        <v>139</v>
      </c>
      <c r="D188" s="67">
        <v>10</v>
      </c>
      <c r="G188" s="70">
        <f>SUM(G144:G187)*(D188/100)</f>
        <v>0</v>
      </c>
    </row>
    <row r="189" spans="1:7" ht="6" customHeight="1" x14ac:dyDescent="0.2">
      <c r="C189" s="169"/>
      <c r="F189" s="139"/>
      <c r="G189" s="147"/>
    </row>
    <row r="190" spans="1:7" ht="13.5" thickBot="1" x14ac:dyDescent="0.25">
      <c r="A190" s="140"/>
      <c r="B190" s="97" t="s">
        <v>115</v>
      </c>
      <c r="C190" s="150" t="s">
        <v>500</v>
      </c>
      <c r="D190" s="141" t="s">
        <v>77</v>
      </c>
      <c r="E190" s="98"/>
      <c r="F190" s="99"/>
      <c r="G190" s="142">
        <f>SUM(G144:G189)</f>
        <v>0</v>
      </c>
    </row>
    <row r="191" spans="1:7" ht="13.5" thickTop="1" x14ac:dyDescent="0.2">
      <c r="A191" s="128"/>
      <c r="B191" s="151"/>
      <c r="G191" s="67"/>
    </row>
    <row r="192" spans="1:7" ht="9" customHeight="1" x14ac:dyDescent="0.2">
      <c r="C192" s="169"/>
      <c r="F192" s="139"/>
      <c r="G192" s="147"/>
    </row>
    <row r="193" spans="1:7" s="63" customFormat="1" ht="16.5" customHeight="1" x14ac:dyDescent="0.25">
      <c r="A193" s="61"/>
      <c r="B193" s="88" t="s">
        <v>501</v>
      </c>
      <c r="C193" s="170"/>
      <c r="D193" s="120"/>
      <c r="E193" s="121"/>
      <c r="F193" s="171"/>
      <c r="G193" s="172"/>
    </row>
    <row r="194" spans="1:7" ht="15" customHeight="1" x14ac:dyDescent="0.2">
      <c r="B194" s="173" t="s">
        <v>419</v>
      </c>
      <c r="C194" s="173"/>
      <c r="D194" s="173"/>
      <c r="E194" s="174"/>
      <c r="F194" s="139"/>
      <c r="G194" s="147"/>
    </row>
    <row r="195" spans="1:7" ht="15" customHeight="1" x14ac:dyDescent="0.2">
      <c r="B195" s="173"/>
      <c r="C195" s="173"/>
      <c r="D195" s="173"/>
      <c r="E195" s="174"/>
      <c r="F195" s="139"/>
      <c r="G195" s="147"/>
    </row>
    <row r="196" spans="1:7" ht="15" customHeight="1" x14ac:dyDescent="0.2">
      <c r="B196" s="173"/>
      <c r="C196" s="173"/>
      <c r="D196" s="173"/>
      <c r="E196" s="174"/>
      <c r="F196" s="139"/>
      <c r="G196" s="147"/>
    </row>
    <row r="197" spans="1:7" ht="15" customHeight="1" x14ac:dyDescent="0.2">
      <c r="B197" s="173"/>
      <c r="C197" s="173"/>
      <c r="D197" s="173"/>
      <c r="E197" s="174"/>
      <c r="F197" s="139"/>
      <c r="G197" s="147"/>
    </row>
    <row r="198" spans="1:7" ht="15" customHeight="1" x14ac:dyDescent="0.2">
      <c r="B198" s="173"/>
      <c r="C198" s="173"/>
      <c r="D198" s="173"/>
      <c r="E198" s="174"/>
      <c r="F198" s="139"/>
      <c r="G198" s="147"/>
    </row>
    <row r="199" spans="1:7" ht="15" customHeight="1" x14ac:dyDescent="0.2">
      <c r="B199" s="173"/>
      <c r="C199" s="173"/>
      <c r="D199" s="173"/>
      <c r="E199" s="174"/>
      <c r="F199" s="139"/>
      <c r="G199" s="147"/>
    </row>
    <row r="200" spans="1:7" ht="15" customHeight="1" x14ac:dyDescent="0.2">
      <c r="B200" s="173"/>
      <c r="C200" s="173"/>
      <c r="D200" s="173"/>
      <c r="E200" s="174"/>
      <c r="F200" s="139"/>
      <c r="G200" s="147"/>
    </row>
    <row r="201" spans="1:7" ht="15" customHeight="1" x14ac:dyDescent="0.2">
      <c r="B201" s="173"/>
      <c r="C201" s="173"/>
      <c r="D201" s="173"/>
      <c r="E201" s="174"/>
      <c r="F201" s="139"/>
      <c r="G201" s="147"/>
    </row>
    <row r="202" spans="1:7" ht="15" customHeight="1" x14ac:dyDescent="0.2">
      <c r="B202" s="173"/>
      <c r="C202" s="173"/>
      <c r="D202" s="173"/>
      <c r="E202" s="174"/>
      <c r="F202" s="139"/>
      <c r="G202" s="147"/>
    </row>
    <row r="203" spans="1:7" ht="15" customHeight="1" x14ac:dyDescent="0.2">
      <c r="B203" s="173"/>
      <c r="C203" s="173"/>
      <c r="D203" s="173"/>
      <c r="E203" s="174"/>
      <c r="F203" s="139"/>
      <c r="G203" s="147"/>
    </row>
    <row r="204" spans="1:7" ht="15" customHeight="1" x14ac:dyDescent="0.2">
      <c r="B204" s="173"/>
      <c r="C204" s="173"/>
      <c r="D204" s="173"/>
      <c r="E204" s="174"/>
      <c r="F204" s="139"/>
      <c r="G204" s="147"/>
    </row>
    <row r="205" spans="1:7" ht="15" customHeight="1" x14ac:dyDescent="0.2">
      <c r="B205" s="173"/>
      <c r="C205" s="173"/>
      <c r="D205" s="173"/>
      <c r="E205" s="174"/>
      <c r="F205" s="139"/>
      <c r="G205" s="147"/>
    </row>
    <row r="206" spans="1:7" ht="15" customHeight="1" x14ac:dyDescent="0.2">
      <c r="B206" s="173"/>
      <c r="C206" s="173"/>
      <c r="D206" s="173"/>
      <c r="E206" s="174"/>
      <c r="F206" s="139"/>
      <c r="G206" s="147"/>
    </row>
    <row r="207" spans="1:7" ht="15" customHeight="1" x14ac:dyDescent="0.2">
      <c r="B207" s="173"/>
      <c r="C207" s="173"/>
      <c r="D207" s="173"/>
      <c r="E207" s="174"/>
      <c r="F207" s="139"/>
      <c r="G207" s="147"/>
    </row>
    <row r="208" spans="1:7" ht="36.75" customHeight="1" x14ac:dyDescent="0.2">
      <c r="B208" s="173"/>
      <c r="C208" s="173"/>
      <c r="D208" s="173"/>
      <c r="E208" s="174"/>
      <c r="F208" s="139"/>
      <c r="G208" s="147"/>
    </row>
    <row r="209" spans="1:9" s="178" customFormat="1" ht="13.5" customHeight="1" x14ac:dyDescent="0.2">
      <c r="A209" s="152"/>
      <c r="B209" s="153"/>
      <c r="C209" s="175"/>
      <c r="D209" s="175"/>
      <c r="E209" s="155"/>
      <c r="F209" s="176"/>
      <c r="G209" s="177" t="s">
        <v>33</v>
      </c>
    </row>
    <row r="210" spans="1:9" s="179" customFormat="1" ht="13.5" thickBot="1" x14ac:dyDescent="0.25">
      <c r="B210" s="97" t="s">
        <v>57</v>
      </c>
      <c r="C210" s="141" t="s">
        <v>382</v>
      </c>
      <c r="D210" s="97"/>
      <c r="E210" s="98"/>
      <c r="F210" s="99"/>
      <c r="G210" s="142">
        <f>G264</f>
        <v>0</v>
      </c>
    </row>
    <row r="211" spans="1:9" ht="6.75" customHeight="1" thickTop="1" x14ac:dyDescent="0.2">
      <c r="C211" s="169"/>
      <c r="F211" s="139"/>
      <c r="G211" s="147"/>
    </row>
    <row r="212" spans="1:9" s="186" customFormat="1" ht="15" customHeight="1" x14ac:dyDescent="0.25">
      <c r="A212" s="128"/>
      <c r="B212" s="180"/>
      <c r="C212" s="181" t="s">
        <v>35</v>
      </c>
      <c r="D212" s="182" t="s">
        <v>36</v>
      </c>
      <c r="E212" s="183" t="s">
        <v>37</v>
      </c>
      <c r="F212" s="184" t="s">
        <v>38</v>
      </c>
      <c r="G212" s="185" t="s">
        <v>33</v>
      </c>
    </row>
    <row r="213" spans="1:9" ht="6" customHeight="1" x14ac:dyDescent="0.2">
      <c r="C213" s="169"/>
      <c r="F213" s="139"/>
      <c r="G213" s="147"/>
    </row>
    <row r="214" spans="1:9" s="64" customFormat="1" ht="15" customHeight="1" x14ac:dyDescent="0.2">
      <c r="B214" s="73" t="s">
        <v>57</v>
      </c>
      <c r="C214" s="86" t="s">
        <v>151</v>
      </c>
      <c r="D214" s="67"/>
      <c r="E214" s="68"/>
      <c r="F214" s="139"/>
      <c r="G214" s="147"/>
    </row>
    <row r="215" spans="1:9" ht="89.25" x14ac:dyDescent="0.2">
      <c r="A215" s="72"/>
      <c r="B215" s="187" t="s">
        <v>58</v>
      </c>
      <c r="C215" s="175" t="s">
        <v>232</v>
      </c>
      <c r="D215" s="175"/>
      <c r="E215" s="188"/>
      <c r="F215" s="139"/>
      <c r="G215" s="147"/>
    </row>
    <row r="216" spans="1:9" x14ac:dyDescent="0.2">
      <c r="C216" s="189" t="s">
        <v>369</v>
      </c>
      <c r="D216" s="190" t="s">
        <v>61</v>
      </c>
      <c r="E216" s="191">
        <v>191.9</v>
      </c>
      <c r="F216" s="192"/>
      <c r="G216" s="193"/>
    </row>
    <row r="217" spans="1:9" x14ac:dyDescent="0.2">
      <c r="C217" s="194"/>
      <c r="D217" s="195" t="s">
        <v>62</v>
      </c>
      <c r="E217" s="196">
        <f>ROUND((E216*1.02)/6,0)</f>
        <v>33</v>
      </c>
      <c r="F217" s="139"/>
      <c r="G217" s="147"/>
    </row>
    <row r="218" spans="1:9" x14ac:dyDescent="0.2">
      <c r="B218" s="195"/>
      <c r="C218" s="197"/>
      <c r="D218" s="195" t="s">
        <v>42</v>
      </c>
      <c r="E218" s="198">
        <f>ROUND(E217,0)</f>
        <v>33</v>
      </c>
      <c r="F218" s="199"/>
      <c r="G218" s="200"/>
    </row>
    <row r="219" spans="1:9" x14ac:dyDescent="0.2">
      <c r="C219" s="169" t="s">
        <v>385</v>
      </c>
      <c r="D219" s="67" t="s">
        <v>61</v>
      </c>
      <c r="E219" s="196">
        <f>E218*6-E220</f>
        <v>102</v>
      </c>
      <c r="F219" s="1"/>
      <c r="G219" s="138">
        <f>F219*E219</f>
        <v>0</v>
      </c>
    </row>
    <row r="220" spans="1:9" x14ac:dyDescent="0.2">
      <c r="C220" s="169" t="s">
        <v>386</v>
      </c>
      <c r="D220" s="67" t="s">
        <v>61</v>
      </c>
      <c r="E220" s="196">
        <f>16*6</f>
        <v>96</v>
      </c>
      <c r="F220" s="1"/>
      <c r="G220" s="138">
        <f>F220*E220</f>
        <v>0</v>
      </c>
      <c r="I220" s="201"/>
    </row>
    <row r="221" spans="1:9" x14ac:dyDescent="0.2">
      <c r="E221" s="196"/>
    </row>
    <row r="222" spans="1:9" x14ac:dyDescent="0.2">
      <c r="B222" s="187" t="s">
        <v>64</v>
      </c>
      <c r="C222" s="163" t="s">
        <v>230</v>
      </c>
      <c r="D222" s="163"/>
      <c r="E222" s="196"/>
      <c r="F222" s="139"/>
      <c r="G222" s="147"/>
    </row>
    <row r="223" spans="1:9" x14ac:dyDescent="0.2">
      <c r="C223" s="169" t="s">
        <v>65</v>
      </c>
      <c r="D223" s="67" t="s">
        <v>42</v>
      </c>
      <c r="E223" s="196">
        <v>2</v>
      </c>
      <c r="F223" s="1"/>
      <c r="G223" s="138">
        <f>F223*E223</f>
        <v>0</v>
      </c>
      <c r="I223" s="196"/>
    </row>
    <row r="224" spans="1:9" x14ac:dyDescent="0.2">
      <c r="C224" s="169" t="s">
        <v>547</v>
      </c>
      <c r="D224" s="67" t="s">
        <v>42</v>
      </c>
      <c r="E224" s="196">
        <v>2</v>
      </c>
      <c r="F224" s="1"/>
      <c r="G224" s="138">
        <f>F224*E224</f>
        <v>0</v>
      </c>
      <c r="I224" s="196"/>
    </row>
    <row r="225" spans="1:9" x14ac:dyDescent="0.2">
      <c r="C225" s="169" t="s">
        <v>334</v>
      </c>
      <c r="D225" s="67" t="s">
        <v>42</v>
      </c>
      <c r="E225" s="196">
        <v>1</v>
      </c>
      <c r="F225" s="1"/>
      <c r="G225" s="138">
        <f>F225*E225</f>
        <v>0</v>
      </c>
      <c r="I225" s="196"/>
    </row>
    <row r="226" spans="1:9" s="63" customFormat="1" ht="12.75" customHeight="1" x14ac:dyDescent="0.25">
      <c r="A226" s="64"/>
      <c r="B226" s="67"/>
      <c r="C226" s="169" t="s">
        <v>507</v>
      </c>
      <c r="D226" s="67" t="s">
        <v>42</v>
      </c>
      <c r="E226" s="196">
        <v>2</v>
      </c>
      <c r="F226" s="1"/>
      <c r="G226" s="138">
        <f>F226*E226</f>
        <v>0</v>
      </c>
      <c r="H226" s="71"/>
      <c r="I226" s="196"/>
    </row>
    <row r="227" spans="1:9" s="63" customFormat="1" ht="12.75" customHeight="1" x14ac:dyDescent="0.25">
      <c r="A227" s="64"/>
      <c r="B227" s="67"/>
      <c r="C227" s="169" t="s">
        <v>548</v>
      </c>
      <c r="D227" s="67" t="s">
        <v>42</v>
      </c>
      <c r="E227" s="196">
        <v>1</v>
      </c>
      <c r="F227" s="1"/>
      <c r="G227" s="138">
        <f>F227*E227</f>
        <v>0</v>
      </c>
      <c r="H227" s="71"/>
      <c r="I227" s="196"/>
    </row>
    <row r="228" spans="1:9" s="63" customFormat="1" ht="12" customHeight="1" x14ac:dyDescent="0.25">
      <c r="A228" s="64"/>
      <c r="B228" s="67"/>
      <c r="C228" s="169" t="s">
        <v>236</v>
      </c>
      <c r="D228" s="67"/>
      <c r="E228" s="196"/>
      <c r="F228" s="139"/>
      <c r="G228" s="138"/>
      <c r="H228" s="71"/>
      <c r="I228" s="196"/>
    </row>
    <row r="229" spans="1:9" x14ac:dyDescent="0.2">
      <c r="E229" s="196"/>
      <c r="I229" s="196"/>
    </row>
    <row r="230" spans="1:9" s="63" customFormat="1" ht="25.5" x14ac:dyDescent="0.25">
      <c r="A230" s="64"/>
      <c r="B230" s="67" t="s">
        <v>66</v>
      </c>
      <c r="C230" s="163" t="s">
        <v>231</v>
      </c>
      <c r="D230" s="163"/>
      <c r="E230" s="196"/>
      <c r="F230" s="139"/>
      <c r="G230" s="147"/>
      <c r="H230" s="71"/>
      <c r="I230" s="196"/>
    </row>
    <row r="231" spans="1:9" x14ac:dyDescent="0.2">
      <c r="C231" s="169" t="s">
        <v>370</v>
      </c>
      <c r="D231" s="67" t="s">
        <v>42</v>
      </c>
      <c r="E231" s="196">
        <v>2</v>
      </c>
      <c r="F231" s="1"/>
      <c r="G231" s="138">
        <f>F231*E231</f>
        <v>0</v>
      </c>
      <c r="I231" s="196"/>
    </row>
    <row r="232" spans="1:9" x14ac:dyDescent="0.2">
      <c r="C232" s="169" t="s">
        <v>371</v>
      </c>
      <c r="D232" s="67" t="s">
        <v>42</v>
      </c>
      <c r="E232" s="196">
        <v>2</v>
      </c>
      <c r="F232" s="1"/>
      <c r="G232" s="138">
        <f>F232*E232</f>
        <v>0</v>
      </c>
      <c r="I232" s="196"/>
    </row>
    <row r="233" spans="1:9" x14ac:dyDescent="0.2">
      <c r="C233" s="169" t="s">
        <v>372</v>
      </c>
      <c r="D233" s="67" t="s">
        <v>42</v>
      </c>
      <c r="E233" s="196">
        <v>1</v>
      </c>
      <c r="F233" s="1"/>
      <c r="G233" s="138">
        <f>F233*E233</f>
        <v>0</v>
      </c>
      <c r="I233" s="196"/>
    </row>
    <row r="234" spans="1:9" x14ac:dyDescent="0.2">
      <c r="C234" s="169" t="s">
        <v>373</v>
      </c>
      <c r="D234" s="67" t="s">
        <v>42</v>
      </c>
      <c r="E234" s="196">
        <v>2</v>
      </c>
      <c r="F234" s="1"/>
      <c r="G234" s="138">
        <f>F234*E234</f>
        <v>0</v>
      </c>
      <c r="I234" s="196"/>
    </row>
    <row r="235" spans="1:9" x14ac:dyDescent="0.2">
      <c r="C235" s="169"/>
      <c r="E235" s="196"/>
      <c r="F235" s="196"/>
      <c r="G235" s="138"/>
      <c r="I235" s="196"/>
    </row>
    <row r="236" spans="1:9" ht="38.25" x14ac:dyDescent="0.2">
      <c r="B236" s="67" t="s">
        <v>68</v>
      </c>
      <c r="C236" s="163" t="s">
        <v>69</v>
      </c>
      <c r="D236" s="159"/>
      <c r="E236" s="196"/>
      <c r="F236" s="139"/>
      <c r="G236" s="147"/>
      <c r="I236" s="196"/>
    </row>
    <row r="237" spans="1:9" x14ac:dyDescent="0.2">
      <c r="C237" s="169" t="s">
        <v>508</v>
      </c>
      <c r="D237" s="67" t="s">
        <v>42</v>
      </c>
      <c r="E237" s="196">
        <v>2</v>
      </c>
      <c r="F237" s="1"/>
      <c r="G237" s="138">
        <f>F237*E237</f>
        <v>0</v>
      </c>
      <c r="I237" s="196"/>
    </row>
    <row r="238" spans="1:9" x14ac:dyDescent="0.2">
      <c r="E238" s="196"/>
      <c r="F238" s="139"/>
      <c r="I238" s="196"/>
    </row>
    <row r="239" spans="1:9" ht="51" x14ac:dyDescent="0.2">
      <c r="B239" s="67" t="s">
        <v>70</v>
      </c>
      <c r="C239" s="163" t="s">
        <v>226</v>
      </c>
      <c r="D239" s="163"/>
      <c r="E239" s="196"/>
      <c r="F239" s="139"/>
      <c r="G239" s="147"/>
      <c r="I239" s="196"/>
    </row>
    <row r="240" spans="1:9" s="94" customFormat="1" ht="16.5" x14ac:dyDescent="0.25">
      <c r="A240" s="64"/>
      <c r="B240" s="67"/>
      <c r="C240" s="169" t="s">
        <v>253</v>
      </c>
      <c r="D240" s="198"/>
      <c r="E240" s="64"/>
      <c r="F240" s="139"/>
      <c r="G240" s="147"/>
      <c r="H240" s="71"/>
      <c r="I240" s="64"/>
    </row>
    <row r="241" spans="2:9" ht="12.75" customHeight="1" x14ac:dyDescent="0.2">
      <c r="C241" s="169" t="s">
        <v>60</v>
      </c>
      <c r="D241" s="67" t="s">
        <v>42</v>
      </c>
      <c r="E241" s="196">
        <v>1</v>
      </c>
      <c r="F241" s="1"/>
      <c r="G241" s="138">
        <f>F241*E241</f>
        <v>0</v>
      </c>
      <c r="I241" s="196"/>
    </row>
    <row r="242" spans="2:9" x14ac:dyDescent="0.2">
      <c r="C242" s="169" t="s">
        <v>63</v>
      </c>
      <c r="D242" s="67" t="s">
        <v>42</v>
      </c>
      <c r="E242" s="196">
        <v>1</v>
      </c>
      <c r="F242" s="1"/>
      <c r="G242" s="138">
        <f>F242*E242</f>
        <v>0</v>
      </c>
      <c r="I242" s="196"/>
    </row>
    <row r="243" spans="2:9" ht="15.75" x14ac:dyDescent="0.2">
      <c r="C243" s="169" t="s">
        <v>374</v>
      </c>
      <c r="D243" s="198"/>
      <c r="E243" s="64"/>
      <c r="F243" s="139"/>
      <c r="G243" s="147"/>
      <c r="I243" s="64"/>
    </row>
    <row r="244" spans="2:9" ht="16.5" customHeight="1" x14ac:dyDescent="0.2">
      <c r="C244" s="169" t="s">
        <v>60</v>
      </c>
      <c r="D244" s="67" t="s">
        <v>42</v>
      </c>
      <c r="E244" s="196">
        <v>1</v>
      </c>
      <c r="F244" s="1"/>
      <c r="G244" s="138">
        <f>F244*E244</f>
        <v>0</v>
      </c>
      <c r="I244" s="196"/>
    </row>
    <row r="245" spans="2:9" ht="6.75" customHeight="1" x14ac:dyDescent="0.2">
      <c r="E245" s="196"/>
      <c r="I245" s="196"/>
    </row>
    <row r="246" spans="2:9" ht="51" x14ac:dyDescent="0.2">
      <c r="B246" s="67" t="s">
        <v>332</v>
      </c>
      <c r="C246" s="66" t="s">
        <v>331</v>
      </c>
      <c r="E246" s="196"/>
      <c r="I246" s="196"/>
    </row>
    <row r="247" spans="2:9" ht="17.25" customHeight="1" x14ac:dyDescent="0.2">
      <c r="C247" s="169" t="s">
        <v>237</v>
      </c>
      <c r="E247" s="196"/>
      <c r="F247" s="139"/>
      <c r="G247" s="147"/>
      <c r="I247" s="196"/>
    </row>
    <row r="248" spans="2:9" ht="17.25" customHeight="1" x14ac:dyDescent="0.2">
      <c r="C248" s="169" t="s">
        <v>60</v>
      </c>
      <c r="D248" s="67" t="s">
        <v>42</v>
      </c>
      <c r="E248" s="196">
        <v>1</v>
      </c>
      <c r="F248" s="1"/>
      <c r="G248" s="138">
        <f>F248*E248</f>
        <v>0</v>
      </c>
      <c r="I248" s="196"/>
    </row>
    <row r="249" spans="2:9" x14ac:dyDescent="0.2">
      <c r="E249" s="196"/>
      <c r="I249" s="196"/>
    </row>
    <row r="250" spans="2:9" ht="76.5" x14ac:dyDescent="0.2">
      <c r="B250" s="67" t="s">
        <v>329</v>
      </c>
      <c r="C250" s="163" t="s">
        <v>328</v>
      </c>
      <c r="D250" s="163"/>
      <c r="E250" s="196"/>
      <c r="F250" s="139"/>
      <c r="G250" s="147"/>
      <c r="I250" s="196"/>
    </row>
    <row r="251" spans="2:9" ht="15.75" x14ac:dyDescent="0.2">
      <c r="C251" s="169" t="s">
        <v>237</v>
      </c>
      <c r="E251" s="196"/>
      <c r="F251" s="139"/>
      <c r="G251" s="147"/>
      <c r="I251" s="196"/>
    </row>
    <row r="252" spans="2:9" x14ac:dyDescent="0.2">
      <c r="C252" s="169" t="s">
        <v>60</v>
      </c>
      <c r="D252" s="67" t="s">
        <v>42</v>
      </c>
      <c r="E252" s="196">
        <v>1</v>
      </c>
      <c r="F252" s="1"/>
      <c r="G252" s="138">
        <f>F252*E252</f>
        <v>0</v>
      </c>
      <c r="H252" s="68"/>
      <c r="I252" s="196"/>
    </row>
    <row r="253" spans="2:9" ht="7.5" customHeight="1" x14ac:dyDescent="0.2">
      <c r="E253" s="71"/>
      <c r="F253" s="139"/>
      <c r="G253" s="64"/>
      <c r="I253" s="68"/>
    </row>
    <row r="254" spans="2:9" ht="63.75" x14ac:dyDescent="0.2">
      <c r="B254" s="67" t="s">
        <v>71</v>
      </c>
      <c r="C254" s="163" t="s">
        <v>163</v>
      </c>
      <c r="D254" s="67" t="s">
        <v>42</v>
      </c>
      <c r="E254" s="196">
        <f>E248+E252</f>
        <v>2</v>
      </c>
      <c r="F254" s="1"/>
      <c r="G254" s="138">
        <f>F254*E254</f>
        <v>0</v>
      </c>
      <c r="I254" s="196"/>
    </row>
    <row r="255" spans="2:9" ht="9.9499999999999993" customHeight="1" x14ac:dyDescent="0.2">
      <c r="C255" s="163"/>
      <c r="E255" s="196"/>
      <c r="G255" s="138"/>
      <c r="I255" s="196"/>
    </row>
    <row r="256" spans="2:9" ht="42.75" customHeight="1" x14ac:dyDescent="0.2">
      <c r="B256" s="67" t="s">
        <v>72</v>
      </c>
      <c r="C256" s="163" t="s">
        <v>162</v>
      </c>
      <c r="D256" s="67" t="s">
        <v>42</v>
      </c>
      <c r="E256" s="196">
        <f>E248+E252</f>
        <v>2</v>
      </c>
      <c r="F256" s="1"/>
      <c r="G256" s="138">
        <f>F256*E256</f>
        <v>0</v>
      </c>
      <c r="I256" s="196"/>
    </row>
    <row r="257" spans="2:9" ht="9.9499999999999993" customHeight="1" x14ac:dyDescent="0.2">
      <c r="C257" s="163"/>
      <c r="G257" s="138"/>
      <c r="I257" s="68"/>
    </row>
    <row r="258" spans="2:9" ht="28.5" customHeight="1" x14ac:dyDescent="0.2">
      <c r="B258" s="67" t="s">
        <v>73</v>
      </c>
      <c r="C258" s="163" t="s">
        <v>74</v>
      </c>
      <c r="D258" s="67" t="s">
        <v>61</v>
      </c>
      <c r="E258" s="68">
        <f>E56</f>
        <v>191.9</v>
      </c>
      <c r="F258" s="1"/>
      <c r="G258" s="138">
        <f>F258*E258</f>
        <v>0</v>
      </c>
      <c r="I258" s="68"/>
    </row>
    <row r="259" spans="2:9" x14ac:dyDescent="0.2">
      <c r="C259" s="163"/>
      <c r="G259" s="138"/>
      <c r="I259" s="68"/>
    </row>
    <row r="260" spans="2:9" ht="56.25" customHeight="1" x14ac:dyDescent="0.2">
      <c r="B260" s="67" t="s">
        <v>149</v>
      </c>
      <c r="C260" s="66" t="s">
        <v>198</v>
      </c>
      <c r="D260" s="67" t="s">
        <v>42</v>
      </c>
      <c r="E260" s="68">
        <v>1</v>
      </c>
      <c r="F260" s="1"/>
      <c r="G260" s="138">
        <f>F260*E260</f>
        <v>0</v>
      </c>
      <c r="I260" s="68"/>
    </row>
    <row r="261" spans="2:9" ht="7.5" customHeight="1" x14ac:dyDescent="0.2"/>
    <row r="262" spans="2:9" x14ac:dyDescent="0.2">
      <c r="B262" s="67" t="s">
        <v>75</v>
      </c>
      <c r="C262" s="66" t="s">
        <v>76</v>
      </c>
      <c r="D262" s="67">
        <v>10</v>
      </c>
      <c r="G262" s="70">
        <f>SUM(G215:G261)*(D262/100)</f>
        <v>0</v>
      </c>
    </row>
    <row r="263" spans="2:9" ht="6.75" customHeight="1" x14ac:dyDescent="0.25">
      <c r="B263" s="202"/>
      <c r="C263" s="203"/>
      <c r="D263" s="202"/>
      <c r="E263" s="202"/>
      <c r="F263" s="202"/>
      <c r="G263" s="202"/>
    </row>
    <row r="264" spans="2:9" ht="13.5" thickBot="1" x14ac:dyDescent="0.25">
      <c r="B264" s="97" t="s">
        <v>57</v>
      </c>
      <c r="C264" s="150" t="s">
        <v>375</v>
      </c>
      <c r="D264" s="141" t="s">
        <v>77</v>
      </c>
      <c r="E264" s="98"/>
      <c r="F264" s="99"/>
      <c r="G264" s="142">
        <f>SUM(G219:G263)</f>
        <v>0</v>
      </c>
    </row>
    <row r="265" spans="2:9" ht="17.25" customHeight="1" thickTop="1" x14ac:dyDescent="0.25">
      <c r="B265" s="202"/>
      <c r="C265" s="203"/>
      <c r="D265" s="202"/>
      <c r="E265" s="202"/>
      <c r="F265" s="202"/>
      <c r="G265" s="202"/>
    </row>
    <row r="266" spans="2:9" ht="21" customHeight="1" x14ac:dyDescent="0.2">
      <c r="B266" s="204" t="s">
        <v>502</v>
      </c>
      <c r="C266" s="205"/>
      <c r="D266" s="206"/>
      <c r="E266" s="207"/>
      <c r="F266" s="208"/>
      <c r="G266" s="209"/>
    </row>
    <row r="267" spans="2:9" ht="21" customHeight="1" x14ac:dyDescent="0.2">
      <c r="B267" s="204"/>
      <c r="C267" s="66" t="s">
        <v>513</v>
      </c>
      <c r="D267" s="206"/>
      <c r="E267" s="207"/>
      <c r="F267" s="208"/>
      <c r="G267" s="209"/>
    </row>
    <row r="268" spans="2:9" x14ac:dyDescent="0.2">
      <c r="B268" s="102"/>
      <c r="C268" s="210"/>
      <c r="D268" s="211"/>
      <c r="E268" s="212"/>
      <c r="F268" s="213"/>
      <c r="G268" s="214"/>
    </row>
    <row r="269" spans="2:9" ht="22.5" customHeight="1" x14ac:dyDescent="0.2">
      <c r="B269" s="90" t="s">
        <v>415</v>
      </c>
      <c r="C269" s="62" t="s">
        <v>514</v>
      </c>
      <c r="D269" s="62"/>
      <c r="E269" s="62"/>
      <c r="F269" s="62"/>
      <c r="G269" s="62"/>
    </row>
    <row r="270" spans="2:9" ht="19.5" customHeight="1" x14ac:dyDescent="0.2">
      <c r="B270" s="215"/>
      <c r="C270" s="66" t="s">
        <v>533</v>
      </c>
      <c r="D270" s="215"/>
      <c r="E270" s="216"/>
      <c r="F270" s="217"/>
      <c r="G270" s="218"/>
    </row>
    <row r="274" spans="1:9" s="63" customFormat="1" ht="16.5" x14ac:dyDescent="0.25">
      <c r="A274" s="64"/>
      <c r="B274" s="67"/>
      <c r="C274" s="66"/>
      <c r="D274" s="67"/>
      <c r="E274" s="68"/>
      <c r="F274" s="69"/>
      <c r="G274" s="70"/>
      <c r="H274" s="71"/>
      <c r="I274" s="71"/>
    </row>
    <row r="275" spans="1:9" ht="6" customHeight="1" x14ac:dyDescent="0.2"/>
    <row r="276" spans="1:9" ht="15" customHeight="1" x14ac:dyDescent="0.2"/>
    <row r="280" spans="1:9" s="94" customFormat="1" ht="16.5" x14ac:dyDescent="0.25">
      <c r="A280" s="64"/>
      <c r="B280" s="67"/>
      <c r="C280" s="66"/>
      <c r="D280" s="67"/>
      <c r="E280" s="68"/>
      <c r="F280" s="69"/>
      <c r="G280" s="70"/>
      <c r="H280" s="71"/>
      <c r="I280" s="71"/>
    </row>
    <row r="285" spans="1:9" ht="8.25" customHeight="1" x14ac:dyDescent="0.2"/>
    <row r="287" spans="1:9" ht="7.5" customHeight="1" x14ac:dyDescent="0.2"/>
    <row r="289" spans="2:9" ht="7.5" customHeight="1" x14ac:dyDescent="0.2"/>
    <row r="292" spans="2:9" ht="8.25" customHeight="1" x14ac:dyDescent="0.2"/>
    <row r="295" spans="2:9" ht="6.75" customHeight="1" x14ac:dyDescent="0.2"/>
    <row r="297" spans="2:9" s="64" customFormat="1" x14ac:dyDescent="0.2">
      <c r="B297" s="67"/>
      <c r="C297" s="66"/>
      <c r="D297" s="67"/>
      <c r="E297" s="68"/>
      <c r="F297" s="69"/>
      <c r="G297" s="70"/>
      <c r="H297" s="71"/>
      <c r="I297" s="71"/>
    </row>
    <row r="298" spans="2:9" ht="8.25" customHeight="1" x14ac:dyDescent="0.2"/>
    <row r="299" spans="2:9" ht="68.25" customHeight="1" x14ac:dyDescent="0.2"/>
    <row r="300" spans="2:9" ht="9.9499999999999993" customHeight="1" x14ac:dyDescent="0.2"/>
    <row r="301" spans="2:9" ht="56.25" customHeight="1" x14ac:dyDescent="0.2"/>
    <row r="302" spans="2:9" ht="9.9499999999999993" customHeight="1" x14ac:dyDescent="0.2"/>
    <row r="303" spans="2:9" ht="34.5" customHeight="1" x14ac:dyDescent="0.2"/>
    <row r="304" spans="2:9" ht="9.9499999999999993" customHeight="1" x14ac:dyDescent="0.2"/>
    <row r="306" spans="1:9" ht="6" customHeight="1" x14ac:dyDescent="0.2"/>
    <row r="309" spans="1:9" ht="15" customHeight="1" x14ac:dyDescent="0.2"/>
    <row r="310" spans="1:9" s="63" customFormat="1" ht="16.5" customHeight="1" x14ac:dyDescent="0.25">
      <c r="A310" s="64"/>
      <c r="B310" s="67"/>
      <c r="C310" s="66"/>
      <c r="D310" s="67"/>
      <c r="E310" s="68"/>
      <c r="F310" s="69"/>
      <c r="G310" s="70"/>
      <c r="H310" s="71"/>
      <c r="I310" s="71"/>
    </row>
    <row r="311" spans="1:9" ht="3" customHeight="1" x14ac:dyDescent="0.2"/>
    <row r="312" spans="1:9" ht="15" customHeight="1" x14ac:dyDescent="0.2"/>
    <row r="313" spans="1:9" ht="15" customHeight="1" x14ac:dyDescent="0.2"/>
    <row r="314" spans="1:9" ht="15" customHeight="1" x14ac:dyDescent="0.2"/>
    <row r="315" spans="1:9" ht="15" customHeight="1" x14ac:dyDescent="0.2"/>
    <row r="316" spans="1:9" ht="15" customHeight="1" x14ac:dyDescent="0.2"/>
    <row r="317" spans="1:9" ht="15" customHeight="1" x14ac:dyDescent="0.2"/>
    <row r="318" spans="1:9" ht="15" customHeight="1" x14ac:dyDescent="0.2"/>
    <row r="319" spans="1:9" ht="15" customHeight="1" x14ac:dyDescent="0.2"/>
    <row r="320" spans="1:9" ht="15" customHeight="1" x14ac:dyDescent="0.2"/>
    <row r="321" spans="1:9" ht="15" customHeight="1" x14ac:dyDescent="0.2"/>
    <row r="322" spans="1:9" ht="15" customHeight="1" x14ac:dyDescent="0.2"/>
    <row r="323" spans="1:9" ht="15" customHeight="1" x14ac:dyDescent="0.2"/>
    <row r="324" spans="1:9" ht="15" customHeight="1" x14ac:dyDescent="0.2"/>
    <row r="325" spans="1:9" ht="15" customHeight="1" x14ac:dyDescent="0.2"/>
    <row r="326" spans="1:9" ht="15" customHeight="1" x14ac:dyDescent="0.2"/>
    <row r="327" spans="1:9" ht="15" customHeight="1" x14ac:dyDescent="0.2"/>
    <row r="329" spans="1:9" s="178" customFormat="1" x14ac:dyDescent="0.2">
      <c r="A329" s="64"/>
      <c r="B329" s="67"/>
      <c r="C329" s="66"/>
      <c r="D329" s="67"/>
      <c r="E329" s="68"/>
      <c r="F329" s="69"/>
      <c r="G329" s="70"/>
      <c r="H329" s="71"/>
      <c r="I329" s="71"/>
    </row>
    <row r="330" spans="1:9" s="179" customFormat="1" ht="13.5" thickBot="1" x14ac:dyDescent="0.25">
      <c r="A330" s="64"/>
      <c r="B330" s="67"/>
      <c r="C330" s="66"/>
      <c r="D330" s="67"/>
      <c r="E330" s="68"/>
      <c r="F330" s="69"/>
      <c r="G330" s="70"/>
      <c r="H330" s="71"/>
      <c r="I330" s="71"/>
    </row>
    <row r="331" spans="1:9" ht="10.5" customHeight="1" thickTop="1" x14ac:dyDescent="0.2"/>
    <row r="332" spans="1:9" s="186" customFormat="1" ht="15" customHeight="1" x14ac:dyDescent="0.2">
      <c r="A332" s="64"/>
      <c r="B332" s="67"/>
      <c r="C332" s="66"/>
      <c r="D332" s="67"/>
      <c r="E332" s="68"/>
      <c r="F332" s="69"/>
      <c r="G332" s="70"/>
      <c r="H332" s="71"/>
      <c r="I332" s="71"/>
    </row>
    <row r="333" spans="1:9" ht="9.9499999999999993" customHeight="1" x14ac:dyDescent="0.2"/>
    <row r="334" spans="1:9" s="64" customFormat="1" ht="15" customHeight="1" x14ac:dyDescent="0.2">
      <c r="B334" s="67"/>
      <c r="C334" s="66"/>
      <c r="D334" s="67"/>
      <c r="E334" s="68"/>
      <c r="F334" s="69"/>
      <c r="G334" s="70"/>
      <c r="H334" s="71"/>
      <c r="I334" s="71"/>
    </row>
    <row r="341" spans="2:9" s="64" customFormat="1" x14ac:dyDescent="0.2">
      <c r="B341" s="67"/>
      <c r="C341" s="66"/>
      <c r="D341" s="67"/>
      <c r="E341" s="68"/>
      <c r="F341" s="69"/>
      <c r="G341" s="70"/>
      <c r="H341" s="71"/>
      <c r="I341" s="71"/>
    </row>
    <row r="342" spans="2:9" s="64" customFormat="1" ht="8.25" customHeight="1" x14ac:dyDescent="0.2">
      <c r="B342" s="67"/>
      <c r="C342" s="66"/>
      <c r="D342" s="67"/>
      <c r="E342" s="68"/>
      <c r="F342" s="69"/>
      <c r="G342" s="70"/>
      <c r="H342" s="71"/>
      <c r="I342" s="71"/>
    </row>
    <row r="343" spans="2:9" s="64" customFormat="1" x14ac:dyDescent="0.2">
      <c r="B343" s="67"/>
      <c r="C343" s="66"/>
      <c r="D343" s="67"/>
      <c r="E343" s="68"/>
      <c r="F343" s="69"/>
      <c r="G343" s="70"/>
      <c r="H343" s="71"/>
      <c r="I343" s="71"/>
    </row>
    <row r="344" spans="2:9" s="64" customFormat="1" x14ac:dyDescent="0.2">
      <c r="B344" s="67"/>
      <c r="C344" s="66"/>
      <c r="D344" s="67"/>
      <c r="E344" s="68"/>
      <c r="F344" s="69"/>
      <c r="G344" s="70"/>
      <c r="H344" s="71"/>
      <c r="I344" s="71"/>
    </row>
    <row r="345" spans="2:9" s="64" customFormat="1" x14ac:dyDescent="0.2">
      <c r="B345" s="67"/>
      <c r="C345" s="66"/>
      <c r="D345" s="67"/>
      <c r="E345" s="68"/>
      <c r="F345" s="69"/>
      <c r="G345" s="70"/>
      <c r="H345" s="71"/>
      <c r="I345" s="71"/>
    </row>
    <row r="346" spans="2:9" s="64" customFormat="1" x14ac:dyDescent="0.2">
      <c r="B346" s="67"/>
      <c r="C346" s="66"/>
      <c r="D346" s="67"/>
      <c r="E346" s="68"/>
      <c r="F346" s="69"/>
      <c r="G346" s="70"/>
      <c r="H346" s="71"/>
      <c r="I346" s="71"/>
    </row>
    <row r="347" spans="2:9" s="64" customFormat="1" x14ac:dyDescent="0.2">
      <c r="B347" s="67"/>
      <c r="C347" s="66"/>
      <c r="D347" s="67"/>
      <c r="E347" s="68"/>
      <c r="F347" s="69"/>
      <c r="G347" s="70"/>
      <c r="H347" s="71"/>
      <c r="I347" s="71"/>
    </row>
    <row r="348" spans="2:9" s="64" customFormat="1" ht="7.5" customHeight="1" x14ac:dyDescent="0.2">
      <c r="B348" s="67"/>
      <c r="C348" s="66"/>
      <c r="D348" s="67"/>
      <c r="E348" s="68"/>
      <c r="F348" s="69"/>
      <c r="G348" s="70"/>
      <c r="H348" s="71"/>
      <c r="I348" s="71"/>
    </row>
    <row r="350" spans="2:9" ht="7.5" customHeight="1" x14ac:dyDescent="0.2"/>
    <row r="351" spans="2:9" ht="55.5" customHeight="1" x14ac:dyDescent="0.2"/>
    <row r="352" spans="2:9" ht="6.75" customHeight="1" x14ac:dyDescent="0.2"/>
    <row r="354" spans="1:9" ht="8.25" customHeight="1" x14ac:dyDescent="0.2"/>
    <row r="355" spans="1:9" s="140" customFormat="1" ht="13.5" thickBot="1" x14ac:dyDescent="0.25">
      <c r="A355" s="64"/>
      <c r="B355" s="67"/>
      <c r="C355" s="66"/>
      <c r="D355" s="67"/>
      <c r="E355" s="68"/>
      <c r="F355" s="69"/>
      <c r="G355" s="70"/>
      <c r="H355" s="71"/>
      <c r="I355" s="71"/>
    </row>
    <row r="356" spans="1:9" s="72" customFormat="1" ht="13.5" thickTop="1" x14ac:dyDescent="0.2">
      <c r="A356" s="64"/>
      <c r="B356" s="67"/>
      <c r="C356" s="66"/>
      <c r="D356" s="67"/>
      <c r="E356" s="68"/>
      <c r="F356" s="69"/>
      <c r="G356" s="70"/>
      <c r="H356" s="71"/>
      <c r="I356" s="71"/>
    </row>
    <row r="357" spans="1:9" s="219" customFormat="1" ht="15" x14ac:dyDescent="0.2">
      <c r="A357" s="64"/>
      <c r="B357" s="67"/>
      <c r="C357" s="66"/>
      <c r="D357" s="67"/>
      <c r="E357" s="68"/>
      <c r="F357" s="69"/>
      <c r="G357" s="70"/>
      <c r="H357" s="71"/>
      <c r="I357" s="71"/>
    </row>
    <row r="358" spans="1:9" s="219" customFormat="1" ht="21" customHeight="1" x14ac:dyDescent="0.2">
      <c r="A358" s="64"/>
      <c r="B358" s="67"/>
      <c r="C358" s="66"/>
      <c r="D358" s="67"/>
      <c r="E358" s="68"/>
      <c r="F358" s="69"/>
      <c r="G358" s="70"/>
      <c r="H358" s="71"/>
      <c r="I358" s="71"/>
    </row>
  </sheetData>
  <sheetProtection algorithmName="SHA-512" hashValue="7rhzsJSJ60qjWEp7B2Sv2akCvIFX5P1ds5a0nmyqt+/ozNHvZYR/htyOim7ydvfdoiLgDla604SmEjXntcFMKw==" saltValue="W168HEPgGlK4XQ3+01h5Sw==" spinCount="100000" sheet="1" objects="1" scenarios="1"/>
  <mergeCells count="7">
    <mergeCell ref="B3:G3"/>
    <mergeCell ref="C269:G269"/>
    <mergeCell ref="C19:G19"/>
    <mergeCell ref="B194:E208"/>
    <mergeCell ref="B31:E31"/>
    <mergeCell ref="B34:E46"/>
    <mergeCell ref="B136:E138"/>
  </mergeCells>
  <conditionalFormatting sqref="F186 F58 F170 F172 F174 F176 F178 F180 F182 F161 F158 F146 F148 F127 F123 F164 F184 F113 F119 F121 F70 F68 F93 F86 F89 F91 F95 F54 F56 F52 F154:F155 F99:F101 F109:F111 F83:F84 F231:F234 F241:F242 F223:F227">
    <cfRule type="expression" dxfId="81" priority="142">
      <formula>F52=""</formula>
    </cfRule>
  </conditionalFormatting>
  <conditionalFormatting sqref="F66">
    <cfRule type="expression" dxfId="80" priority="123">
      <formula>F66=""</formula>
    </cfRule>
  </conditionalFormatting>
  <conditionalFormatting sqref="F168">
    <cfRule type="expression" dxfId="79" priority="128">
      <formula>F168=""</formula>
    </cfRule>
  </conditionalFormatting>
  <conditionalFormatting sqref="F103">
    <cfRule type="expression" dxfId="78" priority="122">
      <formula>F103=""</formula>
    </cfRule>
  </conditionalFormatting>
  <conditionalFormatting sqref="F61:F64">
    <cfRule type="expression" dxfId="77" priority="105">
      <formula>F61=""</formula>
    </cfRule>
  </conditionalFormatting>
  <conditionalFormatting sqref="F98">
    <cfRule type="expression" dxfId="76" priority="104">
      <formula>F98=""</formula>
    </cfRule>
  </conditionalFormatting>
  <conditionalFormatting sqref="F116">
    <cfRule type="expression" dxfId="75" priority="103">
      <formula>F116=""</formula>
    </cfRule>
  </conditionalFormatting>
  <conditionalFormatting sqref="F151">
    <cfRule type="expression" dxfId="74" priority="83">
      <formula>F151=""</formula>
    </cfRule>
  </conditionalFormatting>
  <conditionalFormatting sqref="F258 F260 F256 F254 F244 F219:F220 F248 F252">
    <cfRule type="expression" dxfId="73" priority="37">
      <formula>F219=""</formula>
    </cfRule>
  </conditionalFormatting>
  <conditionalFormatting sqref="F166">
    <cfRule type="expression" dxfId="72" priority="26">
      <formula>F166=""</formula>
    </cfRule>
  </conditionalFormatting>
  <conditionalFormatting sqref="F237">
    <cfRule type="expression" dxfId="71" priority="3">
      <formula>F237=""</formula>
    </cfRule>
  </conditionalFormatting>
  <conditionalFormatting sqref="F105">
    <cfRule type="expression" dxfId="70" priority="2">
      <formula>F105=""</formula>
    </cfRule>
  </conditionalFormatting>
  <conditionalFormatting sqref="F106">
    <cfRule type="expression" dxfId="69" priority="1">
      <formula>F106=""</formula>
    </cfRule>
  </conditionalFormatting>
  <pageMargins left="0.70866141732283472" right="0.70866141732283472" top="0.74803149606299213" bottom="0.74803149606299213" header="0.31496062992125984" footer="0.31496062992125984"/>
  <pageSetup paperSize="9" scale="79" orientation="portrait" r:id="rId1"/>
  <headerFooter>
    <oddHeader>&amp;F</oddHeader>
    <oddFooter>&amp;R&amp;9&amp;P/&amp;N</oddFooter>
  </headerFooter>
  <rowBreaks count="4" manualBreakCount="4">
    <brk id="29" max="6" man="1"/>
    <brk id="133" max="6" man="1"/>
    <brk id="192" max="6" man="1"/>
    <brk id="247"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tabColor theme="8" tint="0.39997558519241921"/>
  </sheetPr>
  <dimension ref="A3:I308"/>
  <sheetViews>
    <sheetView view="pageBreakPreview" topLeftCell="A238" zoomScaleNormal="100" zoomScaleSheetLayoutView="100" workbookViewId="0">
      <selection activeCell="G253" sqref="G253"/>
    </sheetView>
  </sheetViews>
  <sheetFormatPr defaultRowHeight="12.75" x14ac:dyDescent="0.2"/>
  <cols>
    <col min="1" max="1" width="0.42578125" style="64" customWidth="1"/>
    <col min="2" max="2" width="9.140625" style="67" customWidth="1"/>
    <col min="3" max="3" width="52.85546875" style="66" customWidth="1"/>
    <col min="4" max="4" width="5.5703125" style="67" customWidth="1"/>
    <col min="5" max="5" width="7.42578125" style="68" customWidth="1"/>
    <col min="6" max="6" width="9.7109375" style="69" customWidth="1"/>
    <col min="7" max="7" width="20" style="70" customWidth="1"/>
    <col min="8" max="8" width="12.140625" style="71" bestFit="1" customWidth="1"/>
    <col min="9" max="9" width="9" style="71" bestFit="1" customWidth="1"/>
    <col min="10" max="16384" width="9.140625" style="71"/>
  </cols>
  <sheetData>
    <row r="3" spans="1:9" s="63" customFormat="1" ht="20.25" customHeight="1" x14ac:dyDescent="0.25">
      <c r="A3" s="61"/>
      <c r="B3" s="62" t="s">
        <v>556</v>
      </c>
      <c r="C3" s="62"/>
      <c r="D3" s="62"/>
      <c r="E3" s="62"/>
      <c r="F3" s="62"/>
      <c r="G3" s="62"/>
    </row>
    <row r="4" spans="1:9" ht="21" customHeight="1" x14ac:dyDescent="0.2">
      <c r="B4" s="65" t="s">
        <v>516</v>
      </c>
    </row>
    <row r="5" spans="1:9" x14ac:dyDescent="0.2">
      <c r="A5" s="72"/>
      <c r="B5" s="73" t="s">
        <v>78</v>
      </c>
      <c r="C5" s="74" t="s">
        <v>437</v>
      </c>
      <c r="D5" s="73"/>
      <c r="E5" s="75"/>
      <c r="F5" s="76"/>
      <c r="G5" s="77">
        <f>G74</f>
        <v>0</v>
      </c>
    </row>
    <row r="6" spans="1:9" x14ac:dyDescent="0.2">
      <c r="A6" s="72"/>
      <c r="B6" s="73" t="s">
        <v>79</v>
      </c>
      <c r="C6" s="74" t="s">
        <v>438</v>
      </c>
      <c r="D6" s="73"/>
      <c r="E6" s="75"/>
      <c r="F6" s="76"/>
      <c r="G6" s="77">
        <f>G122</f>
        <v>0</v>
      </c>
    </row>
    <row r="7" spans="1:9" x14ac:dyDescent="0.2">
      <c r="A7" s="72"/>
      <c r="B7" s="73" t="s">
        <v>115</v>
      </c>
      <c r="C7" s="74" t="s">
        <v>439</v>
      </c>
      <c r="D7" s="73"/>
      <c r="E7" s="75"/>
      <c r="F7" s="76"/>
      <c r="G7" s="77">
        <f>G165</f>
        <v>0</v>
      </c>
    </row>
    <row r="8" spans="1:9" x14ac:dyDescent="0.2">
      <c r="A8" s="72"/>
      <c r="B8" s="73" t="s">
        <v>57</v>
      </c>
      <c r="C8" s="74" t="s">
        <v>440</v>
      </c>
      <c r="D8" s="73"/>
      <c r="E8" s="75"/>
      <c r="F8" s="76"/>
      <c r="G8" s="77">
        <f>G185</f>
        <v>0</v>
      </c>
    </row>
    <row r="9" spans="1:9" s="63" customFormat="1" ht="17.25" thickBot="1" x14ac:dyDescent="0.3">
      <c r="A9" s="78"/>
      <c r="B9" s="79"/>
      <c r="C9" s="80" t="s">
        <v>187</v>
      </c>
      <c r="D9" s="79"/>
      <c r="E9" s="81"/>
      <c r="F9" s="82"/>
      <c r="G9" s="83">
        <f>SUM(G5:G8)</f>
        <v>0</v>
      </c>
      <c r="H9" s="84"/>
      <c r="I9" s="85">
        <f>G9/E56</f>
        <v>0</v>
      </c>
    </row>
    <row r="10" spans="1:9" ht="13.5" thickTop="1" x14ac:dyDescent="0.2">
      <c r="A10" s="72"/>
      <c r="B10" s="73"/>
      <c r="C10" s="86"/>
      <c r="D10" s="73"/>
      <c r="E10" s="75"/>
      <c r="F10" s="76"/>
      <c r="G10" s="77"/>
    </row>
    <row r="11" spans="1:9" x14ac:dyDescent="0.2">
      <c r="A11" s="72"/>
      <c r="B11" s="73"/>
      <c r="C11" s="86"/>
      <c r="D11" s="73"/>
      <c r="E11" s="75"/>
      <c r="F11" s="76"/>
      <c r="G11" s="77"/>
    </row>
    <row r="12" spans="1:9" x14ac:dyDescent="0.2">
      <c r="A12" s="72"/>
      <c r="B12" s="73"/>
      <c r="C12" s="86"/>
      <c r="D12" s="73"/>
      <c r="E12" s="75"/>
      <c r="F12" s="76"/>
      <c r="G12" s="77"/>
    </row>
    <row r="13" spans="1:9" s="94" customFormat="1" ht="16.5" x14ac:dyDescent="0.25">
      <c r="A13" s="87"/>
      <c r="B13" s="88" t="s">
        <v>433</v>
      </c>
      <c r="C13" s="89"/>
      <c r="D13" s="90"/>
      <c r="E13" s="91"/>
      <c r="F13" s="92"/>
      <c r="G13" s="93"/>
    </row>
    <row r="14" spans="1:9" x14ac:dyDescent="0.2">
      <c r="A14" s="72"/>
      <c r="B14" s="73" t="s">
        <v>78</v>
      </c>
      <c r="C14" s="86" t="s">
        <v>286</v>
      </c>
      <c r="D14" s="73"/>
      <c r="E14" s="75"/>
      <c r="F14" s="76"/>
      <c r="G14" s="77">
        <v>0</v>
      </c>
    </row>
    <row r="15" spans="1:9" x14ac:dyDescent="0.2">
      <c r="A15" s="72"/>
      <c r="B15" s="73" t="s">
        <v>115</v>
      </c>
      <c r="C15" s="86" t="s">
        <v>288</v>
      </c>
      <c r="D15" s="73"/>
      <c r="E15" s="75"/>
      <c r="F15" s="76"/>
      <c r="G15" s="77">
        <v>0</v>
      </c>
    </row>
    <row r="16" spans="1:9" x14ac:dyDescent="0.2">
      <c r="A16" s="72"/>
      <c r="B16" s="95" t="s">
        <v>57</v>
      </c>
      <c r="C16" s="86" t="s">
        <v>289</v>
      </c>
      <c r="D16" s="73"/>
      <c r="E16" s="75"/>
      <c r="F16" s="76"/>
      <c r="G16" s="77">
        <v>0</v>
      </c>
    </row>
    <row r="17" spans="1:9" ht="17.25" thickBot="1" x14ac:dyDescent="0.25">
      <c r="A17" s="72"/>
      <c r="B17" s="96" t="s">
        <v>290</v>
      </c>
      <c r="C17" s="80" t="s">
        <v>287</v>
      </c>
      <c r="D17" s="97"/>
      <c r="E17" s="98"/>
      <c r="F17" s="99"/>
      <c r="G17" s="83">
        <f>SUM(G14:G16)</f>
        <v>0</v>
      </c>
    </row>
    <row r="18" spans="1:9" ht="17.25" thickTop="1" x14ac:dyDescent="0.2">
      <c r="A18" s="72"/>
      <c r="B18" s="100"/>
      <c r="C18" s="101"/>
      <c r="D18" s="102"/>
      <c r="E18" s="103"/>
      <c r="F18" s="104"/>
      <c r="G18" s="105"/>
    </row>
    <row r="19" spans="1:9" ht="23.25" customHeight="1" x14ac:dyDescent="0.2">
      <c r="A19" s="72"/>
      <c r="B19" s="90" t="s">
        <v>434</v>
      </c>
      <c r="C19" s="62" t="s">
        <v>515</v>
      </c>
      <c r="D19" s="62"/>
      <c r="E19" s="62"/>
      <c r="F19" s="62"/>
      <c r="G19" s="62"/>
    </row>
    <row r="20" spans="1:9" ht="17.25" thickBot="1" x14ac:dyDescent="0.25">
      <c r="A20" s="72"/>
      <c r="B20" s="79"/>
      <c r="C20" s="80" t="s">
        <v>416</v>
      </c>
      <c r="D20" s="79"/>
      <c r="E20" s="81"/>
      <c r="F20" s="82"/>
      <c r="G20" s="83">
        <f>G250</f>
        <v>0</v>
      </c>
    </row>
    <row r="21" spans="1:9" ht="13.5" thickTop="1" x14ac:dyDescent="0.2">
      <c r="A21" s="72"/>
      <c r="B21" s="73"/>
      <c r="C21" s="86"/>
      <c r="D21" s="73"/>
      <c r="E21" s="75"/>
      <c r="F21" s="76"/>
      <c r="G21" s="77"/>
    </row>
    <row r="22" spans="1:9" s="112" customFormat="1" ht="19.5" x14ac:dyDescent="0.3">
      <c r="A22" s="10"/>
      <c r="B22" s="106" t="s">
        <v>441</v>
      </c>
      <c r="C22" s="107"/>
      <c r="D22" s="108"/>
      <c r="E22" s="109"/>
      <c r="F22" s="110"/>
      <c r="G22" s="111"/>
    </row>
    <row r="23" spans="1:9" ht="16.5" x14ac:dyDescent="0.2">
      <c r="A23" s="72"/>
      <c r="B23" s="73"/>
      <c r="C23" s="89" t="s">
        <v>435</v>
      </c>
      <c r="D23" s="90"/>
      <c r="E23" s="113"/>
      <c r="F23" s="92"/>
      <c r="G23" s="93">
        <f>G9+G17+G20</f>
        <v>0</v>
      </c>
      <c r="I23" s="85">
        <f>G23/E56</f>
        <v>0</v>
      </c>
    </row>
    <row r="24" spans="1:9" x14ac:dyDescent="0.2">
      <c r="A24" s="72"/>
      <c r="B24" s="73"/>
      <c r="C24" s="66" t="s">
        <v>32</v>
      </c>
      <c r="G24" s="70">
        <f>G23*0.22</f>
        <v>0</v>
      </c>
    </row>
    <row r="25" spans="1:9" s="112" customFormat="1" ht="20.25" thickBot="1" x14ac:dyDescent="0.35">
      <c r="A25" s="10"/>
      <c r="B25" s="114"/>
      <c r="C25" s="115" t="s">
        <v>436</v>
      </c>
      <c r="D25" s="114"/>
      <c r="E25" s="116"/>
      <c r="F25" s="117"/>
      <c r="G25" s="118">
        <f>G23+G24</f>
        <v>0</v>
      </c>
    </row>
    <row r="26" spans="1:9" ht="13.5" thickTop="1" x14ac:dyDescent="0.2">
      <c r="A26" s="72"/>
      <c r="B26" s="73"/>
      <c r="C26" s="86"/>
      <c r="D26" s="73"/>
      <c r="E26" s="75"/>
      <c r="F26" s="76"/>
      <c r="G26" s="77"/>
    </row>
    <row r="27" spans="1:9" x14ac:dyDescent="0.2">
      <c r="A27" s="72"/>
      <c r="B27" s="73"/>
      <c r="C27" s="86"/>
      <c r="D27" s="73"/>
      <c r="E27" s="75"/>
      <c r="F27" s="76"/>
      <c r="G27" s="77"/>
    </row>
    <row r="28" spans="1:9" x14ac:dyDescent="0.2">
      <c r="A28" s="72"/>
      <c r="B28" s="73"/>
      <c r="C28" s="86"/>
      <c r="D28" s="73"/>
      <c r="E28" s="75"/>
      <c r="F28" s="76"/>
      <c r="G28" s="77"/>
    </row>
    <row r="29" spans="1:9" x14ac:dyDescent="0.2">
      <c r="A29" s="72"/>
      <c r="B29" s="73"/>
      <c r="C29" s="86"/>
      <c r="D29" s="73"/>
      <c r="E29" s="75"/>
      <c r="F29" s="76"/>
      <c r="G29" s="77"/>
    </row>
    <row r="30" spans="1:9" s="63" customFormat="1" ht="16.5" x14ac:dyDescent="0.25">
      <c r="A30" s="61"/>
      <c r="B30" s="88" t="s">
        <v>442</v>
      </c>
      <c r="C30" s="119"/>
      <c r="D30" s="120"/>
      <c r="E30" s="121"/>
      <c r="F30" s="122"/>
      <c r="G30" s="123"/>
    </row>
    <row r="31" spans="1:9" s="63" customFormat="1" ht="38.25" customHeight="1" x14ac:dyDescent="0.25">
      <c r="A31" s="61"/>
      <c r="B31" s="124" t="s">
        <v>153</v>
      </c>
      <c r="C31" s="125"/>
      <c r="D31" s="125"/>
      <c r="E31" s="125"/>
      <c r="F31" s="122"/>
      <c r="G31" s="123"/>
    </row>
    <row r="32" spans="1:9" s="63" customFormat="1" ht="12" customHeight="1" x14ac:dyDescent="0.25">
      <c r="A32" s="61"/>
      <c r="B32" s="86"/>
      <c r="C32" s="126"/>
      <c r="D32" s="126"/>
      <c r="E32" s="126"/>
      <c r="F32" s="122"/>
      <c r="G32" s="123"/>
    </row>
    <row r="33" spans="1:7" s="63" customFormat="1" ht="16.5" x14ac:dyDescent="0.25">
      <c r="A33" s="127"/>
      <c r="B33" s="88" t="s">
        <v>443</v>
      </c>
      <c r="C33" s="119"/>
      <c r="D33" s="120"/>
      <c r="E33" s="121"/>
      <c r="F33" s="122"/>
      <c r="G33" s="120"/>
    </row>
    <row r="34" spans="1:7" ht="15" customHeight="1" x14ac:dyDescent="0.2">
      <c r="A34" s="128"/>
      <c r="B34" s="129" t="s">
        <v>503</v>
      </c>
      <c r="C34" s="129"/>
      <c r="D34" s="129"/>
      <c r="E34" s="129"/>
      <c r="G34" s="67"/>
    </row>
    <row r="35" spans="1:7" x14ac:dyDescent="0.2">
      <c r="A35" s="128"/>
      <c r="B35" s="129"/>
      <c r="C35" s="129"/>
      <c r="D35" s="129"/>
      <c r="E35" s="129"/>
      <c r="G35" s="67"/>
    </row>
    <row r="36" spans="1:7" x14ac:dyDescent="0.2">
      <c r="A36" s="128"/>
      <c r="B36" s="129"/>
      <c r="C36" s="129"/>
      <c r="D36" s="129"/>
      <c r="E36" s="129"/>
      <c r="G36" s="67"/>
    </row>
    <row r="37" spans="1:7" x14ac:dyDescent="0.2">
      <c r="A37" s="128"/>
      <c r="B37" s="129"/>
      <c r="C37" s="129"/>
      <c r="D37" s="129"/>
      <c r="E37" s="129"/>
      <c r="G37" s="67"/>
    </row>
    <row r="38" spans="1:7" x14ac:dyDescent="0.2">
      <c r="A38" s="128"/>
      <c r="B38" s="129"/>
      <c r="C38" s="129"/>
      <c r="D38" s="129"/>
      <c r="E38" s="129"/>
      <c r="G38" s="67"/>
    </row>
    <row r="39" spans="1:7" x14ac:dyDescent="0.2">
      <c r="A39" s="128"/>
      <c r="B39" s="129"/>
      <c r="C39" s="129"/>
      <c r="D39" s="129"/>
      <c r="E39" s="129"/>
      <c r="G39" s="67"/>
    </row>
    <row r="40" spans="1:7" x14ac:dyDescent="0.2">
      <c r="A40" s="128"/>
      <c r="B40" s="129"/>
      <c r="C40" s="129"/>
      <c r="D40" s="129"/>
      <c r="E40" s="129"/>
      <c r="G40" s="67"/>
    </row>
    <row r="41" spans="1:7" x14ac:dyDescent="0.2">
      <c r="A41" s="128"/>
      <c r="B41" s="129"/>
      <c r="C41" s="129"/>
      <c r="D41" s="129"/>
      <c r="E41" s="129"/>
      <c r="G41" s="67"/>
    </row>
    <row r="42" spans="1:7" x14ac:dyDescent="0.2">
      <c r="A42" s="128"/>
      <c r="B42" s="129"/>
      <c r="C42" s="129"/>
      <c r="D42" s="129"/>
      <c r="E42" s="129"/>
      <c r="G42" s="67"/>
    </row>
    <row r="43" spans="1:7" x14ac:dyDescent="0.2">
      <c r="A43" s="128"/>
      <c r="B43" s="129"/>
      <c r="C43" s="129"/>
      <c r="D43" s="129"/>
      <c r="E43" s="129"/>
      <c r="G43" s="67"/>
    </row>
    <row r="44" spans="1:7" x14ac:dyDescent="0.2">
      <c r="A44" s="128"/>
      <c r="B44" s="129"/>
      <c r="C44" s="129"/>
      <c r="D44" s="129"/>
      <c r="E44" s="129"/>
      <c r="G44" s="67"/>
    </row>
    <row r="45" spans="1:7" x14ac:dyDescent="0.2">
      <c r="A45" s="128"/>
      <c r="B45" s="129"/>
      <c r="C45" s="129"/>
      <c r="D45" s="129"/>
      <c r="E45" s="129"/>
      <c r="G45" s="67"/>
    </row>
    <row r="46" spans="1:7" ht="41.25" customHeight="1" x14ac:dyDescent="0.2">
      <c r="A46" s="128"/>
      <c r="B46" s="129"/>
      <c r="C46" s="129"/>
      <c r="D46" s="129"/>
      <c r="E46" s="129"/>
      <c r="G46" s="67"/>
    </row>
    <row r="47" spans="1:7" s="94" customFormat="1" ht="54" customHeight="1" thickBot="1" x14ac:dyDescent="0.3">
      <c r="A47" s="78"/>
      <c r="B47" s="79" t="s">
        <v>147</v>
      </c>
      <c r="C47" s="80" t="s">
        <v>454</v>
      </c>
      <c r="D47" s="79"/>
      <c r="E47" s="81"/>
      <c r="F47" s="82"/>
      <c r="G47" s="83">
        <f>G74+G122</f>
        <v>0</v>
      </c>
    </row>
    <row r="48" spans="1:7" ht="7.5" customHeight="1" thickTop="1" x14ac:dyDescent="0.2">
      <c r="A48" s="72"/>
      <c r="B48" s="73"/>
      <c r="C48" s="86"/>
      <c r="D48" s="73"/>
      <c r="E48" s="75"/>
      <c r="F48" s="76"/>
      <c r="G48" s="77"/>
    </row>
    <row r="49" spans="1:7" x14ac:dyDescent="0.2">
      <c r="A49" s="72"/>
      <c r="B49" s="73"/>
      <c r="C49" s="130" t="s">
        <v>35</v>
      </c>
      <c r="D49" s="131" t="s">
        <v>36</v>
      </c>
      <c r="E49" s="132" t="s">
        <v>37</v>
      </c>
      <c r="F49" s="133" t="s">
        <v>38</v>
      </c>
      <c r="G49" s="134" t="s">
        <v>33</v>
      </c>
    </row>
    <row r="50" spans="1:7" ht="5.25" customHeight="1" x14ac:dyDescent="0.2">
      <c r="E50" s="135"/>
    </row>
    <row r="51" spans="1:7" ht="20.25" customHeight="1" x14ac:dyDescent="0.2">
      <c r="A51" s="72"/>
      <c r="B51" s="73" t="s">
        <v>78</v>
      </c>
      <c r="C51" s="74" t="s">
        <v>444</v>
      </c>
      <c r="D51" s="73"/>
      <c r="E51" s="75"/>
      <c r="F51" s="76"/>
      <c r="G51" s="77"/>
    </row>
    <row r="52" spans="1:7" ht="81" customHeight="1" x14ac:dyDescent="0.2">
      <c r="B52" s="136" t="s">
        <v>80</v>
      </c>
      <c r="C52" s="66" t="s">
        <v>455</v>
      </c>
      <c r="D52" s="67" t="s">
        <v>42</v>
      </c>
      <c r="E52" s="68">
        <v>1</v>
      </c>
      <c r="F52" s="3"/>
      <c r="G52" s="138">
        <f>F52*E52</f>
        <v>0</v>
      </c>
    </row>
    <row r="53" spans="1:7" ht="3.75" customHeight="1" x14ac:dyDescent="0.2"/>
    <row r="54" spans="1:7" ht="51" x14ac:dyDescent="0.2">
      <c r="B54" s="67" t="s">
        <v>81</v>
      </c>
      <c r="C54" s="66" t="s">
        <v>456</v>
      </c>
      <c r="D54" s="67" t="s">
        <v>42</v>
      </c>
      <c r="E54" s="68">
        <v>1</v>
      </c>
      <c r="F54" s="3"/>
      <c r="G54" s="138">
        <f>F54*E54</f>
        <v>0</v>
      </c>
    </row>
    <row r="55" spans="1:7" ht="3.75" customHeight="1" x14ac:dyDescent="0.2"/>
    <row r="56" spans="1:7" ht="46.5" customHeight="1" x14ac:dyDescent="0.2">
      <c r="B56" s="67" t="s">
        <v>82</v>
      </c>
      <c r="C56" s="66" t="s">
        <v>83</v>
      </c>
      <c r="D56" s="67" t="s">
        <v>61</v>
      </c>
      <c r="E56" s="68">
        <v>35.5</v>
      </c>
      <c r="F56" s="1"/>
      <c r="G56" s="138">
        <f>F56*E56</f>
        <v>0</v>
      </c>
    </row>
    <row r="57" spans="1:7" ht="3.75" customHeight="1" x14ac:dyDescent="0.2">
      <c r="G57" s="138"/>
    </row>
    <row r="58" spans="1:7" ht="38.25" x14ac:dyDescent="0.2">
      <c r="B58" s="67" t="s">
        <v>84</v>
      </c>
      <c r="C58" s="66" t="s">
        <v>85</v>
      </c>
      <c r="D58" s="67" t="s">
        <v>42</v>
      </c>
      <c r="E58" s="68">
        <v>3</v>
      </c>
      <c r="F58" s="1"/>
      <c r="G58" s="138">
        <f>F58*E58</f>
        <v>0</v>
      </c>
    </row>
    <row r="59" spans="1:7" ht="3.75" customHeight="1" x14ac:dyDescent="0.2">
      <c r="G59" s="138"/>
    </row>
    <row r="60" spans="1:7" ht="69" customHeight="1" x14ac:dyDescent="0.2">
      <c r="B60" s="67" t="s">
        <v>88</v>
      </c>
      <c r="C60" s="66" t="s">
        <v>238</v>
      </c>
      <c r="G60" s="138"/>
    </row>
    <row r="61" spans="1:7" ht="12.75" customHeight="1" x14ac:dyDescent="0.2">
      <c r="C61" s="66" t="s">
        <v>421</v>
      </c>
      <c r="D61" s="67" t="s">
        <v>42</v>
      </c>
      <c r="E61" s="68">
        <v>1</v>
      </c>
      <c r="F61" s="1"/>
      <c r="G61" s="138">
        <f>F61*E61</f>
        <v>0</v>
      </c>
    </row>
    <row r="62" spans="1:7" x14ac:dyDescent="0.2">
      <c r="C62" s="66" t="s">
        <v>384</v>
      </c>
      <c r="D62" s="67" t="s">
        <v>42</v>
      </c>
      <c r="E62" s="68">
        <v>1</v>
      </c>
      <c r="F62" s="1"/>
      <c r="G62" s="138">
        <f>F62*E62</f>
        <v>0</v>
      </c>
    </row>
    <row r="63" spans="1:7" x14ac:dyDescent="0.2">
      <c r="C63" s="66" t="s">
        <v>387</v>
      </c>
      <c r="D63" s="67" t="s">
        <v>42</v>
      </c>
      <c r="E63" s="68">
        <v>1</v>
      </c>
      <c r="F63" s="1"/>
      <c r="G63" s="138">
        <f>F63*E63</f>
        <v>0</v>
      </c>
    </row>
    <row r="64" spans="1:7" x14ac:dyDescent="0.2">
      <c r="C64" s="66" t="s">
        <v>422</v>
      </c>
      <c r="D64" s="67" t="s">
        <v>42</v>
      </c>
      <c r="E64" s="68">
        <v>1</v>
      </c>
      <c r="F64" s="1"/>
      <c r="G64" s="138">
        <f>F64*E64</f>
        <v>0</v>
      </c>
    </row>
    <row r="65" spans="1:7" ht="3.75" customHeight="1" x14ac:dyDescent="0.2">
      <c r="G65" s="138"/>
    </row>
    <row r="66" spans="1:7" ht="27.75" customHeight="1" x14ac:dyDescent="0.2">
      <c r="B66" s="67" t="s">
        <v>177</v>
      </c>
      <c r="C66" s="66" t="s">
        <v>239</v>
      </c>
      <c r="D66" s="67" t="s">
        <v>56</v>
      </c>
      <c r="E66" s="68">
        <v>5</v>
      </c>
      <c r="F66" s="1"/>
      <c r="G66" s="138">
        <f>F66*E66</f>
        <v>0</v>
      </c>
    </row>
    <row r="67" spans="1:7" ht="3.75" customHeight="1" x14ac:dyDescent="0.2">
      <c r="F67" s="139"/>
      <c r="G67" s="138"/>
    </row>
    <row r="68" spans="1:7" ht="54.75" customHeight="1" x14ac:dyDescent="0.2">
      <c r="B68" s="67" t="s">
        <v>184</v>
      </c>
      <c r="C68" s="66" t="s">
        <v>457</v>
      </c>
      <c r="D68" s="67" t="s">
        <v>42</v>
      </c>
      <c r="E68" s="68">
        <v>1</v>
      </c>
      <c r="F68" s="1"/>
      <c r="G68" s="138">
        <f>F68*E68</f>
        <v>0</v>
      </c>
    </row>
    <row r="69" spans="1:7" ht="3.75" customHeight="1" x14ac:dyDescent="0.2"/>
    <row r="70" spans="1:7" ht="51" x14ac:dyDescent="0.2">
      <c r="B70" s="67" t="s">
        <v>89</v>
      </c>
      <c r="C70" s="66" t="s">
        <v>458</v>
      </c>
      <c r="D70" s="67" t="s">
        <v>86</v>
      </c>
      <c r="E70" s="68">
        <f>E56*3</f>
        <v>106.5</v>
      </c>
      <c r="F70" s="1"/>
      <c r="G70" s="138">
        <f>F70*E70</f>
        <v>0</v>
      </c>
    </row>
    <row r="71" spans="1:7" ht="3.75" customHeight="1" x14ac:dyDescent="0.2">
      <c r="G71" s="138"/>
    </row>
    <row r="72" spans="1:7" x14ac:dyDescent="0.2">
      <c r="B72" s="67" t="s">
        <v>90</v>
      </c>
      <c r="C72" s="66" t="s">
        <v>91</v>
      </c>
      <c r="D72" s="67">
        <v>10</v>
      </c>
      <c r="G72" s="70">
        <f>SUM(G52:G71)*(D72/100)</f>
        <v>0</v>
      </c>
    </row>
    <row r="73" spans="1:7" ht="3.75" customHeight="1" x14ac:dyDescent="0.2"/>
    <row r="74" spans="1:7" ht="13.5" thickBot="1" x14ac:dyDescent="0.25">
      <c r="A74" s="140"/>
      <c r="B74" s="97" t="s">
        <v>78</v>
      </c>
      <c r="C74" s="141" t="s">
        <v>445</v>
      </c>
      <c r="D74" s="97"/>
      <c r="E74" s="98"/>
      <c r="F74" s="99"/>
      <c r="G74" s="142">
        <f>SUM(G52:G72)</f>
        <v>0</v>
      </c>
    </row>
    <row r="75" spans="1:7" ht="13.5" thickTop="1" x14ac:dyDescent="0.2"/>
    <row r="76" spans="1:7" ht="9" customHeight="1" x14ac:dyDescent="0.2"/>
    <row r="77" spans="1:7" s="63" customFormat="1" ht="16.5" x14ac:dyDescent="0.25">
      <c r="A77" s="87"/>
      <c r="B77" s="90" t="s">
        <v>79</v>
      </c>
      <c r="C77" s="88" t="s">
        <v>446</v>
      </c>
      <c r="D77" s="90"/>
      <c r="E77" s="113"/>
      <c r="F77" s="92"/>
      <c r="G77" s="93"/>
    </row>
    <row r="78" spans="1:7" ht="6.75" customHeight="1" x14ac:dyDescent="0.2">
      <c r="A78" s="72"/>
      <c r="B78" s="73"/>
      <c r="C78" s="86"/>
      <c r="D78" s="73"/>
      <c r="E78" s="75"/>
      <c r="F78" s="76"/>
      <c r="G78" s="77"/>
    </row>
    <row r="79" spans="1:7" x14ac:dyDescent="0.2">
      <c r="A79" s="72"/>
      <c r="B79" s="73"/>
      <c r="C79" s="86" t="s">
        <v>92</v>
      </c>
      <c r="D79" s="73"/>
      <c r="E79" s="75"/>
      <c r="F79" s="76"/>
      <c r="G79" s="77"/>
    </row>
    <row r="80" spans="1:7" ht="63.75" x14ac:dyDescent="0.2">
      <c r="A80" s="72"/>
      <c r="B80" s="71"/>
      <c r="C80" s="66" t="s">
        <v>505</v>
      </c>
      <c r="D80" s="73"/>
      <c r="E80" s="75"/>
      <c r="F80" s="76"/>
      <c r="G80" s="77"/>
    </row>
    <row r="81" spans="1:7" x14ac:dyDescent="0.2">
      <c r="A81" s="72"/>
      <c r="B81" s="73"/>
      <c r="C81" s="86"/>
      <c r="D81" s="73"/>
      <c r="E81" s="68">
        <f>kubature!F4</f>
        <v>74.09</v>
      </c>
      <c r="F81" s="76"/>
      <c r="G81" s="77"/>
    </row>
    <row r="82" spans="1:7" ht="38.25" x14ac:dyDescent="0.2">
      <c r="B82" s="143" t="s">
        <v>330</v>
      </c>
      <c r="C82" s="66" t="s">
        <v>376</v>
      </c>
    </row>
    <row r="83" spans="1:7" ht="14.25" x14ac:dyDescent="0.2">
      <c r="C83" s="66" t="s">
        <v>95</v>
      </c>
      <c r="D83" s="67" t="s">
        <v>87</v>
      </c>
      <c r="E83" s="144">
        <f>kubature!F4</f>
        <v>74.09</v>
      </c>
      <c r="F83" s="1"/>
      <c r="G83" s="138">
        <f>F83*E83</f>
        <v>0</v>
      </c>
    </row>
    <row r="84" spans="1:7" ht="6.75" customHeight="1" x14ac:dyDescent="0.2">
      <c r="E84" s="144"/>
      <c r="G84" s="138"/>
    </row>
    <row r="85" spans="1:7" ht="82.5" customHeight="1" x14ac:dyDescent="0.2">
      <c r="B85" s="67" t="s">
        <v>93</v>
      </c>
      <c r="C85" s="66" t="s">
        <v>252</v>
      </c>
      <c r="D85" s="67" t="s">
        <v>87</v>
      </c>
      <c r="E85" s="68">
        <f>kubature!F4*0.02</f>
        <v>1.4818</v>
      </c>
      <c r="F85" s="1"/>
      <c r="G85" s="138">
        <f>F85*E85</f>
        <v>0</v>
      </c>
    </row>
    <row r="86" spans="1:7" ht="8.25" customHeight="1" x14ac:dyDescent="0.2"/>
    <row r="87" spans="1:7" ht="38.25" x14ac:dyDescent="0.2">
      <c r="B87" s="67" t="s">
        <v>94</v>
      </c>
      <c r="C87" s="66" t="s">
        <v>335</v>
      </c>
      <c r="D87" s="146">
        <v>0.03</v>
      </c>
      <c r="G87" s="138"/>
    </row>
    <row r="88" spans="1:7" ht="14.25" x14ac:dyDescent="0.2">
      <c r="C88" s="66" t="s">
        <v>95</v>
      </c>
      <c r="D88" s="67" t="s">
        <v>87</v>
      </c>
      <c r="E88" s="68">
        <f>SUM(E83:E84)*D87</f>
        <v>2.2227000000000001</v>
      </c>
      <c r="F88" s="1"/>
      <c r="G88" s="138">
        <f>F88*E88</f>
        <v>0</v>
      </c>
    </row>
    <row r="89" spans="1:7" ht="9.75" customHeight="1" x14ac:dyDescent="0.2">
      <c r="G89" s="138"/>
    </row>
    <row r="90" spans="1:7" ht="27.75" customHeight="1" x14ac:dyDescent="0.2">
      <c r="B90" s="67" t="s">
        <v>96</v>
      </c>
      <c r="C90" s="66" t="s">
        <v>97</v>
      </c>
      <c r="D90" s="67" t="s">
        <v>86</v>
      </c>
      <c r="E90" s="68">
        <f>(E56)*0.6</f>
        <v>21.3</v>
      </c>
      <c r="F90" s="1"/>
      <c r="G90" s="138">
        <f>F90*E90</f>
        <v>0</v>
      </c>
    </row>
    <row r="91" spans="1:7" ht="6" customHeight="1" x14ac:dyDescent="0.2">
      <c r="G91" s="138"/>
    </row>
    <row r="92" spans="1:7" ht="145.5" customHeight="1" x14ac:dyDescent="0.2">
      <c r="B92" s="67" t="s">
        <v>98</v>
      </c>
      <c r="C92" s="66" t="s">
        <v>273</v>
      </c>
      <c r="D92" s="67" t="s">
        <v>86</v>
      </c>
      <c r="E92" s="68">
        <f>ROUND(3.5*(E56),-1)</f>
        <v>120</v>
      </c>
      <c r="F92" s="1"/>
      <c r="G92" s="138">
        <f>F92*E92</f>
        <v>0</v>
      </c>
    </row>
    <row r="93" spans="1:7" ht="9" customHeight="1" x14ac:dyDescent="0.2">
      <c r="G93" s="138"/>
    </row>
    <row r="94" spans="1:7" ht="51" x14ac:dyDescent="0.2">
      <c r="B94" s="67" t="s">
        <v>100</v>
      </c>
      <c r="C94" s="66" t="s">
        <v>271</v>
      </c>
      <c r="D94" s="64"/>
      <c r="E94" s="68">
        <f>SUM(E95:E97)</f>
        <v>48.695000000000007</v>
      </c>
      <c r="F94" s="139"/>
      <c r="G94" s="147"/>
    </row>
    <row r="95" spans="1:7" ht="38.25" x14ac:dyDescent="0.2">
      <c r="C95" s="66" t="s">
        <v>154</v>
      </c>
      <c r="D95" s="67" t="s">
        <v>87</v>
      </c>
      <c r="E95" s="68">
        <f>0.33*3*(E62+E61+E63+E64)</f>
        <v>3.96</v>
      </c>
      <c r="F95" s="1"/>
      <c r="G95" s="138">
        <f>F95*E95</f>
        <v>0</v>
      </c>
    </row>
    <row r="96" spans="1:7" ht="51" x14ac:dyDescent="0.2">
      <c r="C96" s="66" t="s">
        <v>268</v>
      </c>
      <c r="D96" s="67" t="s">
        <v>87</v>
      </c>
      <c r="E96" s="68">
        <f>kubature!O4+kubature!P4</f>
        <v>15.690000000000001</v>
      </c>
      <c r="F96" s="1"/>
      <c r="G96" s="138">
        <f>F96*E96</f>
        <v>0</v>
      </c>
    </row>
    <row r="97" spans="2:7" ht="72" customHeight="1" x14ac:dyDescent="0.2">
      <c r="C97" s="66" t="s">
        <v>509</v>
      </c>
      <c r="D97" s="67" t="s">
        <v>87</v>
      </c>
      <c r="E97" s="68">
        <f>kubature!M4*0.5</f>
        <v>29.045000000000002</v>
      </c>
      <c r="F97" s="1"/>
      <c r="G97" s="138">
        <f>F97*E97</f>
        <v>0</v>
      </c>
    </row>
    <row r="98" spans="2:7" ht="4.5" customHeight="1" x14ac:dyDescent="0.2">
      <c r="G98" s="138"/>
    </row>
    <row r="99" spans="2:7" ht="76.5" x14ac:dyDescent="0.2">
      <c r="B99" s="67" t="s">
        <v>269</v>
      </c>
      <c r="C99" s="66" t="s">
        <v>510</v>
      </c>
      <c r="D99" s="67" t="s">
        <v>87</v>
      </c>
      <c r="E99" s="68">
        <f>kubature!M4*0.5</f>
        <v>29.045000000000002</v>
      </c>
      <c r="F99" s="1"/>
      <c r="G99" s="138">
        <f>F99*E99</f>
        <v>0</v>
      </c>
    </row>
    <row r="100" spans="2:7" ht="3.75" customHeight="1" x14ac:dyDescent="0.2">
      <c r="G100" s="138"/>
    </row>
    <row r="101" spans="2:7" ht="63.75" x14ac:dyDescent="0.2">
      <c r="B101" s="67" t="s">
        <v>240</v>
      </c>
      <c r="C101" s="66" t="s">
        <v>511</v>
      </c>
      <c r="D101" s="67" t="s">
        <v>87</v>
      </c>
      <c r="E101" s="68">
        <f>E99</f>
        <v>29.045000000000002</v>
      </c>
      <c r="G101" s="138">
        <f>F101*E101</f>
        <v>0</v>
      </c>
    </row>
    <row r="102" spans="2:7" ht="14.25" x14ac:dyDescent="0.2">
      <c r="C102" s="148" t="s">
        <v>272</v>
      </c>
      <c r="D102" s="67" t="s">
        <v>87</v>
      </c>
      <c r="E102" s="68">
        <f>E101</f>
        <v>29.045000000000002</v>
      </c>
      <c r="F102" s="1"/>
      <c r="G102" s="138">
        <f>F102*E102</f>
        <v>0</v>
      </c>
    </row>
    <row r="103" spans="2:7" ht="5.25" customHeight="1" x14ac:dyDescent="0.2">
      <c r="G103" s="138"/>
    </row>
    <row r="104" spans="2:7" ht="80.25" customHeight="1" x14ac:dyDescent="0.2">
      <c r="B104" s="67" t="s">
        <v>101</v>
      </c>
      <c r="C104" s="66" t="s">
        <v>270</v>
      </c>
      <c r="E104" s="68" t="str">
        <f>IF(SUM(E105:E107)=0,"0","")</f>
        <v/>
      </c>
      <c r="G104" s="138"/>
    </row>
    <row r="105" spans="2:7" ht="14.25" x14ac:dyDescent="0.2">
      <c r="C105" s="66" t="s">
        <v>285</v>
      </c>
      <c r="D105" s="67" t="s">
        <v>87</v>
      </c>
      <c r="E105" s="68">
        <f>E81-E99</f>
        <v>45.045000000000002</v>
      </c>
      <c r="F105" s="1"/>
      <c r="G105" s="138">
        <f>F105*E105</f>
        <v>0</v>
      </c>
    </row>
    <row r="106" spans="2:7" x14ac:dyDescent="0.2">
      <c r="C106" s="66" t="s">
        <v>185</v>
      </c>
      <c r="D106" s="67" t="s">
        <v>102</v>
      </c>
      <c r="E106" s="68">
        <v>0.2</v>
      </c>
      <c r="F106" s="1"/>
      <c r="G106" s="138">
        <f>F106*E106</f>
        <v>0</v>
      </c>
    </row>
    <row r="107" spans="2:7" x14ac:dyDescent="0.2">
      <c r="C107" s="66" t="s">
        <v>103</v>
      </c>
      <c r="D107" s="67" t="s">
        <v>102</v>
      </c>
      <c r="E107" s="68">
        <v>0.2</v>
      </c>
      <c r="F107" s="1"/>
      <c r="G107" s="138">
        <f>F107*E107</f>
        <v>0</v>
      </c>
    </row>
    <row r="108" spans="2:7" ht="9" customHeight="1" x14ac:dyDescent="0.2"/>
    <row r="109" spans="2:7" ht="25.5" x14ac:dyDescent="0.2">
      <c r="B109" s="67" t="s">
        <v>104</v>
      </c>
      <c r="C109" s="66" t="s">
        <v>105</v>
      </c>
      <c r="D109" s="67" t="s">
        <v>61</v>
      </c>
      <c r="E109" s="68">
        <f>E56</f>
        <v>35.5</v>
      </c>
      <c r="F109" s="1"/>
      <c r="G109" s="138">
        <f>F109*E109</f>
        <v>0</v>
      </c>
    </row>
    <row r="110" spans="2:7" ht="6" customHeight="1" x14ac:dyDescent="0.2"/>
    <row r="111" spans="2:7" ht="6" customHeight="1" x14ac:dyDescent="0.2"/>
    <row r="112" spans="2:7" ht="51" x14ac:dyDescent="0.2">
      <c r="B112" s="67" t="s">
        <v>148</v>
      </c>
      <c r="C112" s="66" t="s">
        <v>343</v>
      </c>
      <c r="D112" s="67" t="s">
        <v>61</v>
      </c>
      <c r="E112" s="68">
        <f>(+E62+E61+E63)*3</f>
        <v>9</v>
      </c>
      <c r="F112" s="1"/>
      <c r="G112" s="138">
        <f>F112*E112</f>
        <v>0</v>
      </c>
    </row>
    <row r="113" spans="1:7" ht="6" customHeight="1" x14ac:dyDescent="0.2"/>
    <row r="114" spans="1:7" x14ac:dyDescent="0.2">
      <c r="A114" s="72"/>
      <c r="B114" s="73"/>
      <c r="C114" s="86" t="s">
        <v>106</v>
      </c>
      <c r="D114" s="73"/>
      <c r="E114" s="75"/>
      <c r="F114" s="76"/>
      <c r="G114" s="77"/>
    </row>
    <row r="115" spans="1:7" ht="3.75" customHeight="1" x14ac:dyDescent="0.2">
      <c r="G115" s="138"/>
    </row>
    <row r="116" spans="1:7" ht="40.5" customHeight="1" x14ac:dyDescent="0.2">
      <c r="B116" s="73" t="s">
        <v>186</v>
      </c>
      <c r="C116" s="86" t="s">
        <v>432</v>
      </c>
      <c r="D116" s="149"/>
      <c r="E116" s="136"/>
      <c r="G116" s="138"/>
    </row>
    <row r="117" spans="1:7" x14ac:dyDescent="0.2">
      <c r="C117" s="86" t="s">
        <v>111</v>
      </c>
      <c r="G117" s="138"/>
    </row>
    <row r="118" spans="1:7" ht="18" customHeight="1" x14ac:dyDescent="0.2">
      <c r="B118" s="67" t="s">
        <v>112</v>
      </c>
      <c r="C118" s="66" t="s">
        <v>241</v>
      </c>
      <c r="D118" s="67" t="s">
        <v>86</v>
      </c>
      <c r="E118" s="68">
        <f>E70</f>
        <v>106.5</v>
      </c>
      <c r="F118" s="1"/>
      <c r="G118" s="138">
        <f>F118*E118</f>
        <v>0</v>
      </c>
    </row>
    <row r="119" spans="1:7" ht="4.5" customHeight="1" x14ac:dyDescent="0.2">
      <c r="G119" s="138"/>
    </row>
    <row r="120" spans="1:7" x14ac:dyDescent="0.2">
      <c r="B120" s="67" t="s">
        <v>113</v>
      </c>
      <c r="C120" s="66" t="s">
        <v>114</v>
      </c>
      <c r="D120" s="67">
        <v>10</v>
      </c>
      <c r="G120" s="70">
        <f>SUM(G77:G119)*(D120/100)</f>
        <v>0</v>
      </c>
    </row>
    <row r="121" spans="1:7" ht="9.75" customHeight="1" x14ac:dyDescent="0.2"/>
    <row r="122" spans="1:7" ht="13.5" thickBot="1" x14ac:dyDescent="0.25">
      <c r="A122" s="140"/>
      <c r="B122" s="97" t="s">
        <v>79</v>
      </c>
      <c r="C122" s="150" t="s">
        <v>447</v>
      </c>
      <c r="D122" s="141"/>
      <c r="E122" s="98"/>
      <c r="F122" s="99"/>
      <c r="G122" s="142">
        <f>SUM(G77:G120)</f>
        <v>0</v>
      </c>
    </row>
    <row r="123" spans="1:7" ht="13.5" thickTop="1" x14ac:dyDescent="0.2"/>
    <row r="124" spans="1:7" ht="4.5" customHeight="1" x14ac:dyDescent="0.2"/>
    <row r="125" spans="1:7" s="63" customFormat="1" ht="16.5" x14ac:dyDescent="0.25">
      <c r="A125" s="127"/>
      <c r="B125" s="88" t="s">
        <v>448</v>
      </c>
      <c r="C125" s="119"/>
      <c r="D125" s="120"/>
      <c r="E125" s="121"/>
      <c r="F125" s="122"/>
      <c r="G125" s="120"/>
    </row>
    <row r="126" spans="1:7" ht="6" customHeight="1" x14ac:dyDescent="0.2">
      <c r="A126" s="128"/>
      <c r="B126" s="151"/>
      <c r="G126" s="67"/>
    </row>
    <row r="127" spans="1:7" ht="15" customHeight="1" x14ac:dyDescent="0.2">
      <c r="A127" s="128"/>
      <c r="B127" s="129" t="s">
        <v>157</v>
      </c>
      <c r="C127" s="129"/>
      <c r="D127" s="129"/>
      <c r="E127" s="129"/>
      <c r="G127" s="67"/>
    </row>
    <row r="128" spans="1:7" x14ac:dyDescent="0.2">
      <c r="A128" s="128"/>
      <c r="B128" s="129"/>
      <c r="C128" s="129"/>
      <c r="D128" s="129"/>
      <c r="E128" s="129"/>
      <c r="G128" s="67"/>
    </row>
    <row r="129" spans="1:7" x14ac:dyDescent="0.2">
      <c r="A129" s="128"/>
      <c r="B129" s="129"/>
      <c r="C129" s="129"/>
      <c r="D129" s="129"/>
      <c r="E129" s="129"/>
      <c r="G129" s="67"/>
    </row>
    <row r="130" spans="1:7" x14ac:dyDescent="0.2">
      <c r="A130" s="152"/>
      <c r="B130" s="153"/>
      <c r="C130" s="154"/>
      <c r="D130" s="153"/>
      <c r="E130" s="155"/>
      <c r="F130" s="156"/>
      <c r="G130" s="157" t="s">
        <v>33</v>
      </c>
    </row>
    <row r="131" spans="1:7" s="94" customFormat="1" ht="17.25" thickBot="1" x14ac:dyDescent="0.3">
      <c r="A131" s="78"/>
      <c r="B131" s="79" t="s">
        <v>115</v>
      </c>
      <c r="C131" s="158" t="s">
        <v>449</v>
      </c>
      <c r="D131" s="79"/>
      <c r="E131" s="81"/>
      <c r="F131" s="82"/>
      <c r="G131" s="83">
        <f>G165</f>
        <v>0</v>
      </c>
    </row>
    <row r="132" spans="1:7" ht="13.5" thickTop="1" x14ac:dyDescent="0.2">
      <c r="A132" s="128"/>
      <c r="B132" s="66"/>
      <c r="D132" s="159"/>
      <c r="E132" s="160"/>
      <c r="G132" s="67"/>
    </row>
    <row r="133" spans="1:7" x14ac:dyDescent="0.2">
      <c r="A133" s="128"/>
      <c r="B133" s="151"/>
      <c r="C133" s="130" t="s">
        <v>35</v>
      </c>
      <c r="D133" s="131" t="s">
        <v>36</v>
      </c>
      <c r="E133" s="132" t="s">
        <v>37</v>
      </c>
      <c r="F133" s="133" t="s">
        <v>38</v>
      </c>
      <c r="G133" s="161" t="s">
        <v>33</v>
      </c>
    </row>
    <row r="134" spans="1:7" x14ac:dyDescent="0.2">
      <c r="A134" s="128"/>
      <c r="B134" s="151"/>
      <c r="G134" s="67"/>
    </row>
    <row r="135" spans="1:7" x14ac:dyDescent="0.2">
      <c r="A135" s="128"/>
      <c r="B135" s="73" t="s">
        <v>115</v>
      </c>
      <c r="C135" s="86" t="s">
        <v>151</v>
      </c>
      <c r="G135" s="67"/>
    </row>
    <row r="136" spans="1:7" ht="8.25" customHeight="1" x14ac:dyDescent="0.2">
      <c r="A136" s="128"/>
      <c r="B136" s="151"/>
      <c r="C136" s="74"/>
      <c r="G136" s="162"/>
    </row>
    <row r="137" spans="1:7" ht="38.25" x14ac:dyDescent="0.2">
      <c r="A137" s="128"/>
      <c r="B137" s="67" t="s">
        <v>116</v>
      </c>
      <c r="C137" s="66" t="s">
        <v>450</v>
      </c>
      <c r="D137" s="159" t="s">
        <v>42</v>
      </c>
      <c r="E137" s="160">
        <v>1</v>
      </c>
      <c r="F137" s="1"/>
      <c r="G137" s="138">
        <f>F137*E137</f>
        <v>0</v>
      </c>
    </row>
    <row r="138" spans="1:7" ht="7.5" customHeight="1" x14ac:dyDescent="0.2">
      <c r="A138" s="128"/>
      <c r="B138" s="151"/>
      <c r="G138" s="162"/>
    </row>
    <row r="139" spans="1:7" ht="51" x14ac:dyDescent="0.2">
      <c r="A139" s="128"/>
      <c r="B139" s="67" t="s">
        <v>117</v>
      </c>
      <c r="C139" s="66" t="s">
        <v>451</v>
      </c>
      <c r="D139" s="159" t="s">
        <v>42</v>
      </c>
      <c r="E139" s="160">
        <v>1</v>
      </c>
      <c r="F139" s="1"/>
      <c r="G139" s="138">
        <f>F139*E139</f>
        <v>0</v>
      </c>
    </row>
    <row r="140" spans="1:7" ht="7.5" customHeight="1" x14ac:dyDescent="0.2">
      <c r="A140" s="128"/>
      <c r="B140" s="151"/>
      <c r="G140" s="162"/>
    </row>
    <row r="141" spans="1:7" ht="76.5" x14ac:dyDescent="0.2">
      <c r="A141" s="128"/>
      <c r="B141" s="67" t="s">
        <v>118</v>
      </c>
      <c r="C141" s="163" t="s">
        <v>155</v>
      </c>
      <c r="D141" s="163"/>
      <c r="E141" s="160"/>
      <c r="G141" s="162"/>
    </row>
    <row r="142" spans="1:7" x14ac:dyDescent="0.2">
      <c r="A142" s="128"/>
      <c r="C142" s="66" t="s">
        <v>377</v>
      </c>
      <c r="D142" s="67" t="s">
        <v>61</v>
      </c>
      <c r="E142" s="68">
        <f>E191</f>
        <v>35.5</v>
      </c>
      <c r="F142" s="1"/>
      <c r="G142" s="138">
        <f>F142*E142</f>
        <v>0</v>
      </c>
    </row>
    <row r="143" spans="1:7" ht="7.5" customHeight="1" x14ac:dyDescent="0.2">
      <c r="A143" s="128"/>
      <c r="B143" s="151"/>
      <c r="G143" s="162"/>
    </row>
    <row r="144" spans="1:7" ht="42" customHeight="1" x14ac:dyDescent="0.2">
      <c r="A144" s="128"/>
      <c r="B144" s="67" t="s">
        <v>119</v>
      </c>
      <c r="C144" s="66" t="s">
        <v>120</v>
      </c>
      <c r="D144" s="66"/>
      <c r="E144" s="160"/>
      <c r="G144" s="162"/>
    </row>
    <row r="145" spans="1:7" x14ac:dyDescent="0.2">
      <c r="A145" s="128"/>
      <c r="C145" s="66" t="s">
        <v>121</v>
      </c>
      <c r="D145" s="67" t="s">
        <v>42</v>
      </c>
      <c r="E145" s="68">
        <v>5</v>
      </c>
      <c r="F145" s="1"/>
      <c r="G145" s="138">
        <f>F145*E145</f>
        <v>0</v>
      </c>
    </row>
    <row r="146" spans="1:7" ht="6.75" customHeight="1" x14ac:dyDescent="0.2">
      <c r="A146" s="128"/>
      <c r="G146" s="138"/>
    </row>
    <row r="147" spans="1:7" ht="38.25" x14ac:dyDescent="0.2">
      <c r="A147" s="128"/>
      <c r="B147" s="67" t="s">
        <v>123</v>
      </c>
      <c r="C147" s="66" t="s">
        <v>170</v>
      </c>
      <c r="D147" s="66"/>
      <c r="E147" s="160"/>
      <c r="F147" s="164"/>
      <c r="G147" s="165"/>
    </row>
    <row r="148" spans="1:7" x14ac:dyDescent="0.2">
      <c r="A148" s="128"/>
      <c r="B148" s="151"/>
      <c r="C148" s="66" t="s">
        <v>460</v>
      </c>
      <c r="D148" s="67" t="s">
        <v>42</v>
      </c>
      <c r="E148" s="166">
        <f>SUM(E198:E199)</f>
        <v>2</v>
      </c>
      <c r="F148" s="1"/>
      <c r="G148" s="138">
        <f>F148*E148</f>
        <v>0</v>
      </c>
    </row>
    <row r="149" spans="1:7" ht="7.5" customHeight="1" x14ac:dyDescent="0.2">
      <c r="A149" s="128"/>
      <c r="B149" s="151"/>
      <c r="G149" s="67"/>
    </row>
    <row r="150" spans="1:7" ht="25.5" x14ac:dyDescent="0.2">
      <c r="A150" s="128"/>
      <c r="B150" s="67" t="s">
        <v>168</v>
      </c>
      <c r="C150" s="66" t="s">
        <v>169</v>
      </c>
      <c r="D150" s="66"/>
      <c r="E150" s="159"/>
      <c r="G150" s="67"/>
    </row>
    <row r="151" spans="1:7" x14ac:dyDescent="0.2">
      <c r="A151" s="128"/>
      <c r="B151" s="151"/>
      <c r="C151" s="66" t="s">
        <v>188</v>
      </c>
      <c r="D151" s="67" t="s">
        <v>42</v>
      </c>
      <c r="E151" s="167">
        <f>SUM(E202:E203)</f>
        <v>3</v>
      </c>
      <c r="F151" s="1"/>
      <c r="G151" s="138">
        <f>F151*E151</f>
        <v>0</v>
      </c>
    </row>
    <row r="152" spans="1:7" ht="6.75" customHeight="1" x14ac:dyDescent="0.2">
      <c r="A152" s="128"/>
      <c r="B152" s="151"/>
      <c r="G152" s="67"/>
    </row>
    <row r="153" spans="1:7" ht="68.25" customHeight="1" x14ac:dyDescent="0.2">
      <c r="A153" s="128"/>
      <c r="B153" s="151" t="s">
        <v>130</v>
      </c>
      <c r="C153" s="66" t="s">
        <v>301</v>
      </c>
      <c r="D153" s="67" t="s">
        <v>61</v>
      </c>
      <c r="E153" s="68">
        <f>E208</f>
        <v>35.5</v>
      </c>
      <c r="F153" s="1"/>
      <c r="G153" s="138">
        <f>F153*E153</f>
        <v>0</v>
      </c>
    </row>
    <row r="154" spans="1:7" ht="7.5" customHeight="1" x14ac:dyDescent="0.2">
      <c r="A154" s="128"/>
      <c r="B154" s="151"/>
      <c r="G154" s="67"/>
    </row>
    <row r="155" spans="1:7" ht="56.25" customHeight="1" x14ac:dyDescent="0.2">
      <c r="A155" s="128"/>
      <c r="B155" s="151" t="s">
        <v>131</v>
      </c>
      <c r="C155" s="66" t="s">
        <v>299</v>
      </c>
      <c r="D155" s="67" t="s">
        <v>61</v>
      </c>
      <c r="E155" s="68">
        <f>E153</f>
        <v>35.5</v>
      </c>
      <c r="F155" s="1"/>
      <c r="G155" s="138">
        <f>F155*E155</f>
        <v>0</v>
      </c>
    </row>
    <row r="156" spans="1:7" ht="6.75" customHeight="1" x14ac:dyDescent="0.2">
      <c r="A156" s="128"/>
      <c r="B156" s="151"/>
      <c r="G156" s="67"/>
    </row>
    <row r="157" spans="1:7" ht="28.5" customHeight="1" x14ac:dyDescent="0.2">
      <c r="A157" s="128"/>
      <c r="B157" s="151" t="s">
        <v>132</v>
      </c>
      <c r="C157" s="66" t="s">
        <v>161</v>
      </c>
      <c r="D157" s="67" t="s">
        <v>42</v>
      </c>
      <c r="E157" s="68">
        <v>1</v>
      </c>
      <c r="F157" s="1"/>
      <c r="G157" s="138">
        <f>F157*E157</f>
        <v>0</v>
      </c>
    </row>
    <row r="158" spans="1:7" ht="4.5" customHeight="1" x14ac:dyDescent="0.2">
      <c r="A158" s="128"/>
      <c r="B158" s="151"/>
      <c r="G158" s="67"/>
    </row>
    <row r="159" spans="1:7" ht="30" customHeight="1" x14ac:dyDescent="0.2">
      <c r="A159" s="128"/>
      <c r="B159" s="151" t="s">
        <v>135</v>
      </c>
      <c r="C159" s="66" t="s">
        <v>136</v>
      </c>
      <c r="D159" s="67" t="s">
        <v>42</v>
      </c>
      <c r="E159" s="68">
        <v>1</v>
      </c>
      <c r="F159" s="1"/>
      <c r="G159" s="138">
        <f>F159*E159</f>
        <v>0</v>
      </c>
    </row>
    <row r="160" spans="1:7" ht="6.75" customHeight="1" x14ac:dyDescent="0.2">
      <c r="A160" s="128"/>
      <c r="B160" s="151"/>
      <c r="G160" s="138"/>
    </row>
    <row r="161" spans="1:7" ht="93" customHeight="1" x14ac:dyDescent="0.2">
      <c r="A161" s="128"/>
      <c r="B161" s="151" t="s">
        <v>137</v>
      </c>
      <c r="C161" s="66" t="s">
        <v>520</v>
      </c>
      <c r="D161" s="67" t="s">
        <v>40</v>
      </c>
      <c r="E161" s="68">
        <v>1</v>
      </c>
      <c r="F161" s="1"/>
      <c r="G161" s="138">
        <f>F161*E161</f>
        <v>0</v>
      </c>
    </row>
    <row r="162" spans="1:7" ht="4.5" customHeight="1" x14ac:dyDescent="0.2">
      <c r="A162" s="128"/>
      <c r="B162" s="151"/>
      <c r="G162" s="67"/>
    </row>
    <row r="163" spans="1:7" x14ac:dyDescent="0.2">
      <c r="B163" s="67" t="s">
        <v>138</v>
      </c>
      <c r="C163" s="66" t="s">
        <v>139</v>
      </c>
      <c r="D163" s="67">
        <v>10</v>
      </c>
      <c r="G163" s="70">
        <f>SUM(G135:G162)*(D163/100)</f>
        <v>0</v>
      </c>
    </row>
    <row r="164" spans="1:7" ht="6" customHeight="1" x14ac:dyDescent="0.2">
      <c r="C164" s="169"/>
      <c r="F164" s="139"/>
      <c r="G164" s="147"/>
    </row>
    <row r="165" spans="1:7" ht="13.5" thickBot="1" x14ac:dyDescent="0.25">
      <c r="A165" s="140"/>
      <c r="B165" s="97" t="s">
        <v>115</v>
      </c>
      <c r="C165" s="150" t="s">
        <v>452</v>
      </c>
      <c r="D165" s="141" t="s">
        <v>77</v>
      </c>
      <c r="E165" s="98"/>
      <c r="F165" s="99"/>
      <c r="G165" s="142">
        <f>SUM(G135:G164)</f>
        <v>0</v>
      </c>
    </row>
    <row r="166" spans="1:7" ht="13.5" thickTop="1" x14ac:dyDescent="0.2">
      <c r="A166" s="128"/>
      <c r="B166" s="151"/>
      <c r="G166" s="67"/>
    </row>
    <row r="167" spans="1:7" ht="9" customHeight="1" x14ac:dyDescent="0.2">
      <c r="C167" s="169"/>
      <c r="F167" s="139"/>
      <c r="G167" s="147"/>
    </row>
    <row r="168" spans="1:7" s="63" customFormat="1" ht="16.5" customHeight="1" x14ac:dyDescent="0.25">
      <c r="A168" s="61"/>
      <c r="B168" s="88" t="s">
        <v>453</v>
      </c>
      <c r="C168" s="170"/>
      <c r="D168" s="120"/>
      <c r="E168" s="121"/>
      <c r="F168" s="171"/>
      <c r="G168" s="172"/>
    </row>
    <row r="169" spans="1:7" ht="15" customHeight="1" x14ac:dyDescent="0.2">
      <c r="B169" s="173" t="s">
        <v>419</v>
      </c>
      <c r="C169" s="173"/>
      <c r="D169" s="173"/>
      <c r="E169" s="174"/>
      <c r="F169" s="139"/>
      <c r="G169" s="147"/>
    </row>
    <row r="170" spans="1:7" ht="15" customHeight="1" x14ac:dyDescent="0.2">
      <c r="B170" s="173"/>
      <c r="C170" s="173"/>
      <c r="D170" s="173"/>
      <c r="E170" s="174"/>
      <c r="F170" s="139"/>
      <c r="G170" s="147"/>
    </row>
    <row r="171" spans="1:7" ht="15" customHeight="1" x14ac:dyDescent="0.2">
      <c r="B171" s="173"/>
      <c r="C171" s="173"/>
      <c r="D171" s="173"/>
      <c r="E171" s="174"/>
      <c r="F171" s="139"/>
      <c r="G171" s="147"/>
    </row>
    <row r="172" spans="1:7" ht="15" customHeight="1" x14ac:dyDescent="0.2">
      <c r="B172" s="173"/>
      <c r="C172" s="173"/>
      <c r="D172" s="173"/>
      <c r="E172" s="174"/>
      <c r="F172" s="139"/>
      <c r="G172" s="147"/>
    </row>
    <row r="173" spans="1:7" ht="15" customHeight="1" x14ac:dyDescent="0.2">
      <c r="B173" s="173"/>
      <c r="C173" s="173"/>
      <c r="D173" s="173"/>
      <c r="E173" s="174"/>
      <c r="F173" s="139"/>
      <c r="G173" s="147"/>
    </row>
    <row r="174" spans="1:7" ht="15" customHeight="1" x14ac:dyDescent="0.2">
      <c r="B174" s="173"/>
      <c r="C174" s="173"/>
      <c r="D174" s="173"/>
      <c r="E174" s="174"/>
      <c r="F174" s="139"/>
      <c r="G174" s="147"/>
    </row>
    <row r="175" spans="1:7" ht="15" customHeight="1" x14ac:dyDescent="0.2">
      <c r="B175" s="173"/>
      <c r="C175" s="173"/>
      <c r="D175" s="173"/>
      <c r="E175" s="174"/>
      <c r="F175" s="139"/>
      <c r="G175" s="147"/>
    </row>
    <row r="176" spans="1:7" ht="15" customHeight="1" x14ac:dyDescent="0.2">
      <c r="B176" s="173"/>
      <c r="C176" s="173"/>
      <c r="D176" s="173"/>
      <c r="E176" s="174"/>
      <c r="F176" s="139"/>
      <c r="G176" s="147"/>
    </row>
    <row r="177" spans="1:7" ht="15" customHeight="1" x14ac:dyDescent="0.2">
      <c r="B177" s="173"/>
      <c r="C177" s="173"/>
      <c r="D177" s="173"/>
      <c r="E177" s="174"/>
      <c r="F177" s="139"/>
      <c r="G177" s="147"/>
    </row>
    <row r="178" spans="1:7" ht="15" customHeight="1" x14ac:dyDescent="0.2">
      <c r="B178" s="173"/>
      <c r="C178" s="173"/>
      <c r="D178" s="173"/>
      <c r="E178" s="174"/>
      <c r="F178" s="139"/>
      <c r="G178" s="147"/>
    </row>
    <row r="179" spans="1:7" ht="15" customHeight="1" x14ac:dyDescent="0.2">
      <c r="B179" s="173"/>
      <c r="C179" s="173"/>
      <c r="D179" s="173"/>
      <c r="E179" s="174"/>
      <c r="F179" s="139"/>
      <c r="G179" s="147"/>
    </row>
    <row r="180" spans="1:7" ht="15" customHeight="1" x14ac:dyDescent="0.2">
      <c r="B180" s="173"/>
      <c r="C180" s="173"/>
      <c r="D180" s="173"/>
      <c r="E180" s="174"/>
      <c r="F180" s="139"/>
      <c r="G180" s="147"/>
    </row>
    <row r="181" spans="1:7" ht="15" customHeight="1" x14ac:dyDescent="0.2">
      <c r="B181" s="173"/>
      <c r="C181" s="173"/>
      <c r="D181" s="173"/>
      <c r="E181" s="174"/>
      <c r="F181" s="139"/>
      <c r="G181" s="147"/>
    </row>
    <row r="182" spans="1:7" ht="15" customHeight="1" x14ac:dyDescent="0.2">
      <c r="B182" s="173"/>
      <c r="C182" s="173"/>
      <c r="D182" s="173"/>
      <c r="E182" s="174"/>
      <c r="F182" s="139"/>
      <c r="G182" s="147"/>
    </row>
    <row r="183" spans="1:7" ht="36.75" customHeight="1" x14ac:dyDescent="0.2">
      <c r="B183" s="173"/>
      <c r="C183" s="173"/>
      <c r="D183" s="173"/>
      <c r="E183" s="174"/>
      <c r="F183" s="139"/>
      <c r="G183" s="147"/>
    </row>
    <row r="184" spans="1:7" s="178" customFormat="1" ht="13.5" customHeight="1" x14ac:dyDescent="0.2">
      <c r="A184" s="152"/>
      <c r="B184" s="153"/>
      <c r="C184" s="175"/>
      <c r="D184" s="175"/>
      <c r="E184" s="155"/>
      <c r="F184" s="176"/>
      <c r="G184" s="177" t="s">
        <v>33</v>
      </c>
    </row>
    <row r="185" spans="1:7" s="179" customFormat="1" ht="13.5" thickBot="1" x14ac:dyDescent="0.25">
      <c r="B185" s="97" t="s">
        <v>57</v>
      </c>
      <c r="C185" s="141" t="s">
        <v>383</v>
      </c>
      <c r="D185" s="97"/>
      <c r="E185" s="98"/>
      <c r="F185" s="99"/>
      <c r="G185" s="142">
        <f>G214</f>
        <v>0</v>
      </c>
    </row>
    <row r="186" spans="1:7" ht="6.75" customHeight="1" thickTop="1" x14ac:dyDescent="0.2">
      <c r="C186" s="169"/>
      <c r="F186" s="139"/>
      <c r="G186" s="147"/>
    </row>
    <row r="187" spans="1:7" s="186" customFormat="1" ht="15" customHeight="1" x14ac:dyDescent="0.25">
      <c r="A187" s="128"/>
      <c r="B187" s="180"/>
      <c r="C187" s="181" t="s">
        <v>35</v>
      </c>
      <c r="D187" s="182" t="s">
        <v>36</v>
      </c>
      <c r="E187" s="183" t="s">
        <v>37</v>
      </c>
      <c r="F187" s="184" t="s">
        <v>38</v>
      </c>
      <c r="G187" s="185" t="s">
        <v>33</v>
      </c>
    </row>
    <row r="188" spans="1:7" ht="6" customHeight="1" x14ac:dyDescent="0.2">
      <c r="C188" s="169"/>
      <c r="F188" s="139"/>
      <c r="G188" s="147"/>
    </row>
    <row r="189" spans="1:7" s="64" customFormat="1" ht="15" customHeight="1" x14ac:dyDescent="0.2">
      <c r="B189" s="73" t="s">
        <v>57</v>
      </c>
      <c r="C189" s="86" t="s">
        <v>151</v>
      </c>
      <c r="D189" s="67"/>
      <c r="E189" s="68"/>
      <c r="F189" s="139"/>
      <c r="G189" s="147"/>
    </row>
    <row r="190" spans="1:7" ht="89.25" x14ac:dyDescent="0.2">
      <c r="A190" s="72"/>
      <c r="B190" s="187" t="s">
        <v>58</v>
      </c>
      <c r="C190" s="175" t="s">
        <v>232</v>
      </c>
      <c r="D190" s="175"/>
      <c r="E190" s="188"/>
      <c r="F190" s="139"/>
      <c r="G190" s="147"/>
    </row>
    <row r="191" spans="1:7" x14ac:dyDescent="0.2">
      <c r="C191" s="189" t="s">
        <v>63</v>
      </c>
      <c r="D191" s="190" t="s">
        <v>61</v>
      </c>
      <c r="E191" s="191">
        <v>35.5</v>
      </c>
      <c r="F191" s="192"/>
      <c r="G191" s="193"/>
    </row>
    <row r="192" spans="1:7" x14ac:dyDescent="0.2">
      <c r="C192" s="194"/>
      <c r="D192" s="195" t="s">
        <v>62</v>
      </c>
      <c r="E192" s="196">
        <f>ROUND((E191*1.02)/6,0)</f>
        <v>6</v>
      </c>
      <c r="F192" s="139"/>
      <c r="G192" s="147"/>
    </row>
    <row r="193" spans="1:9" x14ac:dyDescent="0.2">
      <c r="B193" s="195"/>
      <c r="C193" s="197"/>
      <c r="D193" s="195" t="s">
        <v>42</v>
      </c>
      <c r="E193" s="198">
        <f>ROUND(E192,0)</f>
        <v>6</v>
      </c>
      <c r="F193" s="199"/>
      <c r="G193" s="200"/>
    </row>
    <row r="194" spans="1:9" x14ac:dyDescent="0.2">
      <c r="C194" s="169" t="s">
        <v>235</v>
      </c>
      <c r="D194" s="67" t="s">
        <v>61</v>
      </c>
      <c r="E194" s="196">
        <f>E193*6-E195</f>
        <v>12</v>
      </c>
      <c r="F194" s="1"/>
      <c r="G194" s="138">
        <f>F194*E194</f>
        <v>0</v>
      </c>
    </row>
    <row r="195" spans="1:9" x14ac:dyDescent="0.2">
      <c r="C195" s="169" t="s">
        <v>200</v>
      </c>
      <c r="D195" s="67" t="s">
        <v>61</v>
      </c>
      <c r="E195" s="196">
        <f>4*6</f>
        <v>24</v>
      </c>
      <c r="F195" s="1"/>
      <c r="G195" s="138">
        <f>F195*E195</f>
        <v>0</v>
      </c>
    </row>
    <row r="196" spans="1:9" ht="8.25" customHeight="1" x14ac:dyDescent="0.2">
      <c r="E196" s="196"/>
    </row>
    <row r="197" spans="1:9" x14ac:dyDescent="0.2">
      <c r="B197" s="187" t="s">
        <v>64</v>
      </c>
      <c r="C197" s="163" t="s">
        <v>230</v>
      </c>
      <c r="D197" s="163"/>
      <c r="E197" s="196"/>
      <c r="F197" s="139"/>
      <c r="G197" s="147"/>
    </row>
    <row r="198" spans="1:9" x14ac:dyDescent="0.2">
      <c r="C198" s="169" t="s">
        <v>517</v>
      </c>
      <c r="D198" s="67" t="s">
        <v>42</v>
      </c>
      <c r="E198" s="196">
        <v>1</v>
      </c>
      <c r="F198" s="1"/>
      <c r="G198" s="138">
        <f>F198*E198</f>
        <v>0</v>
      </c>
    </row>
    <row r="199" spans="1:9" x14ac:dyDescent="0.2">
      <c r="C199" s="169" t="s">
        <v>326</v>
      </c>
      <c r="D199" s="67" t="s">
        <v>42</v>
      </c>
      <c r="E199" s="196">
        <v>1</v>
      </c>
      <c r="F199" s="1"/>
      <c r="G199" s="138">
        <f>F199*E199</f>
        <v>0</v>
      </c>
    </row>
    <row r="200" spans="1:9" x14ac:dyDescent="0.2">
      <c r="E200" s="196"/>
    </row>
    <row r="201" spans="1:9" s="63" customFormat="1" ht="25.5" x14ac:dyDescent="0.25">
      <c r="A201" s="64"/>
      <c r="B201" s="67" t="s">
        <v>66</v>
      </c>
      <c r="C201" s="163" t="s">
        <v>231</v>
      </c>
      <c r="D201" s="163"/>
      <c r="E201" s="196"/>
      <c r="F201" s="139"/>
      <c r="G201" s="147"/>
      <c r="H201" s="71"/>
      <c r="I201" s="71"/>
    </row>
    <row r="202" spans="1:9" x14ac:dyDescent="0.2">
      <c r="C202" s="169" t="s">
        <v>67</v>
      </c>
      <c r="D202" s="67" t="s">
        <v>42</v>
      </c>
      <c r="E202" s="196">
        <v>1</v>
      </c>
      <c r="F202" s="1"/>
      <c r="G202" s="138">
        <f>F202*E202</f>
        <v>0</v>
      </c>
    </row>
    <row r="203" spans="1:9" x14ac:dyDescent="0.2">
      <c r="C203" s="169" t="s">
        <v>333</v>
      </c>
      <c r="D203" s="67" t="s">
        <v>42</v>
      </c>
      <c r="E203" s="196">
        <v>2</v>
      </c>
      <c r="F203" s="1"/>
      <c r="G203" s="138">
        <f>F203*E203</f>
        <v>0</v>
      </c>
    </row>
    <row r="204" spans="1:9" x14ac:dyDescent="0.2">
      <c r="E204" s="196"/>
      <c r="F204" s="139"/>
    </row>
    <row r="205" spans="1:9" ht="38.25" x14ac:dyDescent="0.2">
      <c r="B205" s="67" t="s">
        <v>68</v>
      </c>
      <c r="C205" s="163" t="s">
        <v>69</v>
      </c>
      <c r="D205" s="159"/>
      <c r="E205" s="196"/>
      <c r="F205" s="139"/>
      <c r="G205" s="147"/>
    </row>
    <row r="206" spans="1:9" s="94" customFormat="1" ht="16.5" x14ac:dyDescent="0.25">
      <c r="A206" s="64"/>
      <c r="B206" s="67"/>
      <c r="C206" s="169" t="s">
        <v>518</v>
      </c>
      <c r="D206" s="67" t="s">
        <v>42</v>
      </c>
      <c r="E206" s="196">
        <v>1</v>
      </c>
      <c r="F206" s="1"/>
      <c r="G206" s="138">
        <f>F206*E206</f>
        <v>0</v>
      </c>
      <c r="H206" s="71"/>
      <c r="I206" s="71"/>
    </row>
    <row r="207" spans="1:9" x14ac:dyDescent="0.2">
      <c r="E207" s="196"/>
    </row>
    <row r="208" spans="1:9" ht="28.5" customHeight="1" x14ac:dyDescent="0.2">
      <c r="B208" s="67" t="s">
        <v>73</v>
      </c>
      <c r="C208" s="163" t="s">
        <v>74</v>
      </c>
      <c r="D208" s="67" t="s">
        <v>61</v>
      </c>
      <c r="E208" s="68">
        <f>E56</f>
        <v>35.5</v>
      </c>
      <c r="F208" s="1"/>
      <c r="G208" s="138">
        <f>F208*E208</f>
        <v>0</v>
      </c>
    </row>
    <row r="209" spans="2:7" x14ac:dyDescent="0.2">
      <c r="C209" s="163"/>
      <c r="G209" s="138"/>
    </row>
    <row r="210" spans="2:7" ht="63.75" x14ac:dyDescent="0.2">
      <c r="B210" s="67" t="s">
        <v>149</v>
      </c>
      <c r="C210" s="66" t="s">
        <v>198</v>
      </c>
      <c r="D210" s="67" t="s">
        <v>42</v>
      </c>
      <c r="E210" s="68">
        <v>1</v>
      </c>
      <c r="F210" s="1"/>
      <c r="G210" s="138">
        <f>F210*E210</f>
        <v>0</v>
      </c>
    </row>
    <row r="211" spans="2:7" ht="7.5" customHeight="1" x14ac:dyDescent="0.2"/>
    <row r="212" spans="2:7" x14ac:dyDescent="0.2">
      <c r="B212" s="67" t="s">
        <v>75</v>
      </c>
      <c r="C212" s="66" t="s">
        <v>76</v>
      </c>
      <c r="D212" s="67">
        <v>10</v>
      </c>
      <c r="G212" s="70">
        <f>SUM(G190:G211)*(D212/100)</f>
        <v>0</v>
      </c>
    </row>
    <row r="213" spans="2:7" ht="6.75" customHeight="1" x14ac:dyDescent="0.25">
      <c r="B213" s="202"/>
      <c r="C213" s="203"/>
      <c r="D213" s="202"/>
      <c r="E213" s="202"/>
      <c r="F213" s="202"/>
      <c r="G213" s="202"/>
    </row>
    <row r="214" spans="2:7" ht="13.5" thickBot="1" x14ac:dyDescent="0.25">
      <c r="B214" s="97" t="s">
        <v>57</v>
      </c>
      <c r="C214" s="150" t="s">
        <v>375</v>
      </c>
      <c r="D214" s="141" t="s">
        <v>77</v>
      </c>
      <c r="E214" s="98"/>
      <c r="F214" s="99"/>
      <c r="G214" s="142">
        <f>SUM(G191:G213)</f>
        <v>0</v>
      </c>
    </row>
    <row r="215" spans="2:7" ht="9" customHeight="1" thickTop="1" x14ac:dyDescent="0.25">
      <c r="B215" s="202"/>
      <c r="C215" s="203"/>
      <c r="D215" s="202"/>
      <c r="E215" s="202"/>
      <c r="F215" s="202"/>
      <c r="G215" s="202"/>
    </row>
    <row r="216" spans="2:7" ht="21" customHeight="1" x14ac:dyDescent="0.2">
      <c r="B216" s="204" t="s">
        <v>459</v>
      </c>
      <c r="C216" s="205"/>
      <c r="D216" s="206"/>
      <c r="E216" s="207"/>
      <c r="F216" s="208"/>
      <c r="G216" s="209"/>
    </row>
    <row r="217" spans="2:7" ht="18.75" customHeight="1" x14ac:dyDescent="0.2">
      <c r="B217" s="220"/>
      <c r="C217" s="66" t="s">
        <v>353</v>
      </c>
      <c r="E217" s="136"/>
    </row>
    <row r="219" spans="2:7" ht="27.75" customHeight="1" x14ac:dyDescent="0.2">
      <c r="B219" s="90" t="s">
        <v>415</v>
      </c>
      <c r="C219" s="62" t="s">
        <v>514</v>
      </c>
      <c r="D219" s="62"/>
      <c r="E219" s="62"/>
      <c r="F219" s="62"/>
      <c r="G219" s="62"/>
    </row>
    <row r="220" spans="2:7" ht="9.75" customHeight="1" x14ac:dyDescent="0.2">
      <c r="B220" s="215"/>
      <c r="C220" s="221"/>
      <c r="D220" s="215"/>
      <c r="E220" s="216"/>
      <c r="F220" s="217"/>
      <c r="G220" s="218"/>
    </row>
    <row r="221" spans="2:7" ht="27.75" customHeight="1" x14ac:dyDescent="0.2">
      <c r="B221" s="73" t="s">
        <v>186</v>
      </c>
      <c r="C221" s="86" t="s">
        <v>427</v>
      </c>
      <c r="D221" s="73"/>
      <c r="E221" s="75"/>
      <c r="F221" s="76"/>
      <c r="G221" s="77"/>
    </row>
    <row r="222" spans="2:7" ht="6" customHeight="1" x14ac:dyDescent="0.2"/>
    <row r="223" spans="2:7" ht="29.25" customHeight="1" x14ac:dyDescent="0.2">
      <c r="B223" s="67" t="s">
        <v>408</v>
      </c>
      <c r="C223" s="66" t="s">
        <v>402</v>
      </c>
      <c r="D223" s="67" t="s">
        <v>61</v>
      </c>
      <c r="E223" s="68">
        <v>6</v>
      </c>
      <c r="F223" s="1"/>
      <c r="G223" s="138">
        <f>F223*E223</f>
        <v>0</v>
      </c>
    </row>
    <row r="224" spans="2:7" ht="6" customHeight="1" x14ac:dyDescent="0.2">
      <c r="G224" s="138"/>
    </row>
    <row r="225" spans="2:7" ht="12.75" customHeight="1" x14ac:dyDescent="0.2">
      <c r="B225" s="67" t="s">
        <v>409</v>
      </c>
      <c r="C225" s="66" t="s">
        <v>423</v>
      </c>
      <c r="D225" s="67" t="s">
        <v>86</v>
      </c>
      <c r="E225" s="68">
        <f>27*3</f>
        <v>81</v>
      </c>
      <c r="F225" s="1"/>
      <c r="G225" s="138">
        <f>F225*E225</f>
        <v>0</v>
      </c>
    </row>
    <row r="226" spans="2:7" x14ac:dyDescent="0.2">
      <c r="F226" s="64"/>
      <c r="G226" s="138"/>
    </row>
    <row r="227" spans="2:7" ht="45" customHeight="1" x14ac:dyDescent="0.2">
      <c r="B227" s="73" t="s">
        <v>186</v>
      </c>
      <c r="C227" s="124" t="s">
        <v>429</v>
      </c>
      <c r="D227" s="124"/>
      <c r="E227" s="136"/>
      <c r="G227" s="138"/>
    </row>
    <row r="228" spans="2:7" ht="9.75" customHeight="1" x14ac:dyDescent="0.2">
      <c r="B228" s="73"/>
      <c r="C228" s="86"/>
      <c r="D228" s="149"/>
      <c r="E228" s="136"/>
      <c r="G228" s="138"/>
    </row>
    <row r="229" spans="2:7" ht="38.25" x14ac:dyDescent="0.2">
      <c r="B229" s="222" t="s">
        <v>388</v>
      </c>
      <c r="C229" s="86" t="s">
        <v>389</v>
      </c>
      <c r="D229" s="67" t="s">
        <v>86</v>
      </c>
      <c r="E229" s="68">
        <f>E225</f>
        <v>81</v>
      </c>
      <c r="F229" s="1"/>
      <c r="G229" s="138">
        <f>F229*E229</f>
        <v>0</v>
      </c>
    </row>
    <row r="230" spans="2:7" ht="6.75" customHeight="1" x14ac:dyDescent="0.2">
      <c r="B230" s="73"/>
      <c r="C230" s="86"/>
      <c r="D230" s="149"/>
      <c r="E230" s="136"/>
      <c r="G230" s="138"/>
    </row>
    <row r="231" spans="2:7" ht="140.25" x14ac:dyDescent="0.2">
      <c r="B231" s="222" t="s">
        <v>390</v>
      </c>
      <c r="C231" s="66" t="s">
        <v>391</v>
      </c>
      <c r="D231" s="67" t="s">
        <v>86</v>
      </c>
      <c r="E231" s="68">
        <f>ROUND((E229)*1.1,-1)</f>
        <v>90</v>
      </c>
      <c r="F231" s="1"/>
      <c r="G231" s="138">
        <f>F231*E231</f>
        <v>0</v>
      </c>
    </row>
    <row r="232" spans="2:7" ht="6" customHeight="1" x14ac:dyDescent="0.2">
      <c r="G232" s="138"/>
    </row>
    <row r="233" spans="2:7" ht="82.5" customHeight="1" x14ac:dyDescent="0.2">
      <c r="B233" s="222" t="s">
        <v>425</v>
      </c>
      <c r="C233" s="66" t="s">
        <v>424</v>
      </c>
      <c r="D233" s="67" t="s">
        <v>87</v>
      </c>
      <c r="E233" s="68">
        <f>E229*0.6</f>
        <v>48.6</v>
      </c>
      <c r="F233" s="1"/>
      <c r="G233" s="138">
        <f>F233*E233</f>
        <v>0</v>
      </c>
    </row>
    <row r="234" spans="2:7" ht="7.5" customHeight="1" x14ac:dyDescent="0.2">
      <c r="B234" s="222"/>
      <c r="F234" s="68"/>
      <c r="G234" s="138"/>
    </row>
    <row r="235" spans="2:7" ht="53.25" customHeight="1" x14ac:dyDescent="0.2">
      <c r="B235" s="222" t="s">
        <v>392</v>
      </c>
      <c r="C235" s="66" t="s">
        <v>426</v>
      </c>
      <c r="D235" s="67" t="s">
        <v>87</v>
      </c>
      <c r="E235" s="68">
        <f>E229*0.2</f>
        <v>16.2</v>
      </c>
      <c r="F235" s="1"/>
      <c r="G235" s="138">
        <f>F235*E235</f>
        <v>0</v>
      </c>
    </row>
    <row r="236" spans="2:7" ht="6.75" customHeight="1" x14ac:dyDescent="0.2">
      <c r="G236" s="138"/>
    </row>
    <row r="237" spans="2:7" ht="51" x14ac:dyDescent="0.2">
      <c r="B237" s="223" t="s">
        <v>393</v>
      </c>
      <c r="C237" s="66" t="s">
        <v>410</v>
      </c>
      <c r="D237" s="64"/>
      <c r="F237" s="64"/>
      <c r="G237" s="147"/>
    </row>
    <row r="238" spans="2:7" ht="54.75" customHeight="1" x14ac:dyDescent="0.2">
      <c r="C238" s="221" t="s">
        <v>394</v>
      </c>
      <c r="D238" s="67" t="s">
        <v>87</v>
      </c>
      <c r="E238" s="68">
        <f>E229*0.25</f>
        <v>20.25</v>
      </c>
      <c r="F238" s="1"/>
      <c r="G238" s="138">
        <f>F238*E238</f>
        <v>0</v>
      </c>
    </row>
    <row r="239" spans="2:7" ht="9" customHeight="1" x14ac:dyDescent="0.2">
      <c r="B239" s="73"/>
      <c r="C239" s="86"/>
      <c r="D239" s="149"/>
      <c r="E239" s="136"/>
      <c r="G239" s="138"/>
    </row>
    <row r="240" spans="2:7" ht="67.5" customHeight="1" x14ac:dyDescent="0.2">
      <c r="B240" s="222" t="s">
        <v>395</v>
      </c>
      <c r="C240" s="66" t="s">
        <v>396</v>
      </c>
      <c r="D240" s="67" t="s">
        <v>86</v>
      </c>
      <c r="E240" s="68">
        <f>E229</f>
        <v>81</v>
      </c>
      <c r="F240" s="1"/>
      <c r="G240" s="138">
        <f>F240*E240</f>
        <v>0</v>
      </c>
    </row>
    <row r="241" spans="2:7" ht="6" customHeight="1" x14ac:dyDescent="0.2">
      <c r="G241" s="138"/>
    </row>
    <row r="242" spans="2:7" ht="67.5" customHeight="1" x14ac:dyDescent="0.2">
      <c r="B242" s="222" t="s">
        <v>397</v>
      </c>
      <c r="C242" s="66" t="s">
        <v>398</v>
      </c>
      <c r="D242" s="67" t="s">
        <v>86</v>
      </c>
      <c r="E242" s="68">
        <f>E240</f>
        <v>81</v>
      </c>
      <c r="F242" s="1"/>
      <c r="G242" s="138">
        <f>F242*E242</f>
        <v>0</v>
      </c>
    </row>
    <row r="243" spans="2:7" ht="4.5" customHeight="1" x14ac:dyDescent="0.2">
      <c r="G243" s="138"/>
    </row>
    <row r="244" spans="2:7" ht="27.75" customHeight="1" x14ac:dyDescent="0.2">
      <c r="B244" s="222" t="s">
        <v>399</v>
      </c>
      <c r="C244" s="66" t="s">
        <v>411</v>
      </c>
      <c r="D244" s="67" t="s">
        <v>42</v>
      </c>
      <c r="E244" s="68">
        <v>1</v>
      </c>
      <c r="F244" s="1"/>
      <c r="G244" s="138">
        <f>F244*E244</f>
        <v>0</v>
      </c>
    </row>
    <row r="245" spans="2:7" ht="5.25" customHeight="1" x14ac:dyDescent="0.2">
      <c r="G245" s="138"/>
    </row>
    <row r="246" spans="2:7" ht="25.5" x14ac:dyDescent="0.2">
      <c r="B246" s="222" t="s">
        <v>400</v>
      </c>
      <c r="C246" s="66" t="s">
        <v>401</v>
      </c>
      <c r="D246" s="67" t="s">
        <v>61</v>
      </c>
      <c r="E246" s="68">
        <f>E223</f>
        <v>6</v>
      </c>
      <c r="F246" s="1"/>
      <c r="G246" s="138">
        <f>F246*E246</f>
        <v>0</v>
      </c>
    </row>
    <row r="247" spans="2:7" ht="9.75" customHeight="1" x14ac:dyDescent="0.2">
      <c r="B247" s="73"/>
      <c r="C247" s="86"/>
      <c r="D247" s="149"/>
      <c r="E247" s="136"/>
      <c r="G247" s="138"/>
    </row>
    <row r="248" spans="2:7" x14ac:dyDescent="0.2">
      <c r="B248" s="67" t="s">
        <v>412</v>
      </c>
      <c r="C248" s="66" t="s">
        <v>413</v>
      </c>
      <c r="D248" s="67">
        <v>10</v>
      </c>
      <c r="G248" s="70">
        <f>SUM(G221:G247)*(D248/100)</f>
        <v>0</v>
      </c>
    </row>
    <row r="250" spans="2:7" ht="13.5" thickBot="1" x14ac:dyDescent="0.25">
      <c r="B250" s="97" t="s">
        <v>431</v>
      </c>
      <c r="C250" s="141" t="s">
        <v>430</v>
      </c>
      <c r="D250" s="141"/>
      <c r="E250" s="98"/>
      <c r="F250" s="99"/>
      <c r="G250" s="142">
        <f>SUM(G221:G248)</f>
        <v>0</v>
      </c>
    </row>
    <row r="251" spans="2:7" ht="56.25" customHeight="1" thickTop="1" x14ac:dyDescent="0.2"/>
    <row r="252" spans="2:7" ht="9.9499999999999993" customHeight="1" x14ac:dyDescent="0.2"/>
    <row r="253" spans="2:7" ht="34.5" customHeight="1" x14ac:dyDescent="0.2"/>
    <row r="254" spans="2:7" ht="9.9499999999999993" customHeight="1" x14ac:dyDescent="0.2"/>
    <row r="256" spans="2:7" ht="6" customHeight="1" x14ac:dyDescent="0.2"/>
    <row r="259" spans="1:9" ht="15" customHeight="1" x14ac:dyDescent="0.2"/>
    <row r="260" spans="1:9" s="63" customFormat="1" ht="16.5" customHeight="1" x14ac:dyDescent="0.25">
      <c r="A260" s="64"/>
      <c r="B260" s="67"/>
      <c r="C260" s="66"/>
      <c r="D260" s="67"/>
      <c r="E260" s="68"/>
      <c r="F260" s="69"/>
      <c r="G260" s="70"/>
      <c r="H260" s="71"/>
      <c r="I260" s="71"/>
    </row>
    <row r="261" spans="1:9" ht="3" customHeight="1" x14ac:dyDescent="0.2"/>
    <row r="262" spans="1:9" ht="15" customHeight="1" x14ac:dyDescent="0.2"/>
    <row r="263" spans="1:9" ht="15" customHeight="1" x14ac:dyDescent="0.2"/>
    <row r="264" spans="1:9" ht="15" customHeight="1" x14ac:dyDescent="0.2"/>
    <row r="265" spans="1:9" ht="15" customHeight="1" x14ac:dyDescent="0.2"/>
    <row r="266" spans="1:9" ht="15" customHeight="1" x14ac:dyDescent="0.2"/>
    <row r="267" spans="1:9" ht="15" customHeight="1" x14ac:dyDescent="0.2"/>
    <row r="268" spans="1:9" ht="15" customHeight="1" x14ac:dyDescent="0.2"/>
    <row r="269" spans="1:9" ht="15" customHeight="1" x14ac:dyDescent="0.2"/>
    <row r="270" spans="1:9" ht="15" customHeight="1" x14ac:dyDescent="0.2"/>
    <row r="271" spans="1:9" ht="15" customHeight="1" x14ac:dyDescent="0.2"/>
    <row r="272" spans="1:9" ht="15" customHeight="1" x14ac:dyDescent="0.2"/>
    <row r="273" spans="1:9" ht="15" customHeight="1" x14ac:dyDescent="0.2"/>
    <row r="274" spans="1:9" ht="15" customHeight="1" x14ac:dyDescent="0.2"/>
    <row r="275" spans="1:9" ht="15" customHeight="1" x14ac:dyDescent="0.2"/>
    <row r="276" spans="1:9" ht="15" customHeight="1" x14ac:dyDescent="0.2"/>
    <row r="277" spans="1:9" ht="15" customHeight="1" x14ac:dyDescent="0.2"/>
    <row r="279" spans="1:9" s="178" customFormat="1" x14ac:dyDescent="0.2">
      <c r="A279" s="64"/>
      <c r="B279" s="67"/>
      <c r="C279" s="66"/>
      <c r="D279" s="67"/>
      <c r="E279" s="68"/>
      <c r="F279" s="69"/>
      <c r="G279" s="70"/>
      <c r="H279" s="71"/>
      <c r="I279" s="71"/>
    </row>
    <row r="280" spans="1:9" s="179" customFormat="1" ht="13.5" thickBot="1" x14ac:dyDescent="0.25">
      <c r="A280" s="64"/>
      <c r="B280" s="67"/>
      <c r="C280" s="66"/>
      <c r="D280" s="67"/>
      <c r="E280" s="68"/>
      <c r="F280" s="69"/>
      <c r="G280" s="70"/>
      <c r="H280" s="71"/>
      <c r="I280" s="71"/>
    </row>
    <row r="281" spans="1:9" ht="10.5" customHeight="1" thickTop="1" x14ac:dyDescent="0.2"/>
    <row r="282" spans="1:9" s="186" customFormat="1" ht="15" customHeight="1" x14ac:dyDescent="0.2">
      <c r="A282" s="64"/>
      <c r="B282" s="67"/>
      <c r="C282" s="66"/>
      <c r="D282" s="67"/>
      <c r="E282" s="68"/>
      <c r="F282" s="69"/>
      <c r="G282" s="70"/>
      <c r="H282" s="71"/>
      <c r="I282" s="71"/>
    </row>
    <row r="283" spans="1:9" ht="9.9499999999999993" customHeight="1" x14ac:dyDescent="0.2"/>
    <row r="284" spans="1:9" s="64" customFormat="1" ht="15" customHeight="1" x14ac:dyDescent="0.2">
      <c r="B284" s="67"/>
      <c r="C284" s="66"/>
      <c r="D284" s="67"/>
      <c r="E284" s="68"/>
      <c r="F284" s="69"/>
      <c r="G284" s="70"/>
      <c r="H284" s="71"/>
      <c r="I284" s="71"/>
    </row>
    <row r="291" spans="2:9" s="64" customFormat="1" x14ac:dyDescent="0.2">
      <c r="B291" s="67"/>
      <c r="C291" s="66"/>
      <c r="D291" s="67"/>
      <c r="E291" s="68"/>
      <c r="F291" s="69"/>
      <c r="G291" s="70"/>
      <c r="H291" s="71"/>
      <c r="I291" s="71"/>
    </row>
    <row r="292" spans="2:9" s="64" customFormat="1" ht="8.25" customHeight="1" x14ac:dyDescent="0.2">
      <c r="B292" s="67"/>
      <c r="C292" s="66"/>
      <c r="D292" s="67"/>
      <c r="E292" s="68"/>
      <c r="F292" s="69"/>
      <c r="G292" s="70"/>
      <c r="H292" s="71"/>
      <c r="I292" s="71"/>
    </row>
    <row r="293" spans="2:9" s="64" customFormat="1" x14ac:dyDescent="0.2">
      <c r="B293" s="67"/>
      <c r="C293" s="66"/>
      <c r="D293" s="67"/>
      <c r="E293" s="68"/>
      <c r="F293" s="69"/>
      <c r="G293" s="70"/>
      <c r="H293" s="71"/>
      <c r="I293" s="71"/>
    </row>
    <row r="294" spans="2:9" s="64" customFormat="1" x14ac:dyDescent="0.2">
      <c r="B294" s="67"/>
      <c r="C294" s="66"/>
      <c r="D294" s="67"/>
      <c r="E294" s="68"/>
      <c r="F294" s="69"/>
      <c r="G294" s="70"/>
      <c r="H294" s="71"/>
      <c r="I294" s="71"/>
    </row>
    <row r="295" spans="2:9" s="64" customFormat="1" x14ac:dyDescent="0.2">
      <c r="B295" s="67"/>
      <c r="C295" s="66"/>
      <c r="D295" s="67"/>
      <c r="E295" s="68"/>
      <c r="F295" s="69"/>
      <c r="G295" s="70"/>
      <c r="H295" s="71"/>
      <c r="I295" s="71"/>
    </row>
    <row r="296" spans="2:9" s="64" customFormat="1" x14ac:dyDescent="0.2">
      <c r="B296" s="67"/>
      <c r="C296" s="66"/>
      <c r="D296" s="67"/>
      <c r="E296" s="68"/>
      <c r="F296" s="69"/>
      <c r="G296" s="70"/>
      <c r="H296" s="71"/>
      <c r="I296" s="71"/>
    </row>
    <row r="297" spans="2:9" s="64" customFormat="1" x14ac:dyDescent="0.2">
      <c r="B297" s="67"/>
      <c r="C297" s="66"/>
      <c r="D297" s="67"/>
      <c r="E297" s="68"/>
      <c r="F297" s="69"/>
      <c r="G297" s="70"/>
      <c r="H297" s="71"/>
      <c r="I297" s="71"/>
    </row>
    <row r="298" spans="2:9" s="64" customFormat="1" ht="7.5" customHeight="1" x14ac:dyDescent="0.2">
      <c r="B298" s="67"/>
      <c r="C298" s="66"/>
      <c r="D298" s="67"/>
      <c r="E298" s="68"/>
      <c r="F298" s="69"/>
      <c r="G298" s="70"/>
      <c r="H298" s="71"/>
      <c r="I298" s="71"/>
    </row>
    <row r="300" spans="2:9" ht="7.5" customHeight="1" x14ac:dyDescent="0.2"/>
    <row r="301" spans="2:9" ht="55.5" customHeight="1" x14ac:dyDescent="0.2"/>
    <row r="302" spans="2:9" ht="6.75" customHeight="1" x14ac:dyDescent="0.2"/>
    <row r="304" spans="2:9" ht="8.25" customHeight="1" x14ac:dyDescent="0.2"/>
    <row r="305" spans="1:9" s="140" customFormat="1" ht="13.5" thickBot="1" x14ac:dyDescent="0.25">
      <c r="A305" s="64"/>
      <c r="B305" s="67"/>
      <c r="C305" s="66"/>
      <c r="D305" s="67"/>
      <c r="E305" s="68"/>
      <c r="F305" s="69"/>
      <c r="G305" s="70"/>
      <c r="H305" s="71"/>
      <c r="I305" s="71"/>
    </row>
    <row r="306" spans="1:9" s="72" customFormat="1" ht="13.5" thickTop="1" x14ac:dyDescent="0.2">
      <c r="A306" s="64"/>
      <c r="B306" s="67"/>
      <c r="C306" s="66"/>
      <c r="D306" s="67"/>
      <c r="E306" s="68"/>
      <c r="F306" s="69"/>
      <c r="G306" s="70"/>
      <c r="H306" s="71"/>
      <c r="I306" s="71"/>
    </row>
    <row r="307" spans="1:9" s="219" customFormat="1" ht="15" x14ac:dyDescent="0.2">
      <c r="A307" s="64"/>
      <c r="B307" s="67"/>
      <c r="C307" s="66"/>
      <c r="D307" s="67"/>
      <c r="E307" s="68"/>
      <c r="F307" s="69"/>
      <c r="G307" s="70"/>
      <c r="H307" s="71"/>
      <c r="I307" s="71"/>
    </row>
    <row r="308" spans="1:9" s="219" customFormat="1" ht="21" customHeight="1" x14ac:dyDescent="0.2">
      <c r="A308" s="64"/>
      <c r="B308" s="67"/>
      <c r="C308" s="66"/>
      <c r="D308" s="67"/>
      <c r="E308" s="68"/>
      <c r="F308" s="69"/>
      <c r="G308" s="70"/>
      <c r="H308" s="71"/>
      <c r="I308" s="71"/>
    </row>
  </sheetData>
  <sheetProtection algorithmName="SHA-512" hashValue="cwX94qLXfHHO0WNQZJqU+JeB77b8dQrdIKhbo3PKcbNB5n3/Td1tmrNpOvfiGQf5Zithlo2Em6w0HV3QPVofRw==" saltValue="nneHs+sfk8L68Ng94IJs7g==" spinCount="100000" sheet="1" objects="1" scenarios="1"/>
  <mergeCells count="8">
    <mergeCell ref="C227:D227"/>
    <mergeCell ref="C219:G219"/>
    <mergeCell ref="B3:G3"/>
    <mergeCell ref="C19:G19"/>
    <mergeCell ref="B31:E31"/>
    <mergeCell ref="B34:E46"/>
    <mergeCell ref="B127:E129"/>
    <mergeCell ref="B169:E183"/>
  </mergeCells>
  <conditionalFormatting sqref="F161 F58 F153 F155 F157 F151 F148 F137 F139 F118 F159 F109 F70 F68 F92 F85 F88 F90 F83 F54 F56 F52 F145 F105:F107 F202 F198:F199 F96:F97">
    <cfRule type="expression" dxfId="68" priority="45">
      <formula>F52=""</formula>
    </cfRule>
  </conditionalFormatting>
  <conditionalFormatting sqref="F66">
    <cfRule type="expression" dxfId="67" priority="42">
      <formula>F66=""</formula>
    </cfRule>
  </conditionalFormatting>
  <conditionalFormatting sqref="F99">
    <cfRule type="expression" dxfId="66" priority="41">
      <formula>F99=""</formula>
    </cfRule>
  </conditionalFormatting>
  <conditionalFormatting sqref="F102">
    <cfRule type="expression" dxfId="65" priority="43">
      <formula>F102=""</formula>
    </cfRule>
  </conditionalFormatting>
  <conditionalFormatting sqref="F61:F64">
    <cfRule type="expression" dxfId="64" priority="40">
      <formula>F61=""</formula>
    </cfRule>
  </conditionalFormatting>
  <conditionalFormatting sqref="F95">
    <cfRule type="expression" dxfId="63" priority="39">
      <formula>F95=""</formula>
    </cfRule>
  </conditionalFormatting>
  <conditionalFormatting sqref="F112">
    <cfRule type="expression" dxfId="62" priority="38">
      <formula>F112=""</formula>
    </cfRule>
  </conditionalFormatting>
  <conditionalFormatting sqref="F142">
    <cfRule type="expression" dxfId="61" priority="37">
      <formula>F142=""</formula>
    </cfRule>
  </conditionalFormatting>
  <conditionalFormatting sqref="F208 F210">
    <cfRule type="expression" dxfId="60" priority="35">
      <formula>F208=""</formula>
    </cfRule>
  </conditionalFormatting>
  <conditionalFormatting sqref="F194:F195">
    <cfRule type="expression" dxfId="59" priority="17">
      <formula>F194=""</formula>
    </cfRule>
  </conditionalFormatting>
  <conditionalFormatting sqref="F223">
    <cfRule type="expression" dxfId="58" priority="11">
      <formula>F223=""</formula>
    </cfRule>
  </conditionalFormatting>
  <conditionalFormatting sqref="F225">
    <cfRule type="expression" dxfId="57" priority="12">
      <formula>F225=""</formula>
    </cfRule>
  </conditionalFormatting>
  <conditionalFormatting sqref="F246">
    <cfRule type="expression" dxfId="56" priority="10">
      <formula>F246=""</formula>
    </cfRule>
  </conditionalFormatting>
  <conditionalFormatting sqref="F238">
    <cfRule type="expression" dxfId="55" priority="9">
      <formula>F238=""</formula>
    </cfRule>
  </conditionalFormatting>
  <conditionalFormatting sqref="F233">
    <cfRule type="expression" dxfId="54" priority="8">
      <formula>F233=""</formula>
    </cfRule>
  </conditionalFormatting>
  <conditionalFormatting sqref="F229">
    <cfRule type="expression" dxfId="53" priority="7">
      <formula>F229=""</formula>
    </cfRule>
  </conditionalFormatting>
  <conditionalFormatting sqref="F231 F233">
    <cfRule type="expression" dxfId="52" priority="6">
      <formula>F231=""</formula>
    </cfRule>
  </conditionalFormatting>
  <conditionalFormatting sqref="F240">
    <cfRule type="expression" dxfId="51" priority="5">
      <formula>F240=""</formula>
    </cfRule>
  </conditionalFormatting>
  <conditionalFormatting sqref="F242">
    <cfRule type="expression" dxfId="50" priority="4">
      <formula>F242=""</formula>
    </cfRule>
  </conditionalFormatting>
  <conditionalFormatting sqref="F235">
    <cfRule type="expression" dxfId="49" priority="3">
      <formula>F235=""</formula>
    </cfRule>
  </conditionalFormatting>
  <conditionalFormatting sqref="F203">
    <cfRule type="expression" dxfId="48" priority="2">
      <formula>F203=""</formula>
    </cfRule>
  </conditionalFormatting>
  <conditionalFormatting sqref="F206">
    <cfRule type="expression" dxfId="47" priority="1">
      <formula>F206=""</formula>
    </cfRule>
  </conditionalFormatting>
  <pageMargins left="0.70866141732283472" right="0.70866141732283472" top="0.74803149606299213" bottom="0.74803149606299213" header="0.31496062992125984" footer="0.31496062992125984"/>
  <pageSetup paperSize="9" scale="83" orientation="portrait" r:id="rId1"/>
  <headerFooter>
    <oddHeader>&amp;F</oddHeader>
    <oddFooter>&amp;R&amp;9&amp;P/&amp;N</oddFooter>
  </headerFooter>
  <rowBreaks count="1" manualBreakCount="1">
    <brk id="2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7">
    <tabColor theme="8" tint="0.39997558519241921"/>
  </sheetPr>
  <dimension ref="A3:T218"/>
  <sheetViews>
    <sheetView view="pageBreakPreview" topLeftCell="A205" zoomScaleNormal="100" zoomScaleSheetLayoutView="100" workbookViewId="0">
      <selection activeCell="F209" activeCellId="42" sqref="F55 F56 F58 F61 F62 F65 F67 F69 F71 F82 F83 F85 F88 F91 F92 F95:F97 F99 F101 F103 F107 F111 F113 F129 F132 F135 F138 F139 F141 F143 F145 F147 F149 F190 F191 F192 F195 F196 F199 F200 F203 F206 F207 F209"/>
    </sheetView>
  </sheetViews>
  <sheetFormatPr defaultRowHeight="12.75" x14ac:dyDescent="0.2"/>
  <cols>
    <col min="1" max="1" width="0.85546875" style="64" customWidth="1"/>
    <col min="2" max="2" width="7.28515625" style="67" customWidth="1"/>
    <col min="3" max="3" width="53.140625" style="66" customWidth="1"/>
    <col min="4" max="4" width="7" style="67" customWidth="1"/>
    <col min="5" max="5" width="8.7109375" style="68" customWidth="1"/>
    <col min="6" max="6" width="9.140625" style="69" customWidth="1"/>
    <col min="7" max="7" width="19" style="70" customWidth="1"/>
    <col min="8" max="8" width="9.140625" style="224"/>
    <col min="9" max="9" width="8.140625" style="224" bestFit="1" customWidth="1"/>
    <col min="10" max="10" width="10.85546875" style="224" bestFit="1" customWidth="1"/>
    <col min="11" max="11" width="11" style="224" customWidth="1"/>
    <col min="12" max="12" width="10.85546875" style="224" bestFit="1" customWidth="1"/>
    <col min="13" max="20" width="9.140625" style="224"/>
    <col min="21" max="16384" width="9.140625" style="71"/>
  </cols>
  <sheetData>
    <row r="3" spans="1:20" s="63" customFormat="1" ht="16.5" x14ac:dyDescent="0.25">
      <c r="A3" s="61"/>
      <c r="B3" s="88" t="s">
        <v>555</v>
      </c>
      <c r="C3" s="119"/>
      <c r="D3" s="120"/>
      <c r="E3" s="121"/>
      <c r="F3" s="122"/>
      <c r="G3" s="123"/>
      <c r="H3" s="224"/>
      <c r="I3" s="224"/>
      <c r="J3" s="224"/>
      <c r="K3" s="224"/>
      <c r="L3" s="224"/>
      <c r="M3" s="224"/>
      <c r="N3" s="224"/>
      <c r="O3" s="224"/>
      <c r="P3" s="224"/>
      <c r="Q3" s="224"/>
      <c r="R3" s="224"/>
      <c r="S3" s="224"/>
      <c r="T3" s="224"/>
    </row>
    <row r="4" spans="1:20" s="63" customFormat="1" ht="16.5" x14ac:dyDescent="0.25">
      <c r="A4" s="61"/>
      <c r="B4" s="88"/>
      <c r="C4" s="119"/>
      <c r="D4" s="120"/>
      <c r="E4" s="121"/>
      <c r="F4" s="122"/>
      <c r="G4" s="123"/>
      <c r="H4" s="224"/>
      <c r="I4" s="224"/>
      <c r="J4" s="224"/>
      <c r="K4" s="224"/>
      <c r="L4" s="224"/>
      <c r="M4" s="224"/>
      <c r="N4" s="224"/>
      <c r="O4" s="224"/>
      <c r="P4" s="224"/>
      <c r="Q4" s="224"/>
      <c r="R4" s="224"/>
      <c r="S4" s="224"/>
      <c r="T4" s="224"/>
    </row>
    <row r="5" spans="1:20" ht="16.5" x14ac:dyDescent="0.2">
      <c r="B5" s="88" t="s">
        <v>529</v>
      </c>
      <c r="C5" s="89"/>
    </row>
    <row r="6" spans="1:20" x14ac:dyDescent="0.2">
      <c r="A6" s="72"/>
      <c r="B6" s="73" t="s">
        <v>78</v>
      </c>
      <c r="C6" s="74" t="s">
        <v>242</v>
      </c>
      <c r="D6" s="73"/>
      <c r="E6" s="75"/>
      <c r="F6" s="76"/>
      <c r="G6" s="77">
        <f>G38</f>
        <v>0</v>
      </c>
    </row>
    <row r="7" spans="1:20" x14ac:dyDescent="0.2">
      <c r="A7" s="72"/>
      <c r="B7" s="73" t="s">
        <v>115</v>
      </c>
      <c r="C7" s="86" t="s">
        <v>243</v>
      </c>
      <c r="D7" s="73"/>
      <c r="E7" s="75"/>
      <c r="F7" s="76"/>
      <c r="G7" s="77">
        <f>G124</f>
        <v>0</v>
      </c>
      <c r="I7" s="225">
        <f>G9/23</f>
        <v>0</v>
      </c>
    </row>
    <row r="8" spans="1:20" x14ac:dyDescent="0.2">
      <c r="A8" s="72"/>
      <c r="B8" s="73" t="s">
        <v>57</v>
      </c>
      <c r="C8" s="86" t="s">
        <v>244</v>
      </c>
      <c r="D8" s="73"/>
      <c r="E8" s="75"/>
      <c r="F8" s="76"/>
      <c r="G8" s="77">
        <f>G213</f>
        <v>0</v>
      </c>
    </row>
    <row r="9" spans="1:20" s="63" customFormat="1" ht="17.25" thickBot="1" x14ac:dyDescent="0.3">
      <c r="A9" s="78"/>
      <c r="B9" s="79"/>
      <c r="C9" s="80" t="s">
        <v>245</v>
      </c>
      <c r="D9" s="79"/>
      <c r="E9" s="81"/>
      <c r="F9" s="82"/>
      <c r="G9" s="83">
        <f>SUM(G6:G8)</f>
        <v>0</v>
      </c>
      <c r="H9" s="224"/>
      <c r="I9" s="225"/>
      <c r="J9" s="224"/>
      <c r="K9" s="224"/>
      <c r="L9" s="224"/>
      <c r="M9" s="224"/>
      <c r="N9" s="224"/>
      <c r="O9" s="224"/>
      <c r="P9" s="224"/>
      <c r="Q9" s="224"/>
      <c r="R9" s="224"/>
      <c r="S9" s="224"/>
      <c r="T9" s="224"/>
    </row>
    <row r="10" spans="1:20" ht="13.5" thickTop="1" x14ac:dyDescent="0.2">
      <c r="A10" s="72"/>
      <c r="B10" s="73"/>
      <c r="C10" s="86"/>
      <c r="D10" s="73"/>
      <c r="E10" s="75"/>
      <c r="F10" s="76"/>
      <c r="G10" s="77"/>
    </row>
    <row r="11" spans="1:20" x14ac:dyDescent="0.2">
      <c r="A11" s="72"/>
      <c r="B11" s="73"/>
      <c r="C11" s="66" t="s">
        <v>32</v>
      </c>
      <c r="G11" s="70">
        <f>G9*0.22</f>
        <v>0</v>
      </c>
    </row>
    <row r="12" spans="1:20" ht="17.25" thickBot="1" x14ac:dyDescent="0.25">
      <c r="A12" s="72"/>
      <c r="B12" s="97"/>
      <c r="C12" s="80" t="s">
        <v>246</v>
      </c>
      <c r="D12" s="79"/>
      <c r="E12" s="81"/>
      <c r="F12" s="82"/>
      <c r="G12" s="83">
        <f>G9+G11</f>
        <v>0</v>
      </c>
    </row>
    <row r="13" spans="1:20" ht="13.5" thickTop="1" x14ac:dyDescent="0.2">
      <c r="A13" s="72"/>
      <c r="B13" s="73"/>
      <c r="C13" s="86"/>
      <c r="D13" s="73"/>
      <c r="E13" s="75"/>
      <c r="F13" s="76"/>
      <c r="G13" s="77"/>
    </row>
    <row r="15" spans="1:20" s="219" customFormat="1" ht="36.75" customHeight="1" x14ac:dyDescent="0.2">
      <c r="A15" s="226"/>
      <c r="B15" s="227" t="s">
        <v>251</v>
      </c>
      <c r="C15" s="228"/>
      <c r="D15" s="228"/>
      <c r="E15" s="228"/>
      <c r="F15" s="208"/>
      <c r="G15" s="209"/>
      <c r="H15" s="224"/>
      <c r="I15" s="224"/>
      <c r="J15" s="224"/>
      <c r="K15" s="224"/>
      <c r="L15" s="224"/>
      <c r="M15" s="224"/>
      <c r="N15" s="224"/>
      <c r="O15" s="224"/>
      <c r="P15" s="224"/>
      <c r="Q15" s="224"/>
      <c r="R15" s="224"/>
      <c r="S15" s="224"/>
      <c r="T15" s="224"/>
    </row>
    <row r="16" spans="1:20" s="219" customFormat="1" ht="8.25" customHeight="1" x14ac:dyDescent="0.2">
      <c r="A16" s="226"/>
      <c r="B16" s="204"/>
      <c r="C16" s="205"/>
      <c r="D16" s="206"/>
      <c r="E16" s="207"/>
      <c r="F16" s="208"/>
      <c r="G16" s="209"/>
      <c r="H16" s="224"/>
      <c r="I16" s="224"/>
      <c r="J16" s="224"/>
      <c r="K16" s="224"/>
      <c r="L16" s="224"/>
      <c r="M16" s="224"/>
      <c r="N16" s="224"/>
      <c r="O16" s="224"/>
      <c r="P16" s="224"/>
      <c r="Q16" s="224"/>
      <c r="R16" s="224"/>
      <c r="S16" s="224"/>
      <c r="T16" s="224"/>
    </row>
    <row r="17" spans="2:7" x14ac:dyDescent="0.2">
      <c r="B17" s="229" t="s">
        <v>530</v>
      </c>
      <c r="C17" s="228"/>
      <c r="D17" s="228"/>
      <c r="E17" s="228"/>
    </row>
    <row r="18" spans="2:7" x14ac:dyDescent="0.2">
      <c r="B18" s="229"/>
      <c r="C18" s="228"/>
      <c r="D18" s="228"/>
      <c r="E18" s="228"/>
    </row>
    <row r="19" spans="2:7" x14ac:dyDescent="0.2">
      <c r="B19" s="229"/>
      <c r="C19" s="228"/>
      <c r="D19" s="228"/>
      <c r="E19" s="228"/>
    </row>
    <row r="20" spans="2:7" x14ac:dyDescent="0.2">
      <c r="B20" s="229"/>
      <c r="C20" s="228"/>
      <c r="D20" s="228"/>
      <c r="E20" s="228"/>
      <c r="F20" s="139"/>
      <c r="G20" s="64"/>
    </row>
    <row r="21" spans="2:7" x14ac:dyDescent="0.2">
      <c r="B21" s="229"/>
      <c r="C21" s="228"/>
      <c r="D21" s="228"/>
      <c r="E21" s="228"/>
      <c r="F21" s="139"/>
      <c r="G21" s="64"/>
    </row>
    <row r="22" spans="2:7" x14ac:dyDescent="0.2">
      <c r="B22" s="229"/>
      <c r="C22" s="228"/>
      <c r="D22" s="228"/>
      <c r="E22" s="228"/>
      <c r="F22" s="139"/>
      <c r="G22" s="64"/>
    </row>
    <row r="23" spans="2:7" x14ac:dyDescent="0.2">
      <c r="B23" s="229"/>
      <c r="C23" s="228"/>
      <c r="D23" s="228"/>
      <c r="E23" s="228"/>
      <c r="F23" s="139"/>
      <c r="G23" s="64"/>
    </row>
    <row r="24" spans="2:7" x14ac:dyDescent="0.2">
      <c r="B24" s="229"/>
      <c r="C24" s="228"/>
      <c r="D24" s="228"/>
      <c r="E24" s="228"/>
      <c r="F24" s="139"/>
      <c r="G24" s="64"/>
    </row>
    <row r="25" spans="2:7" x14ac:dyDescent="0.2">
      <c r="B25" s="229"/>
      <c r="C25" s="228"/>
      <c r="D25" s="228"/>
      <c r="E25" s="228"/>
      <c r="F25" s="139"/>
      <c r="G25" s="64"/>
    </row>
    <row r="26" spans="2:7" x14ac:dyDescent="0.2">
      <c r="B26" s="228"/>
      <c r="C26" s="228"/>
      <c r="D26" s="228"/>
      <c r="E26" s="228"/>
      <c r="F26" s="139"/>
      <c r="G26" s="64"/>
    </row>
    <row r="27" spans="2:7" x14ac:dyDescent="0.2">
      <c r="B27" s="228"/>
      <c r="C27" s="228"/>
      <c r="D27" s="228"/>
      <c r="E27" s="228"/>
      <c r="F27" s="139"/>
      <c r="G27" s="64"/>
    </row>
    <row r="28" spans="2:7" x14ac:dyDescent="0.2">
      <c r="B28" s="228"/>
      <c r="C28" s="228"/>
      <c r="D28" s="228"/>
      <c r="E28" s="228"/>
      <c r="F28" s="139"/>
      <c r="G28" s="64"/>
    </row>
    <row r="29" spans="2:7" x14ac:dyDescent="0.2">
      <c r="B29" s="228"/>
      <c r="C29" s="228"/>
      <c r="D29" s="228"/>
      <c r="E29" s="228"/>
      <c r="F29" s="139"/>
      <c r="G29" s="64"/>
    </row>
    <row r="30" spans="2:7" x14ac:dyDescent="0.2">
      <c r="B30" s="228"/>
      <c r="C30" s="228"/>
      <c r="D30" s="228"/>
      <c r="E30" s="228"/>
      <c r="F30" s="139"/>
      <c r="G30" s="64"/>
    </row>
    <row r="31" spans="2:7" x14ac:dyDescent="0.2">
      <c r="B31" s="228"/>
      <c r="C31" s="228"/>
      <c r="D31" s="228"/>
      <c r="E31" s="228"/>
      <c r="F31" s="139"/>
      <c r="G31" s="64"/>
    </row>
    <row r="32" spans="2:7" x14ac:dyDescent="0.2">
      <c r="B32" s="228"/>
      <c r="C32" s="228"/>
      <c r="D32" s="228"/>
      <c r="E32" s="228"/>
      <c r="F32" s="139"/>
      <c r="G32" s="64"/>
    </row>
    <row r="33" spans="1:9" x14ac:dyDescent="0.2">
      <c r="B33" s="228"/>
      <c r="C33" s="228"/>
      <c r="D33" s="228"/>
      <c r="E33" s="228"/>
      <c r="F33" s="139"/>
      <c r="G33" s="64"/>
    </row>
    <row r="34" spans="1:9" x14ac:dyDescent="0.2">
      <c r="B34" s="228"/>
      <c r="C34" s="228"/>
      <c r="D34" s="228"/>
      <c r="E34" s="228"/>
      <c r="F34" s="139"/>
      <c r="G34" s="64"/>
    </row>
    <row r="35" spans="1:9" x14ac:dyDescent="0.2">
      <c r="B35" s="228"/>
      <c r="C35" s="228"/>
      <c r="D35" s="228"/>
      <c r="E35" s="228"/>
      <c r="F35" s="139"/>
      <c r="G35" s="64"/>
    </row>
    <row r="36" spans="1:9" x14ac:dyDescent="0.2">
      <c r="B36" s="228"/>
      <c r="C36" s="228"/>
      <c r="D36" s="228"/>
      <c r="E36" s="228"/>
      <c r="F36" s="139"/>
      <c r="G36" s="64"/>
    </row>
    <row r="37" spans="1:9" ht="15" x14ac:dyDescent="0.2">
      <c r="B37" s="230"/>
      <c r="C37" s="230"/>
      <c r="D37" s="230"/>
      <c r="E37" s="230"/>
      <c r="F37" s="139"/>
      <c r="G37" s="64"/>
    </row>
    <row r="38" spans="1:9" ht="16.5" x14ac:dyDescent="0.2">
      <c r="B38" s="88" t="s">
        <v>201</v>
      </c>
      <c r="E38" s="136"/>
      <c r="G38" s="77">
        <f>G75+G117</f>
        <v>0</v>
      </c>
    </row>
    <row r="39" spans="1:9" x14ac:dyDescent="0.2">
      <c r="A39" s="128"/>
      <c r="B39" s="129" t="s">
        <v>219</v>
      </c>
      <c r="C39" s="129"/>
      <c r="D39" s="129"/>
      <c r="E39" s="129"/>
      <c r="G39" s="67"/>
    </row>
    <row r="40" spans="1:9" x14ac:dyDescent="0.2">
      <c r="A40" s="128"/>
      <c r="B40" s="129"/>
      <c r="C40" s="129"/>
      <c r="D40" s="129"/>
      <c r="E40" s="129"/>
      <c r="G40" s="67"/>
    </row>
    <row r="41" spans="1:9" x14ac:dyDescent="0.2">
      <c r="A41" s="128"/>
      <c r="B41" s="129"/>
      <c r="C41" s="129"/>
      <c r="D41" s="129"/>
      <c r="E41" s="129"/>
      <c r="G41" s="67"/>
    </row>
    <row r="42" spans="1:9" x14ac:dyDescent="0.2">
      <c r="A42" s="128"/>
      <c r="B42" s="129"/>
      <c r="C42" s="129"/>
      <c r="D42" s="129"/>
      <c r="E42" s="129"/>
      <c r="G42" s="67"/>
    </row>
    <row r="43" spans="1:9" x14ac:dyDescent="0.2">
      <c r="A43" s="128"/>
      <c r="B43" s="129"/>
      <c r="C43" s="129"/>
      <c r="D43" s="129"/>
      <c r="E43" s="129"/>
      <c r="G43" s="67"/>
      <c r="I43" s="231"/>
    </row>
    <row r="44" spans="1:9" x14ac:dyDescent="0.2">
      <c r="A44" s="128"/>
      <c r="B44" s="129"/>
      <c r="C44" s="129"/>
      <c r="D44" s="129"/>
      <c r="E44" s="129"/>
      <c r="G44" s="67"/>
      <c r="I44" s="231"/>
    </row>
    <row r="45" spans="1:9" x14ac:dyDescent="0.2">
      <c r="A45" s="128"/>
      <c r="B45" s="129"/>
      <c r="C45" s="129"/>
      <c r="D45" s="129"/>
      <c r="E45" s="129"/>
      <c r="G45" s="67"/>
    </row>
    <row r="46" spans="1:9" x14ac:dyDescent="0.2">
      <c r="A46" s="128"/>
      <c r="B46" s="129"/>
      <c r="C46" s="129"/>
      <c r="D46" s="129"/>
      <c r="E46" s="129"/>
      <c r="G46" s="67"/>
    </row>
    <row r="47" spans="1:9" x14ac:dyDescent="0.2">
      <c r="A47" s="128"/>
      <c r="B47" s="129"/>
      <c r="C47" s="129"/>
      <c r="D47" s="129"/>
      <c r="E47" s="129"/>
      <c r="G47" s="67"/>
    </row>
    <row r="48" spans="1:9" x14ac:dyDescent="0.2">
      <c r="A48" s="128"/>
      <c r="B48" s="129"/>
      <c r="C48" s="129"/>
      <c r="D48" s="129"/>
      <c r="E48" s="129"/>
      <c r="G48" s="67"/>
    </row>
    <row r="49" spans="1:7" x14ac:dyDescent="0.2">
      <c r="A49" s="128"/>
      <c r="B49" s="129"/>
      <c r="C49" s="129"/>
      <c r="D49" s="129"/>
      <c r="E49" s="129"/>
      <c r="G49" s="67"/>
    </row>
    <row r="50" spans="1:7" ht="16.5" customHeight="1" x14ac:dyDescent="0.2">
      <c r="A50" s="128"/>
      <c r="B50" s="129"/>
      <c r="C50" s="129"/>
      <c r="D50" s="129"/>
      <c r="E50" s="129"/>
      <c r="G50" s="67"/>
    </row>
    <row r="51" spans="1:7" x14ac:dyDescent="0.2">
      <c r="C51" s="232" t="s">
        <v>35</v>
      </c>
      <c r="D51" s="131" t="s">
        <v>36</v>
      </c>
      <c r="E51" s="233" t="s">
        <v>37</v>
      </c>
      <c r="F51" s="234" t="s">
        <v>38</v>
      </c>
      <c r="G51" s="235" t="s">
        <v>33</v>
      </c>
    </row>
    <row r="52" spans="1:7" x14ac:dyDescent="0.2">
      <c r="A52" s="72"/>
      <c r="B52" s="73" t="s">
        <v>78</v>
      </c>
      <c r="C52" s="86" t="s">
        <v>220</v>
      </c>
      <c r="D52" s="73"/>
      <c r="E52" s="236"/>
      <c r="F52" s="76"/>
      <c r="G52" s="77"/>
    </row>
    <row r="53" spans="1:7" ht="7.5" customHeight="1" x14ac:dyDescent="0.2">
      <c r="A53" s="72"/>
      <c r="B53" s="73"/>
      <c r="C53" s="86"/>
      <c r="D53" s="73"/>
      <c r="E53" s="236"/>
      <c r="F53" s="76"/>
      <c r="G53" s="77"/>
    </row>
    <row r="54" spans="1:7" ht="102" x14ac:dyDescent="0.2">
      <c r="B54" s="136" t="s">
        <v>80</v>
      </c>
      <c r="C54" s="66" t="s">
        <v>315</v>
      </c>
      <c r="D54" s="64"/>
      <c r="E54" s="64"/>
      <c r="F54" s="139"/>
      <c r="G54" s="64"/>
    </row>
    <row r="55" spans="1:7" ht="63.75" x14ac:dyDescent="0.2">
      <c r="C55" s="148" t="s">
        <v>549</v>
      </c>
      <c r="D55" s="67" t="s">
        <v>61</v>
      </c>
      <c r="E55" s="136">
        <v>228.5</v>
      </c>
      <c r="F55" s="1"/>
      <c r="G55" s="138">
        <f>F55*E55</f>
        <v>0</v>
      </c>
    </row>
    <row r="56" spans="1:7" x14ac:dyDescent="0.2">
      <c r="C56" s="148" t="s">
        <v>316</v>
      </c>
      <c r="D56" s="67" t="s">
        <v>61</v>
      </c>
      <c r="E56" s="136">
        <v>163.5</v>
      </c>
      <c r="F56" s="1"/>
      <c r="G56" s="138">
        <f>F56*E56</f>
        <v>0</v>
      </c>
    </row>
    <row r="57" spans="1:7" ht="8.25" customHeight="1" x14ac:dyDescent="0.2">
      <c r="C57" s="148"/>
      <c r="E57" s="136"/>
    </row>
    <row r="58" spans="1:7" ht="38.25" x14ac:dyDescent="0.2">
      <c r="B58" s="67" t="s">
        <v>82</v>
      </c>
      <c r="C58" s="66" t="s">
        <v>312</v>
      </c>
      <c r="D58" s="67" t="s">
        <v>61</v>
      </c>
      <c r="E58" s="136">
        <f>E55</f>
        <v>228.5</v>
      </c>
      <c r="F58" s="1"/>
      <c r="G58" s="138">
        <f>F58*E58</f>
        <v>0</v>
      </c>
    </row>
    <row r="59" spans="1:7" ht="8.25" customHeight="1" x14ac:dyDescent="0.2">
      <c r="E59" s="136"/>
      <c r="G59" s="138"/>
    </row>
    <row r="60" spans="1:7" ht="137.25" customHeight="1" x14ac:dyDescent="0.2">
      <c r="B60" s="67" t="s">
        <v>260</v>
      </c>
      <c r="C60" s="66" t="s">
        <v>461</v>
      </c>
      <c r="D60" s="64"/>
      <c r="E60" s="64"/>
      <c r="F60" s="139"/>
      <c r="G60" s="64"/>
    </row>
    <row r="61" spans="1:7" ht="14.25" x14ac:dyDescent="0.2">
      <c r="C61" s="148" t="s">
        <v>317</v>
      </c>
      <c r="D61" s="67" t="s">
        <v>86</v>
      </c>
      <c r="E61" s="136">
        <f>(E55*0.8)*1.8</f>
        <v>329.04</v>
      </c>
      <c r="F61" s="1"/>
      <c r="G61" s="138">
        <f>F61*E61</f>
        <v>0</v>
      </c>
    </row>
    <row r="62" spans="1:7" ht="14.25" x14ac:dyDescent="0.2">
      <c r="C62" s="148" t="s">
        <v>316</v>
      </c>
      <c r="D62" s="67" t="s">
        <v>86</v>
      </c>
      <c r="E62" s="136">
        <f>E56*1.8</f>
        <v>294.3</v>
      </c>
      <c r="F62" s="1"/>
      <c r="G62" s="138">
        <f>F62*E62</f>
        <v>0</v>
      </c>
    </row>
    <row r="63" spans="1:7" ht="9" customHeight="1" x14ac:dyDescent="0.2">
      <c r="E63" s="136"/>
      <c r="G63" s="138"/>
    </row>
    <row r="64" spans="1:7" ht="76.5" x14ac:dyDescent="0.2">
      <c r="B64" s="67" t="s">
        <v>88</v>
      </c>
      <c r="C64" s="66" t="s">
        <v>277</v>
      </c>
      <c r="E64" s="136"/>
      <c r="G64" s="138"/>
    </row>
    <row r="65" spans="1:20" x14ac:dyDescent="0.2">
      <c r="C65" s="66" t="s">
        <v>403</v>
      </c>
      <c r="D65" s="67" t="s">
        <v>42</v>
      </c>
      <c r="E65" s="68">
        <v>3</v>
      </c>
      <c r="F65" s="1"/>
      <c r="G65" s="138">
        <f>F65*E65</f>
        <v>0</v>
      </c>
    </row>
    <row r="66" spans="1:20" ht="6" customHeight="1" x14ac:dyDescent="0.2">
      <c r="G66" s="138"/>
    </row>
    <row r="67" spans="1:20" ht="38.25" x14ac:dyDescent="0.2">
      <c r="B67" s="67" t="s">
        <v>336</v>
      </c>
      <c r="C67" s="66" t="s">
        <v>337</v>
      </c>
      <c r="D67" s="67" t="s">
        <v>61</v>
      </c>
      <c r="E67" s="68">
        <v>10</v>
      </c>
      <c r="F67" s="1"/>
      <c r="G67" s="138">
        <f>F67*E67</f>
        <v>0</v>
      </c>
      <c r="H67" s="71"/>
      <c r="I67" s="71"/>
      <c r="J67" s="71"/>
      <c r="K67" s="71"/>
      <c r="L67" s="71"/>
      <c r="M67" s="71"/>
      <c r="N67" s="71"/>
      <c r="O67" s="71"/>
      <c r="P67" s="71"/>
      <c r="Q67" s="71"/>
      <c r="R67" s="71"/>
      <c r="S67" s="71"/>
      <c r="T67" s="71"/>
    </row>
    <row r="68" spans="1:20" ht="6" customHeight="1" x14ac:dyDescent="0.2">
      <c r="F68" s="139"/>
      <c r="G68" s="138"/>
      <c r="H68" s="71"/>
      <c r="I68" s="71"/>
      <c r="J68" s="71"/>
      <c r="K68" s="71"/>
      <c r="L68" s="71"/>
      <c r="M68" s="71"/>
      <c r="N68" s="71"/>
      <c r="O68" s="71"/>
      <c r="P68" s="71"/>
      <c r="Q68" s="71"/>
      <c r="R68" s="71"/>
      <c r="S68" s="71"/>
      <c r="T68" s="71"/>
    </row>
    <row r="69" spans="1:20" ht="25.5" x14ac:dyDescent="0.2">
      <c r="B69" s="67" t="s">
        <v>177</v>
      </c>
      <c r="C69" s="66" t="s">
        <v>202</v>
      </c>
      <c r="D69" s="67" t="s">
        <v>56</v>
      </c>
      <c r="E69" s="68">
        <v>20</v>
      </c>
      <c r="F69" s="1"/>
      <c r="G69" s="138">
        <f>F69*E69</f>
        <v>0</v>
      </c>
    </row>
    <row r="70" spans="1:20" ht="6" customHeight="1" x14ac:dyDescent="0.2"/>
    <row r="71" spans="1:20" ht="38.25" x14ac:dyDescent="0.2">
      <c r="B71" s="67" t="s">
        <v>89</v>
      </c>
      <c r="C71" s="66" t="s">
        <v>203</v>
      </c>
      <c r="D71" s="67" t="s">
        <v>86</v>
      </c>
      <c r="E71" s="136">
        <f>E61</f>
        <v>329.04</v>
      </c>
      <c r="F71" s="1"/>
      <c r="G71" s="138">
        <f>F71*E71</f>
        <v>0</v>
      </c>
    </row>
    <row r="72" spans="1:20" ht="6" customHeight="1" x14ac:dyDescent="0.2">
      <c r="E72" s="136"/>
    </row>
    <row r="73" spans="1:20" x14ac:dyDescent="0.2">
      <c r="B73" s="67" t="s">
        <v>90</v>
      </c>
      <c r="C73" s="66" t="s">
        <v>91</v>
      </c>
      <c r="D73" s="67">
        <v>10</v>
      </c>
      <c r="E73" s="136"/>
      <c r="G73" s="70">
        <f>SUM(G55:G72)*(D73/100)</f>
        <v>0</v>
      </c>
    </row>
    <row r="74" spans="1:20" ht="6.75" customHeight="1" x14ac:dyDescent="0.2">
      <c r="E74" s="136"/>
    </row>
    <row r="75" spans="1:20" ht="13.5" thickBot="1" x14ac:dyDescent="0.25">
      <c r="A75" s="140"/>
      <c r="B75" s="97" t="s">
        <v>78</v>
      </c>
      <c r="C75" s="150" t="s">
        <v>204</v>
      </c>
      <c r="D75" s="97"/>
      <c r="E75" s="237"/>
      <c r="F75" s="99"/>
      <c r="G75" s="142">
        <f>SUM(G53:G73)</f>
        <v>0</v>
      </c>
    </row>
    <row r="76" spans="1:20" ht="13.5" thickTop="1" x14ac:dyDescent="0.2">
      <c r="E76" s="136"/>
    </row>
    <row r="77" spans="1:20" x14ac:dyDescent="0.2">
      <c r="E77" s="136"/>
    </row>
    <row r="78" spans="1:20" x14ac:dyDescent="0.2">
      <c r="A78" s="72"/>
      <c r="B78" s="73" t="s">
        <v>79</v>
      </c>
      <c r="C78" s="86" t="s">
        <v>205</v>
      </c>
      <c r="D78" s="73"/>
      <c r="E78" s="236"/>
      <c r="F78" s="76"/>
      <c r="G78" s="77"/>
    </row>
    <row r="79" spans="1:20" ht="7.5" customHeight="1" x14ac:dyDescent="0.2">
      <c r="A79" s="72"/>
      <c r="B79" s="73"/>
      <c r="C79" s="86"/>
      <c r="D79" s="73"/>
      <c r="E79" s="236"/>
      <c r="F79" s="76"/>
      <c r="G79" s="77"/>
    </row>
    <row r="80" spans="1:20" x14ac:dyDescent="0.2">
      <c r="A80" s="72"/>
      <c r="B80" s="73"/>
      <c r="C80" s="86" t="s">
        <v>92</v>
      </c>
      <c r="D80" s="73"/>
      <c r="E80" s="236"/>
      <c r="F80" s="76"/>
      <c r="G80" s="77"/>
    </row>
    <row r="81" spans="1:20" ht="78.75" customHeight="1" x14ac:dyDescent="0.2">
      <c r="A81" s="72"/>
      <c r="B81" s="67" t="s">
        <v>206</v>
      </c>
      <c r="C81" s="66" t="s">
        <v>344</v>
      </c>
      <c r="D81" s="64"/>
      <c r="E81" s="238">
        <f>E82+E83+E85</f>
        <v>616.71399999999994</v>
      </c>
      <c r="F81" s="139"/>
      <c r="G81" s="64"/>
    </row>
    <row r="82" spans="1:20" ht="48.75" x14ac:dyDescent="0.2">
      <c r="A82" s="72"/>
      <c r="C82" s="148" t="s">
        <v>550</v>
      </c>
      <c r="D82" s="180" t="s">
        <v>87</v>
      </c>
      <c r="E82" s="239">
        <f>((E192*0.98)*1.8+5*2)</f>
        <v>298.41399999999999</v>
      </c>
      <c r="F82" s="5"/>
      <c r="G82" s="240">
        <f>F82*E82</f>
        <v>0</v>
      </c>
    </row>
    <row r="83" spans="1:20" ht="14.25" x14ac:dyDescent="0.2">
      <c r="A83" s="72"/>
      <c r="B83" s="73"/>
      <c r="C83" s="148" t="s">
        <v>318</v>
      </c>
      <c r="D83" s="180" t="s">
        <v>87</v>
      </c>
      <c r="E83" s="239">
        <f>E56*1.8</f>
        <v>294.3</v>
      </c>
      <c r="F83" s="5"/>
      <c r="G83" s="240">
        <f>F83*E83</f>
        <v>0</v>
      </c>
    </row>
    <row r="84" spans="1:20" ht="8.25" customHeight="1" x14ac:dyDescent="0.2">
      <c r="A84" s="72"/>
      <c r="B84" s="73"/>
      <c r="C84" s="241"/>
      <c r="D84" s="73"/>
      <c r="E84" s="236"/>
      <c r="F84" s="76"/>
      <c r="G84" s="77"/>
    </row>
    <row r="85" spans="1:20" ht="51" x14ac:dyDescent="0.2">
      <c r="A85" s="72"/>
      <c r="B85" s="67" t="s">
        <v>319</v>
      </c>
      <c r="C85" s="66" t="s">
        <v>320</v>
      </c>
      <c r="D85" s="180" t="s">
        <v>87</v>
      </c>
      <c r="E85" s="239">
        <f>3*E209</f>
        <v>24</v>
      </c>
      <c r="F85" s="5"/>
      <c r="G85" s="240">
        <f>F85*E85</f>
        <v>0</v>
      </c>
      <c r="H85" s="71"/>
      <c r="I85" s="71"/>
      <c r="J85" s="71"/>
      <c r="K85" s="71"/>
      <c r="L85" s="71"/>
      <c r="M85" s="71"/>
      <c r="N85" s="71"/>
      <c r="O85" s="71"/>
      <c r="P85" s="71"/>
      <c r="Q85" s="71"/>
      <c r="R85" s="71"/>
      <c r="S85" s="71"/>
      <c r="T85" s="71"/>
    </row>
    <row r="86" spans="1:20" s="247" customFormat="1" ht="10.5" customHeight="1" x14ac:dyDescent="0.2">
      <c r="A86" s="242"/>
      <c r="B86" s="243"/>
      <c r="C86" s="244"/>
      <c r="D86" s="245"/>
      <c r="E86" s="245"/>
      <c r="F86" s="246"/>
      <c r="G86" s="245"/>
    </row>
    <row r="87" spans="1:20" ht="54.75" customHeight="1" x14ac:dyDescent="0.2">
      <c r="A87" s="72"/>
      <c r="B87" s="67" t="s">
        <v>233</v>
      </c>
      <c r="C87" s="66" t="s">
        <v>278</v>
      </c>
      <c r="D87" s="64"/>
      <c r="E87" s="64"/>
      <c r="F87" s="139"/>
      <c r="G87" s="64"/>
    </row>
    <row r="88" spans="1:20" x14ac:dyDescent="0.2">
      <c r="A88" s="72"/>
      <c r="C88" s="66" t="s">
        <v>406</v>
      </c>
      <c r="D88" s="180" t="s">
        <v>42</v>
      </c>
      <c r="E88" s="239">
        <v>5</v>
      </c>
      <c r="F88" s="5"/>
      <c r="G88" s="240">
        <f>F88*E88</f>
        <v>0</v>
      </c>
    </row>
    <row r="89" spans="1:20" ht="7.5" customHeight="1" x14ac:dyDescent="0.2">
      <c r="A89" s="72"/>
      <c r="D89" s="180"/>
      <c r="E89" s="239"/>
      <c r="F89" s="76"/>
      <c r="G89" s="240"/>
    </row>
    <row r="90" spans="1:20" x14ac:dyDescent="0.2">
      <c r="B90" s="67" t="s">
        <v>96</v>
      </c>
      <c r="C90" s="66" t="s">
        <v>223</v>
      </c>
      <c r="D90" s="64"/>
      <c r="E90" s="64"/>
      <c r="F90" s="64"/>
      <c r="G90" s="64"/>
    </row>
    <row r="91" spans="1:20" ht="14.25" x14ac:dyDescent="0.2">
      <c r="C91" s="148" t="s">
        <v>321</v>
      </c>
      <c r="D91" s="67" t="s">
        <v>86</v>
      </c>
      <c r="E91" s="68">
        <f>((E192*0.8)*0.6)+1*E209</f>
        <v>86.48</v>
      </c>
      <c r="F91" s="1"/>
      <c r="G91" s="138">
        <f>F91*E91</f>
        <v>0</v>
      </c>
    </row>
    <row r="92" spans="1:20" ht="14.25" x14ac:dyDescent="0.2">
      <c r="C92" s="148" t="s">
        <v>318</v>
      </c>
      <c r="D92" s="67" t="s">
        <v>86</v>
      </c>
      <c r="E92" s="68">
        <f>E56*0.6</f>
        <v>98.1</v>
      </c>
      <c r="F92" s="1"/>
      <c r="G92" s="138">
        <f>F92*E92</f>
        <v>0</v>
      </c>
    </row>
    <row r="93" spans="1:20" ht="8.25" customHeight="1" x14ac:dyDescent="0.2">
      <c r="C93" s="148"/>
      <c r="G93" s="138"/>
    </row>
    <row r="94" spans="1:20" s="252" customFormat="1" ht="51" x14ac:dyDescent="0.2">
      <c r="A94" s="64"/>
      <c r="B94" s="67" t="s">
        <v>100</v>
      </c>
      <c r="C94" s="66" t="s">
        <v>261</v>
      </c>
      <c r="D94" s="248"/>
      <c r="E94" s="249"/>
      <c r="F94" s="76"/>
      <c r="G94" s="250"/>
      <c r="H94" s="251"/>
      <c r="I94" s="251"/>
      <c r="J94" s="251"/>
      <c r="K94" s="251"/>
      <c r="L94" s="251"/>
      <c r="M94" s="251"/>
      <c r="N94" s="251"/>
      <c r="O94" s="251"/>
      <c r="P94" s="251"/>
      <c r="Q94" s="251"/>
      <c r="R94" s="251"/>
      <c r="S94" s="251"/>
      <c r="T94" s="251"/>
    </row>
    <row r="95" spans="1:20" s="252" customFormat="1" ht="39.75" customHeight="1" x14ac:dyDescent="0.2">
      <c r="A95" s="64"/>
      <c r="B95" s="67"/>
      <c r="C95" s="66" t="s">
        <v>154</v>
      </c>
      <c r="D95" s="67" t="s">
        <v>87</v>
      </c>
      <c r="E95" s="68">
        <f>0.32*2*(E65)</f>
        <v>1.92</v>
      </c>
      <c r="F95" s="1"/>
      <c r="G95" s="138">
        <f>F95*E95</f>
        <v>0</v>
      </c>
      <c r="H95" s="251"/>
      <c r="I95" s="251"/>
      <c r="J95" s="251"/>
      <c r="K95" s="251"/>
      <c r="L95" s="251"/>
      <c r="M95" s="251"/>
      <c r="N95" s="251"/>
      <c r="O95" s="251"/>
      <c r="P95" s="251"/>
      <c r="Q95" s="251"/>
      <c r="R95" s="251"/>
      <c r="S95" s="251"/>
      <c r="T95" s="251"/>
    </row>
    <row r="96" spans="1:20" s="255" customFormat="1" ht="53.25" customHeight="1" x14ac:dyDescent="0.2">
      <c r="A96" s="64"/>
      <c r="B96" s="67"/>
      <c r="C96" s="66" t="s">
        <v>279</v>
      </c>
      <c r="D96" s="67" t="s">
        <v>87</v>
      </c>
      <c r="E96" s="68">
        <f>0.32*(E192*0.8)+E209*2</f>
        <v>57.856000000000002</v>
      </c>
      <c r="F96" s="1"/>
      <c r="G96" s="138">
        <f>F96*E96</f>
        <v>0</v>
      </c>
      <c r="H96" s="253"/>
      <c r="I96" s="254"/>
      <c r="J96" s="253"/>
      <c r="K96" s="253"/>
      <c r="L96" s="253"/>
      <c r="M96" s="253"/>
      <c r="N96" s="253"/>
      <c r="O96" s="253"/>
      <c r="P96" s="253"/>
      <c r="Q96" s="253"/>
      <c r="R96" s="253"/>
      <c r="S96" s="253"/>
      <c r="T96" s="253"/>
    </row>
    <row r="97" spans="1:20" s="258" customFormat="1" ht="54" customHeight="1" x14ac:dyDescent="0.2">
      <c r="A97" s="64"/>
      <c r="B97" s="67"/>
      <c r="C97" s="66" t="s">
        <v>249</v>
      </c>
      <c r="D97" s="67" t="s">
        <v>87</v>
      </c>
      <c r="E97" s="68">
        <f>E81-E95-E96-E99-E55*0.075*0.075*3.14-E56*0.016*0.016*3.14-0.5*0.5*1.7*3.14*E209</f>
        <v>130.9520242433334</v>
      </c>
      <c r="F97" s="1"/>
      <c r="G97" s="138">
        <f>F97*E97</f>
        <v>0</v>
      </c>
      <c r="H97" s="256"/>
      <c r="I97" s="257"/>
      <c r="J97" s="256"/>
      <c r="K97" s="256"/>
      <c r="L97" s="256"/>
      <c r="M97" s="256"/>
      <c r="N97" s="256"/>
      <c r="O97" s="256"/>
      <c r="P97" s="256"/>
      <c r="Q97" s="256"/>
      <c r="R97" s="256"/>
      <c r="S97" s="256"/>
      <c r="T97" s="256"/>
    </row>
    <row r="98" spans="1:20" s="252" customFormat="1" ht="8.25" customHeight="1" x14ac:dyDescent="0.2">
      <c r="A98" s="64"/>
      <c r="B98" s="67"/>
      <c r="C98" s="66"/>
      <c r="D98" s="67"/>
      <c r="E98" s="68"/>
      <c r="F98" s="69"/>
      <c r="G98" s="138"/>
      <c r="H98" s="251"/>
      <c r="I98" s="251"/>
      <c r="J98" s="251"/>
      <c r="K98" s="251"/>
      <c r="L98" s="251"/>
      <c r="M98" s="251"/>
      <c r="N98" s="251"/>
      <c r="O98" s="251"/>
      <c r="P98" s="251"/>
      <c r="Q98" s="251"/>
      <c r="R98" s="251"/>
      <c r="S98" s="251"/>
      <c r="T98" s="251"/>
    </row>
    <row r="99" spans="1:20" s="255" customFormat="1" ht="53.25" customHeight="1" x14ac:dyDescent="0.2">
      <c r="A99" s="64"/>
      <c r="B99" s="67" t="s">
        <v>222</v>
      </c>
      <c r="C99" s="66" t="s">
        <v>322</v>
      </c>
      <c r="D99" s="67" t="s">
        <v>86</v>
      </c>
      <c r="E99" s="68">
        <f>(E81)*2/3</f>
        <v>411.14266666666663</v>
      </c>
      <c r="F99" s="1"/>
      <c r="G99" s="138">
        <f>F99*E99</f>
        <v>0</v>
      </c>
      <c r="H99" s="253"/>
      <c r="I99" s="253"/>
      <c r="J99" s="253"/>
      <c r="K99" s="253"/>
      <c r="L99" s="253"/>
      <c r="M99" s="253"/>
      <c r="N99" s="253"/>
      <c r="O99" s="253"/>
      <c r="P99" s="253"/>
      <c r="Q99" s="253"/>
      <c r="R99" s="253"/>
      <c r="S99" s="253"/>
      <c r="T99" s="253"/>
    </row>
    <row r="100" spans="1:20" s="255" customFormat="1" ht="7.5" customHeight="1" x14ac:dyDescent="0.2">
      <c r="A100" s="64"/>
      <c r="B100" s="67"/>
      <c r="C100" s="66"/>
      <c r="D100" s="67"/>
      <c r="E100" s="68"/>
      <c r="F100" s="69"/>
      <c r="G100" s="138"/>
      <c r="H100" s="253"/>
      <c r="I100" s="253"/>
      <c r="J100" s="253"/>
      <c r="K100" s="253"/>
      <c r="L100" s="253"/>
      <c r="M100" s="253"/>
      <c r="N100" s="253"/>
      <c r="O100" s="253"/>
      <c r="P100" s="253"/>
      <c r="Q100" s="253"/>
      <c r="R100" s="253"/>
      <c r="S100" s="253"/>
      <c r="T100" s="253"/>
    </row>
    <row r="101" spans="1:20" s="252" customFormat="1" ht="89.25" x14ac:dyDescent="0.2">
      <c r="A101" s="64"/>
      <c r="B101" s="67" t="s">
        <v>280</v>
      </c>
      <c r="C101" s="66" t="s">
        <v>262</v>
      </c>
      <c r="D101" s="67" t="s">
        <v>87</v>
      </c>
      <c r="E101" s="68">
        <f>E81-E99</f>
        <v>205.57133333333331</v>
      </c>
      <c r="F101" s="1"/>
      <c r="G101" s="138">
        <f>F101*E101</f>
        <v>0</v>
      </c>
      <c r="H101" s="251"/>
      <c r="I101" s="251"/>
      <c r="J101" s="251"/>
      <c r="K101" s="251"/>
      <c r="L101" s="251"/>
      <c r="M101" s="251"/>
      <c r="N101" s="251"/>
      <c r="O101" s="251"/>
      <c r="P101" s="251"/>
      <c r="Q101" s="251"/>
      <c r="R101" s="251"/>
      <c r="S101" s="251"/>
      <c r="T101" s="251"/>
    </row>
    <row r="102" spans="1:20" s="252" customFormat="1" ht="6.75" customHeight="1" x14ac:dyDescent="0.2">
      <c r="A102" s="64"/>
      <c r="B102" s="67"/>
      <c r="C102" s="66"/>
      <c r="D102" s="67"/>
      <c r="E102" s="68"/>
      <c r="F102" s="69"/>
      <c r="G102" s="138"/>
      <c r="H102" s="251"/>
      <c r="I102" s="251"/>
      <c r="J102" s="251"/>
      <c r="K102" s="251"/>
      <c r="L102" s="251"/>
      <c r="M102" s="251"/>
      <c r="N102" s="251"/>
      <c r="O102" s="251"/>
      <c r="P102" s="251"/>
      <c r="Q102" s="251"/>
      <c r="R102" s="251"/>
      <c r="S102" s="251"/>
      <c r="T102" s="251"/>
    </row>
    <row r="103" spans="1:20" ht="55.5" customHeight="1" x14ac:dyDescent="0.2">
      <c r="B103" s="67" t="s">
        <v>104</v>
      </c>
      <c r="C103" s="66" t="s">
        <v>338</v>
      </c>
      <c r="D103" s="67" t="s">
        <v>61</v>
      </c>
      <c r="E103" s="136">
        <f>E192</f>
        <v>163.5</v>
      </c>
      <c r="F103" s="1"/>
      <c r="G103" s="138">
        <f>F103*E103</f>
        <v>0</v>
      </c>
    </row>
    <row r="104" spans="1:20" x14ac:dyDescent="0.2">
      <c r="E104" s="136"/>
      <c r="G104" s="138"/>
    </row>
    <row r="105" spans="1:20" x14ac:dyDescent="0.2">
      <c r="A105" s="72"/>
      <c r="B105" s="73"/>
      <c r="C105" s="86" t="s">
        <v>106</v>
      </c>
      <c r="D105" s="73"/>
      <c r="E105" s="236"/>
      <c r="F105" s="76"/>
      <c r="G105" s="77"/>
    </row>
    <row r="106" spans="1:20" x14ac:dyDescent="0.2">
      <c r="A106" s="72"/>
      <c r="B106" s="73"/>
      <c r="C106" s="86"/>
      <c r="D106" s="73"/>
      <c r="E106" s="236"/>
      <c r="F106" s="76"/>
      <c r="G106" s="77"/>
    </row>
    <row r="107" spans="1:20" ht="25.5" x14ac:dyDescent="0.2">
      <c r="B107" s="67" t="s">
        <v>108</v>
      </c>
      <c r="C107" s="66" t="s">
        <v>109</v>
      </c>
      <c r="D107" s="67" t="s">
        <v>42</v>
      </c>
      <c r="E107" s="136">
        <v>23</v>
      </c>
      <c r="F107" s="1"/>
      <c r="G107" s="138">
        <f>F107*E107</f>
        <v>0</v>
      </c>
    </row>
    <row r="108" spans="1:20" x14ac:dyDescent="0.2">
      <c r="E108" s="136"/>
      <c r="F108" s="76"/>
      <c r="G108" s="138"/>
    </row>
    <row r="109" spans="1:20" x14ac:dyDescent="0.2">
      <c r="C109" s="86" t="s">
        <v>111</v>
      </c>
      <c r="E109" s="136"/>
      <c r="G109" s="138"/>
    </row>
    <row r="110" spans="1:20" ht="5.25" customHeight="1" x14ac:dyDescent="0.2">
      <c r="E110" s="136"/>
    </row>
    <row r="111" spans="1:20" ht="14.25" x14ac:dyDescent="0.2">
      <c r="B111" s="67" t="s">
        <v>112</v>
      </c>
      <c r="C111" s="66" t="s">
        <v>207</v>
      </c>
      <c r="D111" s="67" t="s">
        <v>86</v>
      </c>
      <c r="E111" s="136">
        <f>E61+E62</f>
        <v>623.34</v>
      </c>
      <c r="F111" s="1"/>
      <c r="G111" s="138">
        <f>F111*E111</f>
        <v>0</v>
      </c>
    </row>
    <row r="112" spans="1:20" ht="6" customHeight="1" x14ac:dyDescent="0.2">
      <c r="E112" s="136"/>
    </row>
    <row r="113" spans="1:20" x14ac:dyDescent="0.2">
      <c r="B113" s="67" t="s">
        <v>221</v>
      </c>
      <c r="C113" s="66" t="s">
        <v>208</v>
      </c>
      <c r="D113" s="67" t="s">
        <v>42</v>
      </c>
      <c r="E113" s="136">
        <v>23</v>
      </c>
      <c r="F113" s="1"/>
      <c r="G113" s="138">
        <f>F113*E113</f>
        <v>0</v>
      </c>
    </row>
    <row r="114" spans="1:20" ht="6.75" customHeight="1" x14ac:dyDescent="0.2">
      <c r="E114" s="136"/>
    </row>
    <row r="115" spans="1:20" x14ac:dyDescent="0.2">
      <c r="B115" s="67" t="s">
        <v>113</v>
      </c>
      <c r="C115" s="66" t="s">
        <v>114</v>
      </c>
      <c r="D115" s="67">
        <v>10</v>
      </c>
      <c r="E115" s="136"/>
      <c r="G115" s="70">
        <f>SUM(G82:G114)*(D115/100)</f>
        <v>0</v>
      </c>
    </row>
    <row r="116" spans="1:20" ht="8.25" customHeight="1" x14ac:dyDescent="0.2">
      <c r="E116" s="136"/>
    </row>
    <row r="117" spans="1:20" ht="13.5" thickBot="1" x14ac:dyDescent="0.25">
      <c r="A117" s="140"/>
      <c r="B117" s="97" t="s">
        <v>79</v>
      </c>
      <c r="C117" s="150" t="s">
        <v>209</v>
      </c>
      <c r="D117" s="141"/>
      <c r="E117" s="237"/>
      <c r="F117" s="99"/>
      <c r="G117" s="142">
        <f>SUM(G76:G115)</f>
        <v>0</v>
      </c>
    </row>
    <row r="118" spans="1:20" ht="13.5" thickTop="1" x14ac:dyDescent="0.2">
      <c r="E118" s="136"/>
    </row>
    <row r="119" spans="1:20" x14ac:dyDescent="0.2">
      <c r="E119" s="136"/>
    </row>
    <row r="120" spans="1:20" x14ac:dyDescent="0.2">
      <c r="E120" s="136"/>
    </row>
    <row r="121" spans="1:20" ht="16.5" x14ac:dyDescent="0.2">
      <c r="B121" s="88" t="s">
        <v>250</v>
      </c>
      <c r="C121" s="88"/>
      <c r="E121" s="136"/>
    </row>
    <row r="122" spans="1:20" ht="53.25" customHeight="1" x14ac:dyDescent="0.2">
      <c r="C122" s="66" t="s">
        <v>304</v>
      </c>
      <c r="D122" s="230"/>
      <c r="E122" s="230"/>
    </row>
    <row r="123" spans="1:20" x14ac:dyDescent="0.2">
      <c r="E123" s="136"/>
    </row>
    <row r="124" spans="1:20" s="94" customFormat="1" ht="17.25" thickBot="1" x14ac:dyDescent="0.3">
      <c r="A124" s="78"/>
      <c r="B124" s="79" t="s">
        <v>115</v>
      </c>
      <c r="C124" s="158" t="s">
        <v>210</v>
      </c>
      <c r="D124" s="79"/>
      <c r="E124" s="259"/>
      <c r="F124" s="82"/>
      <c r="G124" s="83">
        <f>G153</f>
        <v>0</v>
      </c>
      <c r="H124" s="260"/>
      <c r="I124" s="260"/>
      <c r="J124" s="260"/>
      <c r="K124" s="260"/>
      <c r="L124" s="260"/>
      <c r="M124" s="260"/>
      <c r="N124" s="260"/>
      <c r="O124" s="260"/>
      <c r="P124" s="260"/>
      <c r="Q124" s="260"/>
      <c r="R124" s="260"/>
      <c r="S124" s="260"/>
      <c r="T124" s="260"/>
    </row>
    <row r="125" spans="1:20" ht="13.5" thickTop="1" x14ac:dyDescent="0.2">
      <c r="A125" s="128"/>
      <c r="B125" s="66"/>
      <c r="D125" s="159"/>
      <c r="E125" s="159"/>
      <c r="G125" s="67"/>
    </row>
    <row r="126" spans="1:20" x14ac:dyDescent="0.2">
      <c r="A126" s="128"/>
      <c r="B126" s="151"/>
      <c r="C126" s="130" t="s">
        <v>35</v>
      </c>
      <c r="D126" s="131" t="s">
        <v>36</v>
      </c>
      <c r="E126" s="131" t="s">
        <v>37</v>
      </c>
      <c r="F126" s="133" t="s">
        <v>38</v>
      </c>
      <c r="G126" s="161" t="s">
        <v>33</v>
      </c>
    </row>
    <row r="127" spans="1:20" ht="7.5" customHeight="1" x14ac:dyDescent="0.2">
      <c r="E127" s="136"/>
    </row>
    <row r="128" spans="1:20" ht="38.25" x14ac:dyDescent="0.2">
      <c r="B128" s="67" t="s">
        <v>171</v>
      </c>
      <c r="C128" s="66" t="s">
        <v>211</v>
      </c>
      <c r="E128" s="136"/>
    </row>
    <row r="129" spans="1:20" ht="20.25" customHeight="1" x14ac:dyDescent="0.2">
      <c r="C129" s="66" t="s">
        <v>463</v>
      </c>
      <c r="D129" s="67" t="s">
        <v>61</v>
      </c>
      <c r="E129" s="136">
        <f>E192</f>
        <v>163.5</v>
      </c>
      <c r="F129" s="1"/>
      <c r="G129" s="138">
        <f>F129*E129</f>
        <v>0</v>
      </c>
    </row>
    <row r="130" spans="1:20" ht="6.75" customHeight="1" x14ac:dyDescent="0.2">
      <c r="E130" s="136"/>
    </row>
    <row r="131" spans="1:20" ht="38.25" x14ac:dyDescent="0.2">
      <c r="B131" s="67" t="s">
        <v>212</v>
      </c>
      <c r="C131" s="66" t="s">
        <v>263</v>
      </c>
      <c r="E131" s="136"/>
    </row>
    <row r="132" spans="1:20" x14ac:dyDescent="0.2">
      <c r="C132" s="66" t="s">
        <v>464</v>
      </c>
      <c r="D132" s="67" t="s">
        <v>61</v>
      </c>
      <c r="E132" s="136">
        <f>E190</f>
        <v>228.5</v>
      </c>
      <c r="F132" s="1"/>
      <c r="G132" s="138">
        <f>F132*E132</f>
        <v>0</v>
      </c>
    </row>
    <row r="133" spans="1:20" ht="7.5" customHeight="1" x14ac:dyDescent="0.2">
      <c r="E133" s="136"/>
    </row>
    <row r="134" spans="1:20" ht="38.25" x14ac:dyDescent="0.2">
      <c r="B134" s="67" t="s">
        <v>313</v>
      </c>
      <c r="C134" s="66" t="s">
        <v>211</v>
      </c>
      <c r="E134" s="136"/>
      <c r="H134" s="71"/>
      <c r="I134" s="71"/>
      <c r="J134" s="71"/>
      <c r="K134" s="71"/>
      <c r="L134" s="71"/>
      <c r="M134" s="71"/>
      <c r="N134" s="71"/>
      <c r="O134" s="71"/>
      <c r="P134" s="71"/>
      <c r="Q134" s="71"/>
      <c r="R134" s="71"/>
      <c r="S134" s="71"/>
      <c r="T134" s="71"/>
    </row>
    <row r="135" spans="1:20" ht="15" customHeight="1" x14ac:dyDescent="0.2">
      <c r="C135" s="66" t="s">
        <v>314</v>
      </c>
      <c r="D135" s="67" t="s">
        <v>61</v>
      </c>
      <c r="E135" s="136">
        <f>E191</f>
        <v>130</v>
      </c>
      <c r="F135" s="1"/>
      <c r="G135" s="138">
        <f>F135*E135</f>
        <v>0</v>
      </c>
      <c r="H135" s="71"/>
      <c r="I135" s="71"/>
      <c r="J135" s="71"/>
      <c r="K135" s="71"/>
      <c r="L135" s="71"/>
      <c r="M135" s="71"/>
      <c r="N135" s="71"/>
      <c r="O135" s="71"/>
      <c r="P135" s="71"/>
      <c r="Q135" s="71"/>
      <c r="R135" s="71"/>
      <c r="S135" s="71"/>
      <c r="T135" s="71"/>
    </row>
    <row r="136" spans="1:20" ht="8.25" customHeight="1" x14ac:dyDescent="0.2">
      <c r="A136" s="128"/>
      <c r="B136" s="151"/>
      <c r="E136" s="67"/>
      <c r="G136" s="67"/>
      <c r="H136" s="71"/>
      <c r="I136" s="71"/>
      <c r="J136" s="71"/>
      <c r="K136" s="71"/>
      <c r="L136" s="71"/>
      <c r="M136" s="71"/>
      <c r="N136" s="71"/>
      <c r="O136" s="71"/>
      <c r="P136" s="71"/>
      <c r="Q136" s="71"/>
      <c r="R136" s="71"/>
      <c r="S136" s="71"/>
      <c r="T136" s="71"/>
    </row>
    <row r="137" spans="1:20" ht="63.75" x14ac:dyDescent="0.2">
      <c r="B137" s="67" t="s">
        <v>213</v>
      </c>
      <c r="C137" s="66" t="s">
        <v>308</v>
      </c>
      <c r="E137" s="136"/>
    </row>
    <row r="138" spans="1:20" x14ac:dyDescent="0.2">
      <c r="C138" s="66" t="s">
        <v>309</v>
      </c>
      <c r="D138" s="67" t="s">
        <v>42</v>
      </c>
      <c r="E138" s="136">
        <f>E199</f>
        <v>3</v>
      </c>
      <c r="F138" s="1"/>
      <c r="G138" s="138">
        <f>F138*E138</f>
        <v>0</v>
      </c>
    </row>
    <row r="139" spans="1:20" x14ac:dyDescent="0.2">
      <c r="C139" s="66" t="s">
        <v>405</v>
      </c>
      <c r="D139" s="67" t="s">
        <v>42</v>
      </c>
      <c r="E139" s="136">
        <f>E200</f>
        <v>20</v>
      </c>
      <c r="F139" s="1"/>
      <c r="G139" s="138">
        <f>F139*E139</f>
        <v>0</v>
      </c>
    </row>
    <row r="140" spans="1:20" ht="8.25" customHeight="1" x14ac:dyDescent="0.2">
      <c r="E140" s="136"/>
    </row>
    <row r="141" spans="1:20" ht="63.75" x14ac:dyDescent="0.2">
      <c r="B141" s="67" t="s">
        <v>248</v>
      </c>
      <c r="C141" s="66" t="s">
        <v>465</v>
      </c>
      <c r="D141" s="67" t="s">
        <v>42</v>
      </c>
      <c r="E141" s="136">
        <v>39</v>
      </c>
      <c r="F141" s="1"/>
      <c r="G141" s="138">
        <f>F141*E141</f>
        <v>0</v>
      </c>
    </row>
    <row r="142" spans="1:20" ht="7.5" customHeight="1" x14ac:dyDescent="0.2">
      <c r="E142" s="136"/>
    </row>
    <row r="143" spans="1:20" s="252" customFormat="1" ht="38.25" x14ac:dyDescent="0.2">
      <c r="A143" s="64"/>
      <c r="B143" s="67" t="s">
        <v>310</v>
      </c>
      <c r="C143" s="66" t="s">
        <v>311</v>
      </c>
      <c r="D143" s="67" t="s">
        <v>42</v>
      </c>
      <c r="E143" s="136">
        <f>E196</f>
        <v>5</v>
      </c>
      <c r="F143" s="1"/>
      <c r="G143" s="138">
        <f>F143*E143</f>
        <v>0</v>
      </c>
    </row>
    <row r="144" spans="1:20" x14ac:dyDescent="0.2">
      <c r="A144" s="128"/>
      <c r="B144" s="151"/>
      <c r="D144" s="159"/>
      <c r="E144" s="67"/>
      <c r="G144" s="67"/>
      <c r="H144" s="71"/>
      <c r="I144" s="71"/>
      <c r="J144" s="71"/>
      <c r="K144" s="71"/>
      <c r="L144" s="71"/>
      <c r="M144" s="71"/>
      <c r="N144" s="71"/>
      <c r="O144" s="71"/>
      <c r="P144" s="71"/>
      <c r="Q144" s="71"/>
      <c r="R144" s="71"/>
      <c r="S144" s="71"/>
      <c r="T144" s="71"/>
    </row>
    <row r="145" spans="1:20" ht="51" x14ac:dyDescent="0.2">
      <c r="B145" s="67" t="s">
        <v>214</v>
      </c>
      <c r="C145" s="66" t="s">
        <v>300</v>
      </c>
      <c r="D145" s="67" t="s">
        <v>42</v>
      </c>
      <c r="E145" s="136">
        <v>39</v>
      </c>
      <c r="F145" s="1"/>
      <c r="G145" s="138">
        <f>F145*E145</f>
        <v>0</v>
      </c>
    </row>
    <row r="146" spans="1:20" ht="6.75" customHeight="1" x14ac:dyDescent="0.2">
      <c r="E146" s="136"/>
    </row>
    <row r="147" spans="1:20" ht="38.25" x14ac:dyDescent="0.2">
      <c r="B147" s="67" t="s">
        <v>215</v>
      </c>
      <c r="C147" s="66" t="s">
        <v>216</v>
      </c>
      <c r="D147" s="67" t="s">
        <v>42</v>
      </c>
      <c r="E147" s="136">
        <v>39</v>
      </c>
      <c r="F147" s="1"/>
      <c r="G147" s="138">
        <f>F147*E147</f>
        <v>0</v>
      </c>
    </row>
    <row r="148" spans="1:20" ht="6.75" customHeight="1" x14ac:dyDescent="0.2">
      <c r="E148" s="136"/>
    </row>
    <row r="149" spans="1:20" ht="30" customHeight="1" x14ac:dyDescent="0.2">
      <c r="A149" s="128"/>
      <c r="B149" s="261" t="s">
        <v>135</v>
      </c>
      <c r="C149" s="66" t="s">
        <v>339</v>
      </c>
      <c r="D149" s="67" t="s">
        <v>42</v>
      </c>
      <c r="E149" s="68">
        <v>1</v>
      </c>
      <c r="F149" s="1"/>
      <c r="G149" s="138">
        <f>F149*E149</f>
        <v>0</v>
      </c>
      <c r="H149" s="71"/>
      <c r="I149" s="71"/>
      <c r="J149" s="71"/>
      <c r="K149" s="71"/>
      <c r="L149" s="71"/>
      <c r="M149" s="71"/>
      <c r="N149" s="71"/>
      <c r="O149" s="71"/>
      <c r="P149" s="71"/>
      <c r="Q149" s="71"/>
      <c r="R149" s="71"/>
      <c r="S149" s="71"/>
      <c r="T149" s="71"/>
    </row>
    <row r="150" spans="1:20" ht="6.75" customHeight="1" x14ac:dyDescent="0.2">
      <c r="A150" s="128"/>
      <c r="B150" s="261"/>
      <c r="G150" s="138"/>
      <c r="H150" s="71"/>
      <c r="I150" s="71"/>
      <c r="J150" s="71"/>
      <c r="K150" s="71"/>
      <c r="L150" s="71"/>
      <c r="M150" s="71"/>
      <c r="N150" s="71"/>
      <c r="O150" s="71"/>
      <c r="P150" s="71"/>
      <c r="Q150" s="71"/>
      <c r="R150" s="71"/>
      <c r="S150" s="71"/>
      <c r="T150" s="71"/>
    </row>
    <row r="151" spans="1:20" x14ac:dyDescent="0.2">
      <c r="B151" s="67" t="s">
        <v>138</v>
      </c>
      <c r="C151" s="66" t="s">
        <v>139</v>
      </c>
      <c r="D151" s="67">
        <v>10</v>
      </c>
      <c r="E151" s="167"/>
      <c r="G151" s="70">
        <f>SUM(G127:G150)*(D151/100)</f>
        <v>0</v>
      </c>
    </row>
    <row r="152" spans="1:20" ht="5.25" customHeight="1" x14ac:dyDescent="0.2">
      <c r="C152" s="169"/>
      <c r="E152" s="167"/>
      <c r="F152" s="139"/>
      <c r="G152" s="147"/>
    </row>
    <row r="153" spans="1:20" ht="13.5" thickBot="1" x14ac:dyDescent="0.25">
      <c r="A153" s="140"/>
      <c r="B153" s="97" t="s">
        <v>115</v>
      </c>
      <c r="C153" s="150" t="s">
        <v>217</v>
      </c>
      <c r="D153" s="141" t="s">
        <v>77</v>
      </c>
      <c r="E153" s="262"/>
      <c r="F153" s="99"/>
      <c r="G153" s="142">
        <f>SUM(G127:G152)</f>
        <v>0</v>
      </c>
    </row>
    <row r="154" spans="1:20" ht="13.5" thickTop="1" x14ac:dyDescent="0.2">
      <c r="E154" s="136"/>
    </row>
    <row r="155" spans="1:20" x14ac:dyDescent="0.2">
      <c r="E155" s="136"/>
    </row>
    <row r="156" spans="1:20" x14ac:dyDescent="0.2">
      <c r="E156" s="136"/>
    </row>
    <row r="157" spans="1:20" s="63" customFormat="1" ht="16.5" x14ac:dyDescent="0.25">
      <c r="A157" s="61"/>
      <c r="B157" s="88" t="s">
        <v>247</v>
      </c>
      <c r="C157" s="149"/>
      <c r="D157" s="149"/>
      <c r="E157" s="149"/>
      <c r="F157" s="171"/>
      <c r="G157" s="172"/>
      <c r="H157" s="224"/>
      <c r="I157" s="224"/>
      <c r="J157" s="224"/>
      <c r="K157" s="224"/>
      <c r="L157" s="224"/>
      <c r="M157" s="224"/>
      <c r="N157" s="224"/>
      <c r="O157" s="224"/>
      <c r="P157" s="224"/>
      <c r="Q157" s="224"/>
      <c r="R157" s="224"/>
      <c r="S157" s="224"/>
      <c r="T157" s="224"/>
    </row>
    <row r="158" spans="1:20" ht="16.5" x14ac:dyDescent="0.2">
      <c r="C158" s="88" t="s">
        <v>265</v>
      </c>
      <c r="E158" s="136"/>
    </row>
    <row r="159" spans="1:20" ht="8.25" customHeight="1" x14ac:dyDescent="0.2">
      <c r="C159" s="88"/>
      <c r="E159" s="136"/>
    </row>
    <row r="160" spans="1:20" x14ac:dyDescent="0.2">
      <c r="B160" s="173" t="s">
        <v>264</v>
      </c>
      <c r="C160" s="173"/>
      <c r="D160" s="173"/>
      <c r="E160" s="174"/>
      <c r="F160" s="139"/>
      <c r="G160" s="147"/>
    </row>
    <row r="161" spans="2:7" x14ac:dyDescent="0.2">
      <c r="B161" s="173"/>
      <c r="C161" s="173"/>
      <c r="D161" s="173"/>
      <c r="E161" s="174"/>
      <c r="F161" s="139"/>
      <c r="G161" s="147"/>
    </row>
    <row r="162" spans="2:7" x14ac:dyDescent="0.2">
      <c r="B162" s="173"/>
      <c r="C162" s="173"/>
      <c r="D162" s="173"/>
      <c r="E162" s="174"/>
      <c r="F162" s="139"/>
      <c r="G162" s="147"/>
    </row>
    <row r="163" spans="2:7" x14ac:dyDescent="0.2">
      <c r="B163" s="173"/>
      <c r="C163" s="173"/>
      <c r="D163" s="173"/>
      <c r="E163" s="174"/>
      <c r="F163" s="139"/>
      <c r="G163" s="147"/>
    </row>
    <row r="164" spans="2:7" x14ac:dyDescent="0.2">
      <c r="B164" s="173"/>
      <c r="C164" s="173"/>
      <c r="D164" s="173"/>
      <c r="E164" s="174"/>
      <c r="F164" s="139"/>
      <c r="G164" s="147"/>
    </row>
    <row r="165" spans="2:7" x14ac:dyDescent="0.2">
      <c r="B165" s="173"/>
      <c r="C165" s="173"/>
      <c r="D165" s="173"/>
      <c r="E165" s="174"/>
      <c r="F165" s="139"/>
      <c r="G165" s="147"/>
    </row>
    <row r="166" spans="2:7" x14ac:dyDescent="0.2">
      <c r="B166" s="173"/>
      <c r="C166" s="173"/>
      <c r="D166" s="173"/>
      <c r="E166" s="174"/>
      <c r="F166" s="139"/>
      <c r="G166" s="147"/>
    </row>
    <row r="167" spans="2:7" x14ac:dyDescent="0.2">
      <c r="B167" s="173"/>
      <c r="C167" s="173"/>
      <c r="D167" s="173"/>
      <c r="E167" s="174"/>
      <c r="F167" s="139"/>
      <c r="G167" s="147"/>
    </row>
    <row r="168" spans="2:7" x14ac:dyDescent="0.2">
      <c r="B168" s="173"/>
      <c r="C168" s="173"/>
      <c r="D168" s="173"/>
      <c r="E168" s="174"/>
      <c r="F168" s="139"/>
      <c r="G168" s="147"/>
    </row>
    <row r="169" spans="2:7" x14ac:dyDescent="0.2">
      <c r="B169" s="173"/>
      <c r="C169" s="173"/>
      <c r="D169" s="173"/>
      <c r="E169" s="174"/>
      <c r="F169" s="139"/>
      <c r="G169" s="147"/>
    </row>
    <row r="170" spans="2:7" x14ac:dyDescent="0.2">
      <c r="B170" s="173"/>
      <c r="C170" s="173"/>
      <c r="D170" s="173"/>
      <c r="E170" s="174"/>
      <c r="F170" s="139"/>
      <c r="G170" s="147"/>
    </row>
    <row r="171" spans="2:7" x14ac:dyDescent="0.2">
      <c r="B171" s="173"/>
      <c r="C171" s="173"/>
      <c r="D171" s="173"/>
      <c r="E171" s="174"/>
      <c r="F171" s="139"/>
      <c r="G171" s="147"/>
    </row>
    <row r="172" spans="2:7" x14ac:dyDescent="0.2">
      <c r="B172" s="173"/>
      <c r="C172" s="173"/>
      <c r="D172" s="173"/>
      <c r="E172" s="174"/>
      <c r="F172" s="139"/>
      <c r="G172" s="147"/>
    </row>
    <row r="173" spans="2:7" x14ac:dyDescent="0.2">
      <c r="B173" s="173"/>
      <c r="C173" s="173"/>
      <c r="D173" s="173"/>
      <c r="E173" s="174"/>
      <c r="F173" s="139"/>
      <c r="G173" s="147"/>
    </row>
    <row r="174" spans="2:7" x14ac:dyDescent="0.2">
      <c r="B174" s="173"/>
      <c r="C174" s="173"/>
      <c r="D174" s="173"/>
      <c r="E174" s="174"/>
      <c r="F174" s="139"/>
      <c r="G174" s="147"/>
    </row>
    <row r="175" spans="2:7" x14ac:dyDescent="0.2">
      <c r="B175" s="173"/>
      <c r="C175" s="173"/>
      <c r="D175" s="173"/>
      <c r="E175" s="174"/>
      <c r="F175" s="139"/>
      <c r="G175" s="147"/>
    </row>
    <row r="176" spans="2:7" x14ac:dyDescent="0.2">
      <c r="B176" s="173"/>
      <c r="C176" s="173"/>
      <c r="D176" s="173"/>
      <c r="E176" s="174"/>
      <c r="F176" s="139"/>
      <c r="G176" s="147"/>
    </row>
    <row r="177" spans="1:20" x14ac:dyDescent="0.2">
      <c r="B177" s="173"/>
      <c r="C177" s="173"/>
      <c r="D177" s="173"/>
      <c r="E177" s="174"/>
      <c r="F177" s="139"/>
      <c r="G177" s="147"/>
    </row>
    <row r="178" spans="1:20" x14ac:dyDescent="0.2">
      <c r="B178" s="173"/>
      <c r="C178" s="173"/>
      <c r="D178" s="173"/>
      <c r="E178" s="174"/>
      <c r="F178" s="139"/>
      <c r="G178" s="147"/>
    </row>
    <row r="179" spans="1:20" x14ac:dyDescent="0.2">
      <c r="B179" s="173"/>
      <c r="C179" s="173"/>
      <c r="D179" s="173"/>
      <c r="E179" s="174"/>
      <c r="F179" s="139"/>
      <c r="G179" s="147"/>
    </row>
    <row r="180" spans="1:20" ht="54" customHeight="1" x14ac:dyDescent="0.2">
      <c r="B180" s="173"/>
      <c r="C180" s="173"/>
      <c r="D180" s="173"/>
      <c r="E180" s="174"/>
      <c r="F180" s="139"/>
      <c r="G180" s="147"/>
    </row>
    <row r="181" spans="1:20" s="178" customFormat="1" x14ac:dyDescent="0.2">
      <c r="A181" s="152"/>
      <c r="B181" s="153"/>
      <c r="C181" s="175"/>
      <c r="D181" s="175"/>
      <c r="E181" s="263"/>
      <c r="F181" s="176"/>
      <c r="G181" s="177" t="s">
        <v>33</v>
      </c>
      <c r="H181" s="264"/>
      <c r="I181" s="264"/>
      <c r="J181" s="264"/>
      <c r="K181" s="264"/>
      <c r="L181" s="264"/>
      <c r="M181" s="264"/>
      <c r="N181" s="264"/>
      <c r="O181" s="264"/>
      <c r="P181" s="264"/>
      <c r="Q181" s="264"/>
      <c r="R181" s="264"/>
      <c r="S181" s="264"/>
      <c r="T181" s="264"/>
    </row>
    <row r="182" spans="1:20" s="179" customFormat="1" ht="26.25" thickBot="1" x14ac:dyDescent="0.25">
      <c r="B182" s="97" t="s">
        <v>57</v>
      </c>
      <c r="C182" s="150" t="s">
        <v>276</v>
      </c>
      <c r="D182" s="97"/>
      <c r="E182" s="262"/>
      <c r="F182" s="99"/>
      <c r="G182" s="142">
        <f>G213</f>
        <v>0</v>
      </c>
      <c r="H182" s="265"/>
      <c r="I182" s="265"/>
      <c r="J182" s="265"/>
      <c r="K182" s="265"/>
      <c r="L182" s="265"/>
      <c r="M182" s="265"/>
      <c r="N182" s="265"/>
      <c r="O182" s="265"/>
      <c r="P182" s="265"/>
      <c r="Q182" s="265"/>
      <c r="R182" s="265"/>
      <c r="S182" s="265"/>
      <c r="T182" s="265"/>
    </row>
    <row r="183" spans="1:20" ht="9.75" customHeight="1" thickTop="1" x14ac:dyDescent="0.2">
      <c r="C183" s="169"/>
      <c r="E183" s="167"/>
      <c r="F183" s="139"/>
      <c r="G183" s="147"/>
    </row>
    <row r="184" spans="1:20" x14ac:dyDescent="0.2">
      <c r="C184" s="232" t="s">
        <v>35</v>
      </c>
      <c r="D184" s="131" t="s">
        <v>36</v>
      </c>
      <c r="E184" s="233" t="s">
        <v>37</v>
      </c>
      <c r="F184" s="234" t="s">
        <v>38</v>
      </c>
      <c r="G184" s="235" t="s">
        <v>33</v>
      </c>
    </row>
    <row r="185" spans="1:20" ht="8.25" customHeight="1" x14ac:dyDescent="0.2">
      <c r="C185" s="266"/>
      <c r="D185" s="73"/>
      <c r="E185" s="267"/>
      <c r="F185" s="268"/>
      <c r="G185" s="269"/>
    </row>
    <row r="186" spans="1:20" s="273" customFormat="1" x14ac:dyDescent="0.2">
      <c r="A186" s="72"/>
      <c r="B186" s="73" t="s">
        <v>57</v>
      </c>
      <c r="C186" s="270" t="s">
        <v>225</v>
      </c>
      <c r="D186" s="73"/>
      <c r="E186" s="267"/>
      <c r="F186" s="271"/>
      <c r="G186" s="272"/>
      <c r="H186" s="260"/>
      <c r="I186" s="260"/>
      <c r="J186" s="260"/>
      <c r="K186" s="260"/>
      <c r="L186" s="260"/>
      <c r="M186" s="260"/>
      <c r="N186" s="260"/>
      <c r="O186" s="260"/>
      <c r="P186" s="260"/>
      <c r="Q186" s="260"/>
      <c r="R186" s="260"/>
      <c r="S186" s="260"/>
      <c r="T186" s="260"/>
    </row>
    <row r="187" spans="1:20" s="273" customFormat="1" ht="5.25" customHeight="1" x14ac:dyDescent="0.2">
      <c r="A187" s="72"/>
      <c r="B187" s="73"/>
      <c r="C187" s="270"/>
      <c r="D187" s="73"/>
      <c r="E187" s="267"/>
      <c r="F187" s="271"/>
      <c r="G187" s="272"/>
      <c r="H187" s="260"/>
      <c r="I187" s="260"/>
      <c r="J187" s="260"/>
      <c r="K187" s="260"/>
      <c r="L187" s="260"/>
      <c r="M187" s="260"/>
      <c r="N187" s="260"/>
      <c r="O187" s="260"/>
      <c r="P187" s="260"/>
      <c r="Q187" s="260"/>
      <c r="R187" s="260"/>
      <c r="S187" s="260"/>
      <c r="T187" s="260"/>
    </row>
    <row r="188" spans="1:20" ht="8.25" customHeight="1" x14ac:dyDescent="0.2">
      <c r="E188" s="196"/>
      <c r="H188" s="71"/>
      <c r="I188" s="71"/>
      <c r="J188" s="71"/>
      <c r="K188" s="71"/>
      <c r="L188" s="71"/>
      <c r="M188" s="71"/>
      <c r="N188" s="71"/>
      <c r="O188" s="71"/>
      <c r="P188" s="71"/>
      <c r="Q188" s="71"/>
      <c r="R188" s="71"/>
      <c r="S188" s="71"/>
      <c r="T188" s="71"/>
    </row>
    <row r="189" spans="1:20" ht="32.25" customHeight="1" x14ac:dyDescent="0.2">
      <c r="B189" s="67" t="s">
        <v>176</v>
      </c>
      <c r="C189" s="163" t="s">
        <v>274</v>
      </c>
      <c r="D189" s="163"/>
      <c r="E189" s="151"/>
      <c r="F189" s="139"/>
      <c r="G189" s="147"/>
    </row>
    <row r="190" spans="1:20" x14ac:dyDescent="0.2">
      <c r="B190" s="163"/>
      <c r="C190" s="163" t="s">
        <v>275</v>
      </c>
      <c r="D190" s="67" t="s">
        <v>61</v>
      </c>
      <c r="E190" s="167">
        <v>228.5</v>
      </c>
      <c r="F190" s="1"/>
      <c r="G190" s="138">
        <f>F190*E190</f>
        <v>0</v>
      </c>
      <c r="J190" s="225"/>
    </row>
    <row r="191" spans="1:20" x14ac:dyDescent="0.2">
      <c r="B191" s="163"/>
      <c r="C191" s="163" t="s">
        <v>302</v>
      </c>
      <c r="D191" s="67" t="s">
        <v>61</v>
      </c>
      <c r="E191" s="167">
        <v>130</v>
      </c>
      <c r="F191" s="1"/>
      <c r="G191" s="138">
        <f>F191*E191</f>
        <v>0</v>
      </c>
      <c r="H191" s="71"/>
      <c r="I191" s="71"/>
      <c r="J191" s="71"/>
      <c r="K191" s="71"/>
      <c r="L191" s="71"/>
      <c r="M191" s="71"/>
      <c r="N191" s="71"/>
      <c r="O191" s="71"/>
      <c r="P191" s="71"/>
      <c r="Q191" s="71"/>
      <c r="R191" s="71"/>
      <c r="S191" s="71"/>
      <c r="T191" s="71"/>
    </row>
    <row r="192" spans="1:20" ht="25.5" x14ac:dyDescent="0.2">
      <c r="B192" s="163"/>
      <c r="C192" s="163" t="s">
        <v>292</v>
      </c>
      <c r="D192" s="67" t="s">
        <v>61</v>
      </c>
      <c r="E192" s="167">
        <v>163.5</v>
      </c>
      <c r="F192" s="1"/>
      <c r="G192" s="138">
        <f>F192*E192</f>
        <v>0</v>
      </c>
    </row>
    <row r="193" spans="2:20" ht="7.5" customHeight="1" x14ac:dyDescent="0.2">
      <c r="B193" s="159"/>
      <c r="C193" s="163"/>
      <c r="D193" s="163"/>
      <c r="E193" s="167"/>
      <c r="F193" s="139"/>
      <c r="G193" s="147"/>
    </row>
    <row r="194" spans="2:20" ht="51" x14ac:dyDescent="0.2">
      <c r="B194" s="67" t="s">
        <v>183</v>
      </c>
      <c r="C194" s="169" t="s">
        <v>291</v>
      </c>
      <c r="E194" s="196"/>
      <c r="G194" s="138"/>
      <c r="H194" s="71"/>
      <c r="I194" s="71"/>
      <c r="J194" s="71"/>
      <c r="K194" s="71"/>
      <c r="L194" s="71"/>
      <c r="M194" s="71"/>
      <c r="N194" s="71"/>
      <c r="O194" s="71"/>
      <c r="P194" s="71"/>
      <c r="Q194" s="71"/>
      <c r="R194" s="71"/>
      <c r="S194" s="71"/>
      <c r="T194" s="71"/>
    </row>
    <row r="195" spans="2:20" x14ac:dyDescent="0.2">
      <c r="C195" s="169" t="s">
        <v>462</v>
      </c>
      <c r="D195" s="67" t="s">
        <v>42</v>
      </c>
      <c r="E195" s="196">
        <v>4</v>
      </c>
      <c r="F195" s="1"/>
      <c r="G195" s="138">
        <f>F195*E195</f>
        <v>0</v>
      </c>
      <c r="H195" s="71"/>
      <c r="I195" s="71"/>
      <c r="J195" s="71"/>
      <c r="K195" s="71"/>
      <c r="L195" s="71"/>
      <c r="M195" s="71"/>
      <c r="N195" s="71"/>
      <c r="O195" s="71"/>
      <c r="P195" s="71"/>
      <c r="Q195" s="71"/>
      <c r="R195" s="71"/>
      <c r="S195" s="71"/>
      <c r="T195" s="71"/>
    </row>
    <row r="196" spans="2:20" x14ac:dyDescent="0.2">
      <c r="C196" s="169" t="s">
        <v>305</v>
      </c>
      <c r="D196" s="67" t="s">
        <v>42</v>
      </c>
      <c r="E196" s="196">
        <v>5</v>
      </c>
      <c r="F196" s="1"/>
      <c r="G196" s="138">
        <f>F196*E196</f>
        <v>0</v>
      </c>
      <c r="H196" s="71"/>
      <c r="I196" s="71"/>
      <c r="J196" s="71"/>
      <c r="K196" s="71"/>
      <c r="L196" s="71"/>
      <c r="M196" s="71"/>
      <c r="N196" s="71"/>
      <c r="O196" s="71"/>
      <c r="P196" s="71"/>
      <c r="Q196" s="71"/>
      <c r="R196" s="71"/>
      <c r="S196" s="71"/>
      <c r="T196" s="71"/>
    </row>
    <row r="197" spans="2:20" ht="8.25" customHeight="1" x14ac:dyDescent="0.2">
      <c r="E197" s="196"/>
      <c r="H197" s="71"/>
      <c r="I197" s="71"/>
      <c r="J197" s="201"/>
      <c r="K197" s="71"/>
      <c r="L197" s="71"/>
      <c r="M197" s="71"/>
      <c r="N197" s="71"/>
      <c r="O197" s="71"/>
      <c r="P197" s="71"/>
      <c r="Q197" s="71"/>
      <c r="R197" s="71"/>
      <c r="S197" s="71"/>
      <c r="T197" s="71"/>
    </row>
    <row r="198" spans="2:20" ht="216.75" x14ac:dyDescent="0.2">
      <c r="B198" s="67" t="s">
        <v>172</v>
      </c>
      <c r="C198" s="66" t="s">
        <v>266</v>
      </c>
      <c r="D198" s="230"/>
      <c r="E198" s="230"/>
    </row>
    <row r="199" spans="2:20" x14ac:dyDescent="0.2">
      <c r="C199" s="66" t="s">
        <v>303</v>
      </c>
      <c r="D199" s="67" t="s">
        <v>42</v>
      </c>
      <c r="E199" s="167">
        <v>3</v>
      </c>
      <c r="F199" s="1"/>
      <c r="G199" s="138">
        <f>F199*E199</f>
        <v>0</v>
      </c>
    </row>
    <row r="200" spans="2:20" ht="13.5" customHeight="1" x14ac:dyDescent="0.2">
      <c r="C200" s="66" t="s">
        <v>404</v>
      </c>
      <c r="D200" s="67" t="s">
        <v>42</v>
      </c>
      <c r="E200" s="167">
        <v>20</v>
      </c>
      <c r="F200" s="1"/>
      <c r="G200" s="138">
        <f>F200*E200</f>
        <v>0</v>
      </c>
    </row>
    <row r="201" spans="2:20" ht="15" x14ac:dyDescent="0.2">
      <c r="C201" s="129" t="s">
        <v>199</v>
      </c>
      <c r="D201" s="274"/>
      <c r="E201" s="274"/>
    </row>
    <row r="202" spans="2:20" ht="6" customHeight="1" x14ac:dyDescent="0.2">
      <c r="E202" s="136"/>
    </row>
    <row r="203" spans="2:20" ht="118.5" customHeight="1" x14ac:dyDescent="0.2">
      <c r="B203" s="67" t="s">
        <v>173</v>
      </c>
      <c r="C203" s="66" t="s">
        <v>521</v>
      </c>
      <c r="D203" s="67" t="s">
        <v>42</v>
      </c>
      <c r="E203" s="167">
        <v>23</v>
      </c>
      <c r="F203" s="1"/>
      <c r="G203" s="138">
        <f>F203*E203</f>
        <v>0</v>
      </c>
    </row>
    <row r="204" spans="2:20" ht="6.75" customHeight="1" x14ac:dyDescent="0.2">
      <c r="E204" s="136"/>
    </row>
    <row r="205" spans="2:20" ht="15" x14ac:dyDescent="0.2">
      <c r="B205" s="67" t="s">
        <v>174</v>
      </c>
      <c r="C205" s="129" t="s">
        <v>175</v>
      </c>
      <c r="D205" s="274"/>
      <c r="E205" s="274"/>
    </row>
    <row r="206" spans="2:20" x14ac:dyDescent="0.2">
      <c r="C206" s="66" t="s">
        <v>193</v>
      </c>
      <c r="D206" s="67" t="s">
        <v>42</v>
      </c>
      <c r="E206" s="167">
        <f>(E203-E207)*2</f>
        <v>36</v>
      </c>
      <c r="F206" s="1"/>
      <c r="G206" s="138">
        <f>F206*E206</f>
        <v>0</v>
      </c>
    </row>
    <row r="207" spans="2:20" x14ac:dyDescent="0.2">
      <c r="C207" s="66" t="s">
        <v>267</v>
      </c>
      <c r="D207" s="67" t="s">
        <v>42</v>
      </c>
      <c r="E207" s="167">
        <f>E196</f>
        <v>5</v>
      </c>
      <c r="F207" s="1"/>
      <c r="G207" s="138">
        <f>F207*E207</f>
        <v>0</v>
      </c>
    </row>
    <row r="208" spans="2:20" ht="7.5" customHeight="1" x14ac:dyDescent="0.2">
      <c r="E208" s="136"/>
    </row>
    <row r="209" spans="2:20" ht="172.5" customHeight="1" x14ac:dyDescent="0.2">
      <c r="B209" s="67" t="s">
        <v>306</v>
      </c>
      <c r="C209" s="66" t="s">
        <v>307</v>
      </c>
      <c r="D209" s="67" t="s">
        <v>42</v>
      </c>
      <c r="E209" s="136">
        <v>8</v>
      </c>
      <c r="F209" s="1"/>
      <c r="G209" s="138">
        <f>F209*E209</f>
        <v>0</v>
      </c>
      <c r="H209" s="71"/>
      <c r="I209" s="71"/>
      <c r="J209" s="71"/>
      <c r="K209" s="71"/>
      <c r="L209" s="71"/>
      <c r="M209" s="71"/>
      <c r="N209" s="71"/>
      <c r="O209" s="71"/>
      <c r="P209" s="71"/>
      <c r="Q209" s="71"/>
      <c r="R209" s="71"/>
      <c r="S209" s="71"/>
      <c r="T209" s="71"/>
    </row>
    <row r="210" spans="2:20" ht="6" customHeight="1" x14ac:dyDescent="0.2">
      <c r="E210" s="136"/>
      <c r="H210" s="71"/>
      <c r="I210" s="71"/>
      <c r="J210" s="71"/>
      <c r="K210" s="71"/>
      <c r="L210" s="71"/>
      <c r="M210" s="71"/>
      <c r="N210" s="71"/>
      <c r="O210" s="71"/>
      <c r="P210" s="71"/>
      <c r="Q210" s="71"/>
      <c r="R210" s="71"/>
      <c r="S210" s="71"/>
      <c r="T210" s="71"/>
    </row>
    <row r="211" spans="2:20" x14ac:dyDescent="0.2">
      <c r="B211" s="67" t="s">
        <v>75</v>
      </c>
      <c r="C211" s="66" t="s">
        <v>76</v>
      </c>
      <c r="D211" s="67">
        <v>10</v>
      </c>
      <c r="E211" s="167"/>
      <c r="G211" s="70">
        <f>SUM(G186:G209)*(D211/100)</f>
        <v>0</v>
      </c>
    </row>
    <row r="212" spans="2:20" ht="6.75" customHeight="1" x14ac:dyDescent="0.2">
      <c r="C212" s="169"/>
      <c r="E212" s="167"/>
      <c r="F212" s="139"/>
      <c r="G212" s="147"/>
    </row>
    <row r="213" spans="2:20" s="140" customFormat="1" ht="13.5" thickBot="1" x14ac:dyDescent="0.25">
      <c r="B213" s="97" t="s">
        <v>57</v>
      </c>
      <c r="C213" s="150" t="s">
        <v>218</v>
      </c>
      <c r="D213" s="141" t="s">
        <v>77</v>
      </c>
      <c r="E213" s="262"/>
      <c r="F213" s="99"/>
      <c r="G213" s="142">
        <f>SUM(G186:G212)</f>
        <v>0</v>
      </c>
      <c r="H213" s="275"/>
      <c r="I213" s="275"/>
      <c r="J213" s="275"/>
      <c r="K213" s="275"/>
      <c r="L213" s="275"/>
      <c r="M213" s="275"/>
      <c r="N213" s="275"/>
      <c r="O213" s="275"/>
      <c r="P213" s="275"/>
      <c r="Q213" s="275"/>
      <c r="R213" s="275"/>
      <c r="S213" s="275"/>
      <c r="T213" s="275"/>
    </row>
    <row r="214" spans="2:20" ht="13.5" thickTop="1" x14ac:dyDescent="0.2">
      <c r="E214" s="136"/>
    </row>
    <row r="218" spans="2:20" x14ac:dyDescent="0.2">
      <c r="E218" s="136"/>
      <c r="F218" s="136"/>
      <c r="G218" s="138"/>
    </row>
  </sheetData>
  <sheetProtection algorithmName="SHA-512" hashValue="+hCO3EYyKiKqDSxdkSIvw3UTQvRoPfsTIdW/A9QTBOc/n/C8X+63K8zNM6BXsBIy71dU83BrRLl3z8+qKmaVuA==" saltValue="U+fj8Ba6GlrnbUCLYWebGQ==" spinCount="100000" sheet="1" objects="1" scenarios="1"/>
  <mergeCells count="6">
    <mergeCell ref="C201:E201"/>
    <mergeCell ref="C205:E205"/>
    <mergeCell ref="B15:E15"/>
    <mergeCell ref="B17:E36"/>
    <mergeCell ref="B39:E50"/>
    <mergeCell ref="B160:E180"/>
  </mergeCells>
  <conditionalFormatting sqref="F88 F111 F61 F91 F192">
    <cfRule type="expression" dxfId="46" priority="264">
      <formula>F61=""</formula>
    </cfRule>
  </conditionalFormatting>
  <conditionalFormatting sqref="F55">
    <cfRule type="expression" dxfId="45" priority="257">
      <formula>F55=""</formula>
    </cfRule>
  </conditionalFormatting>
  <conditionalFormatting sqref="F58">
    <cfRule type="expression" dxfId="44" priority="256">
      <formula>F58=""</formula>
    </cfRule>
  </conditionalFormatting>
  <conditionalFormatting sqref="F69">
    <cfRule type="expression" dxfId="43" priority="254">
      <formula>F69=""</formula>
    </cfRule>
  </conditionalFormatting>
  <conditionalFormatting sqref="F71">
    <cfRule type="expression" dxfId="42" priority="253">
      <formula>F71=""</formula>
    </cfRule>
  </conditionalFormatting>
  <conditionalFormatting sqref="F82">
    <cfRule type="expression" dxfId="41" priority="252">
      <formula>F82=""</formula>
    </cfRule>
  </conditionalFormatting>
  <conditionalFormatting sqref="F95">
    <cfRule type="expression" dxfId="40" priority="251">
      <formula>F95=""</formula>
    </cfRule>
  </conditionalFormatting>
  <conditionalFormatting sqref="F96">
    <cfRule type="expression" dxfId="39" priority="250">
      <formula>F96=""</formula>
    </cfRule>
  </conditionalFormatting>
  <conditionalFormatting sqref="F97 F103">
    <cfRule type="expression" dxfId="38" priority="249">
      <formula>F97=""</formula>
    </cfRule>
  </conditionalFormatting>
  <conditionalFormatting sqref="F103">
    <cfRule type="expression" dxfId="37" priority="248">
      <formula>F103=""</formula>
    </cfRule>
  </conditionalFormatting>
  <conditionalFormatting sqref="F107">
    <cfRule type="expression" dxfId="36" priority="247">
      <formula>F107=""</formula>
    </cfRule>
  </conditionalFormatting>
  <conditionalFormatting sqref="F113">
    <cfRule type="expression" dxfId="35" priority="246">
      <formula>F113=""</formula>
    </cfRule>
  </conditionalFormatting>
  <conditionalFormatting sqref="F206">
    <cfRule type="expression" dxfId="34" priority="235">
      <formula>F206=""</formula>
    </cfRule>
  </conditionalFormatting>
  <conditionalFormatting sqref="F132">
    <cfRule type="expression" dxfId="33" priority="244">
      <formula>F132=""</formula>
    </cfRule>
  </conditionalFormatting>
  <conditionalFormatting sqref="F147">
    <cfRule type="expression" dxfId="32" priority="240">
      <formula>F147=""</formula>
    </cfRule>
  </conditionalFormatting>
  <conditionalFormatting sqref="F145">
    <cfRule type="expression" dxfId="31" priority="241">
      <formula>F145=""</formula>
    </cfRule>
  </conditionalFormatting>
  <conditionalFormatting sqref="F190">
    <cfRule type="expression" dxfId="30" priority="239">
      <formula>F190=""</formula>
    </cfRule>
  </conditionalFormatting>
  <conditionalFormatting sqref="F203">
    <cfRule type="expression" dxfId="29" priority="236">
      <formula>F203=""</formula>
    </cfRule>
  </conditionalFormatting>
  <conditionalFormatting sqref="F101">
    <cfRule type="expression" dxfId="28" priority="232">
      <formula>F101=""</formula>
    </cfRule>
  </conditionalFormatting>
  <conditionalFormatting sqref="F99">
    <cfRule type="expression" dxfId="27" priority="143">
      <formula>F99=""</formula>
    </cfRule>
  </conditionalFormatting>
  <conditionalFormatting sqref="F141">
    <cfRule type="expression" dxfId="26" priority="151">
      <formula>F141=""</formula>
    </cfRule>
  </conditionalFormatting>
  <conditionalFormatting sqref="F207">
    <cfRule type="expression" dxfId="25" priority="70">
      <formula>F207=""</formula>
    </cfRule>
  </conditionalFormatting>
  <conditionalFormatting sqref="F129">
    <cfRule type="expression" dxfId="24" priority="66">
      <formula>F129=""</formula>
    </cfRule>
  </conditionalFormatting>
  <conditionalFormatting sqref="F195">
    <cfRule type="expression" dxfId="23" priority="62">
      <formula>F195=""</formula>
    </cfRule>
  </conditionalFormatting>
  <conditionalFormatting sqref="F196">
    <cfRule type="expression" dxfId="22" priority="57">
      <formula>F196=""</formula>
    </cfRule>
  </conditionalFormatting>
  <conditionalFormatting sqref="F200">
    <cfRule type="expression" dxfId="21" priority="45">
      <formula>F200=""</formula>
    </cfRule>
  </conditionalFormatting>
  <conditionalFormatting sqref="F209">
    <cfRule type="expression" dxfId="20" priority="30">
      <formula>F209=""</formula>
    </cfRule>
  </conditionalFormatting>
  <conditionalFormatting sqref="F138">
    <cfRule type="expression" dxfId="19" priority="29">
      <formula>F138=""</formula>
    </cfRule>
  </conditionalFormatting>
  <conditionalFormatting sqref="F143">
    <cfRule type="expression" dxfId="18" priority="27">
      <formula>F143=""</formula>
    </cfRule>
  </conditionalFormatting>
  <conditionalFormatting sqref="F135">
    <cfRule type="expression" dxfId="17" priority="25">
      <formula>F135=""</formula>
    </cfRule>
  </conditionalFormatting>
  <conditionalFormatting sqref="F191">
    <cfRule type="expression" dxfId="16" priority="24">
      <formula>F191=""</formula>
    </cfRule>
  </conditionalFormatting>
  <conditionalFormatting sqref="F56">
    <cfRule type="expression" dxfId="15" priority="23">
      <formula>F56=""</formula>
    </cfRule>
  </conditionalFormatting>
  <conditionalFormatting sqref="F62">
    <cfRule type="expression" dxfId="14" priority="22">
      <formula>F62=""</formula>
    </cfRule>
  </conditionalFormatting>
  <conditionalFormatting sqref="F83">
    <cfRule type="expression" dxfId="13" priority="18">
      <formula>F83=""</formula>
    </cfRule>
  </conditionalFormatting>
  <conditionalFormatting sqref="F85">
    <cfRule type="expression" dxfId="12" priority="17">
      <formula>F85=""</formula>
    </cfRule>
  </conditionalFormatting>
  <conditionalFormatting sqref="F92">
    <cfRule type="expression" dxfId="11" priority="16">
      <formula>F92=""</formula>
    </cfRule>
  </conditionalFormatting>
  <conditionalFormatting sqref="F65">
    <cfRule type="expression" dxfId="10" priority="15">
      <formula>F65=""</formula>
    </cfRule>
  </conditionalFormatting>
  <conditionalFormatting sqref="F67">
    <cfRule type="expression" dxfId="9" priority="12">
      <formula>F67=""</formula>
    </cfRule>
  </conditionalFormatting>
  <conditionalFormatting sqref="F149">
    <cfRule type="expression" dxfId="8" priority="10">
      <formula>F149=""</formula>
    </cfRule>
  </conditionalFormatting>
  <conditionalFormatting sqref="F199">
    <cfRule type="expression" dxfId="7" priority="6">
      <formula>F199=""</formula>
    </cfRule>
  </conditionalFormatting>
  <conditionalFormatting sqref="F139">
    <cfRule type="expression" dxfId="6" priority="5">
      <formula>F139=""</formula>
    </cfRule>
  </conditionalFormatting>
  <pageMargins left="0.70866141732283472" right="0.70866141732283472" top="0.74803149606299213" bottom="0.74803149606299213" header="0.31496062992125984" footer="0.31496062992125984"/>
  <pageSetup paperSize="9" scale="82" orientation="portrait" r:id="rId1"/>
  <headerFooter>
    <oddHeader>&amp;R&amp;9 1912-V/21
PZI</oddHeader>
    <oddFooter>&amp;R&amp;9&amp;P/&amp;N</oddFooter>
  </headerFooter>
  <rowBreaks count="3" manualBreakCount="3">
    <brk id="93" max="16383" man="1"/>
    <brk id="120" max="6" man="1"/>
    <brk id="156"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8">
    <tabColor theme="8" tint="0.39997558519241921"/>
  </sheetPr>
  <dimension ref="B1:M59"/>
  <sheetViews>
    <sheetView view="pageBreakPreview" topLeftCell="A5" zoomScaleNormal="100" zoomScaleSheetLayoutView="100" workbookViewId="0">
      <selection activeCell="G5" sqref="G5"/>
    </sheetView>
  </sheetViews>
  <sheetFormatPr defaultRowHeight="14.25" x14ac:dyDescent="0.25"/>
  <cols>
    <col min="1" max="1" width="0.85546875" style="292" customWidth="1"/>
    <col min="2" max="2" width="7.85546875" style="292" customWidth="1"/>
    <col min="3" max="3" width="44.7109375" style="348" customWidth="1"/>
    <col min="4" max="4" width="7.140625" style="299" customWidth="1"/>
    <col min="5" max="5" width="9" style="167" customWidth="1"/>
    <col min="6" max="6" width="13.5703125" style="300" customWidth="1"/>
    <col min="7" max="7" width="15.5703125" style="349" customWidth="1"/>
    <col min="8" max="8" width="17.140625" style="288" customWidth="1"/>
    <col min="9" max="9" width="3.42578125" style="292" customWidth="1"/>
    <col min="10" max="10" width="17.85546875" style="299" customWidth="1"/>
    <col min="11" max="11" width="4.85546875" style="292" customWidth="1"/>
    <col min="12" max="12" width="1.42578125" style="290" customWidth="1"/>
    <col min="13" max="13" width="37" style="291" customWidth="1"/>
    <col min="14" max="14" width="6.140625" style="292" customWidth="1"/>
    <col min="15" max="15" width="6.28515625" style="292" customWidth="1"/>
    <col min="16" max="16" width="10.28515625" style="292" customWidth="1"/>
    <col min="17" max="16384" width="9.140625" style="292"/>
  </cols>
  <sheetData>
    <row r="1" spans="2:13" s="281" customFormat="1" ht="41.25" customHeight="1" x14ac:dyDescent="0.25">
      <c r="B1" s="276" t="s">
        <v>531</v>
      </c>
      <c r="C1" s="277"/>
      <c r="D1" s="277"/>
      <c r="E1" s="277"/>
      <c r="F1" s="278"/>
      <c r="G1" s="279"/>
      <c r="H1" s="280"/>
      <c r="J1" s="282"/>
      <c r="L1" s="283"/>
      <c r="M1" s="284"/>
    </row>
    <row r="2" spans="2:13" ht="30" customHeight="1" x14ac:dyDescent="0.25">
      <c r="B2" s="173" t="s">
        <v>192</v>
      </c>
      <c r="C2" s="285"/>
      <c r="D2" s="285"/>
      <c r="E2" s="285"/>
      <c r="F2" s="286"/>
      <c r="G2" s="287"/>
      <c r="I2" s="289"/>
      <c r="J2" s="195"/>
      <c r="K2" s="289"/>
    </row>
    <row r="3" spans="2:13" ht="15" customHeight="1" x14ac:dyDescent="0.25">
      <c r="B3" s="293"/>
      <c r="C3" s="294"/>
      <c r="D3" s="295"/>
      <c r="E3" s="296"/>
      <c r="F3" s="297"/>
      <c r="G3" s="298" t="s">
        <v>33</v>
      </c>
      <c r="H3" s="105"/>
      <c r="I3" s="289"/>
      <c r="J3" s="195"/>
      <c r="K3" s="289"/>
    </row>
    <row r="4" spans="2:13" ht="6" customHeight="1" x14ac:dyDescent="0.25">
      <c r="B4" s="299"/>
      <c r="C4" s="291"/>
      <c r="G4" s="301"/>
      <c r="H4" s="302"/>
      <c r="I4" s="289"/>
      <c r="J4" s="195"/>
      <c r="K4" s="289"/>
    </row>
    <row r="5" spans="2:13" s="305" customFormat="1" ht="37.5" customHeight="1" x14ac:dyDescent="0.25">
      <c r="B5" s="90" t="s">
        <v>34</v>
      </c>
      <c r="C5" s="89" t="s">
        <v>281</v>
      </c>
      <c r="D5" s="90"/>
      <c r="E5" s="303"/>
      <c r="F5" s="93"/>
      <c r="G5" s="93">
        <f>G59</f>
        <v>0</v>
      </c>
      <c r="H5" s="304"/>
      <c r="J5" s="120"/>
      <c r="L5" s="306"/>
      <c r="M5" s="119"/>
    </row>
    <row r="6" spans="2:13" ht="5.25" customHeight="1" x14ac:dyDescent="0.25">
      <c r="B6" s="307"/>
      <c r="C6" s="308"/>
      <c r="D6" s="307"/>
      <c r="E6" s="309"/>
      <c r="F6" s="310"/>
      <c r="G6" s="310"/>
      <c r="H6" s="311"/>
      <c r="I6" s="289"/>
      <c r="J6" s="195"/>
      <c r="K6" s="289"/>
    </row>
    <row r="7" spans="2:13" s="318" customFormat="1" ht="15.75" x14ac:dyDescent="0.25">
      <c r="B7" s="312"/>
      <c r="C7" s="313" t="s">
        <v>35</v>
      </c>
      <c r="D7" s="314" t="s">
        <v>36</v>
      </c>
      <c r="E7" s="315" t="s">
        <v>37</v>
      </c>
      <c r="F7" s="316" t="s">
        <v>38</v>
      </c>
      <c r="G7" s="316" t="s">
        <v>33</v>
      </c>
      <c r="H7" s="317"/>
      <c r="J7" s="206"/>
      <c r="L7" s="319"/>
      <c r="M7" s="205"/>
    </row>
    <row r="8" spans="2:13" ht="71.25" customHeight="1" x14ac:dyDescent="0.25">
      <c r="B8" s="151" t="s">
        <v>39</v>
      </c>
      <c r="C8" s="320" t="s">
        <v>293</v>
      </c>
      <c r="D8" s="321"/>
      <c r="E8" s="167" t="s">
        <v>59</v>
      </c>
      <c r="F8" s="70"/>
      <c r="G8" s="322"/>
      <c r="H8" s="323"/>
      <c r="I8" s="151"/>
      <c r="J8" s="67"/>
      <c r="K8" s="151"/>
    </row>
    <row r="9" spans="2:13" x14ac:dyDescent="0.25">
      <c r="B9" s="151"/>
      <c r="C9" s="324" t="s">
        <v>294</v>
      </c>
      <c r="D9" s="321" t="s">
        <v>61</v>
      </c>
      <c r="E9" s="167">
        <v>227.4</v>
      </c>
      <c r="F9" s="2"/>
      <c r="G9" s="138">
        <f>F9*E9</f>
        <v>0</v>
      </c>
      <c r="H9" s="325"/>
      <c r="I9" s="151"/>
      <c r="J9" s="292"/>
    </row>
    <row r="10" spans="2:13" ht="4.5" customHeight="1" x14ac:dyDescent="0.25">
      <c r="B10" s="151"/>
      <c r="C10" s="163"/>
      <c r="D10" s="321"/>
      <c r="F10" s="70"/>
      <c r="G10" s="70"/>
      <c r="I10" s="151"/>
      <c r="J10" s="292"/>
    </row>
    <row r="11" spans="2:13" ht="81.75" customHeight="1" x14ac:dyDescent="0.25">
      <c r="B11" s="151" t="s">
        <v>41</v>
      </c>
      <c r="C11" s="320" t="s">
        <v>414</v>
      </c>
      <c r="D11" s="292"/>
      <c r="E11" s="292"/>
      <c r="F11" s="292"/>
      <c r="G11" s="292"/>
      <c r="I11" s="151"/>
      <c r="J11" s="292"/>
    </row>
    <row r="12" spans="2:13" x14ac:dyDescent="0.25">
      <c r="B12" s="151"/>
      <c r="C12" s="326" t="s">
        <v>254</v>
      </c>
      <c r="D12" s="321" t="s">
        <v>42</v>
      </c>
      <c r="E12" s="167">
        <v>23</v>
      </c>
      <c r="F12" s="2"/>
      <c r="G12" s="138">
        <f>F12*E12</f>
        <v>0</v>
      </c>
      <c r="I12" s="151"/>
      <c r="J12" s="292"/>
    </row>
    <row r="13" spans="2:13" ht="3.75" customHeight="1" x14ac:dyDescent="0.25">
      <c r="B13" s="151"/>
      <c r="C13" s="163"/>
      <c r="D13" s="321"/>
      <c r="F13" s="70"/>
      <c r="G13" s="70"/>
      <c r="I13" s="151"/>
      <c r="J13" s="292"/>
    </row>
    <row r="14" spans="2:13" ht="42.75" customHeight="1" x14ac:dyDescent="0.25">
      <c r="B14" s="327" t="s">
        <v>43</v>
      </c>
      <c r="C14" s="328" t="s">
        <v>323</v>
      </c>
      <c r="D14" s="329" t="s">
        <v>40</v>
      </c>
      <c r="E14" s="330">
        <v>1</v>
      </c>
      <c r="F14" s="2"/>
      <c r="G14" s="331">
        <f>F14*E14</f>
        <v>0</v>
      </c>
      <c r="I14" s="151"/>
      <c r="J14" s="292"/>
    </row>
    <row r="15" spans="2:13" ht="4.5" customHeight="1" x14ac:dyDescent="0.25">
      <c r="B15" s="151"/>
      <c r="C15" s="163"/>
      <c r="D15" s="321"/>
      <c r="F15" s="70"/>
      <c r="G15" s="70"/>
      <c r="I15" s="151"/>
      <c r="J15" s="292"/>
    </row>
    <row r="16" spans="2:13" ht="79.5" customHeight="1" x14ac:dyDescent="0.25">
      <c r="B16" s="151" t="s">
        <v>45</v>
      </c>
      <c r="C16" s="320" t="s">
        <v>255</v>
      </c>
      <c r="D16" s="321" t="s">
        <v>40</v>
      </c>
      <c r="E16" s="167">
        <v>1</v>
      </c>
      <c r="F16" s="2"/>
      <c r="G16" s="138">
        <f>F16*E16</f>
        <v>0</v>
      </c>
      <c r="I16" s="151"/>
      <c r="J16" s="292"/>
      <c r="M16" s="292"/>
    </row>
    <row r="17" spans="2:13" ht="4.5" customHeight="1" x14ac:dyDescent="0.25">
      <c r="B17" s="151"/>
      <c r="C17" s="163"/>
      <c r="D17" s="321"/>
      <c r="F17" s="70"/>
      <c r="G17" s="70"/>
      <c r="I17" s="151"/>
      <c r="J17" s="292"/>
    </row>
    <row r="18" spans="2:13" ht="79.5" customHeight="1" x14ac:dyDescent="0.25">
      <c r="B18" s="151" t="s">
        <v>46</v>
      </c>
      <c r="C18" s="320" t="s">
        <v>256</v>
      </c>
      <c r="D18" s="321" t="s">
        <v>40</v>
      </c>
      <c r="E18" s="167">
        <v>1</v>
      </c>
      <c r="F18" s="2"/>
      <c r="G18" s="138">
        <f>F18*E18</f>
        <v>0</v>
      </c>
      <c r="I18" s="151"/>
      <c r="J18" s="292"/>
      <c r="M18" s="292"/>
    </row>
    <row r="19" spans="2:13" ht="3.75" customHeight="1" x14ac:dyDescent="0.25">
      <c r="B19" s="151"/>
      <c r="C19" s="163"/>
      <c r="D19" s="321"/>
      <c r="F19" s="70"/>
      <c r="G19" s="70"/>
      <c r="I19" s="151"/>
      <c r="J19" s="292"/>
    </row>
    <row r="20" spans="2:13" ht="29.25" customHeight="1" x14ac:dyDescent="0.25">
      <c r="B20" s="151" t="s">
        <v>47</v>
      </c>
      <c r="C20" s="320" t="s">
        <v>295</v>
      </c>
      <c r="D20" s="321" t="s">
        <v>40</v>
      </c>
      <c r="E20" s="167">
        <v>1</v>
      </c>
      <c r="F20" s="2"/>
      <c r="G20" s="138">
        <f>F20*E20</f>
        <v>0</v>
      </c>
      <c r="I20" s="151"/>
      <c r="J20" s="292"/>
    </row>
    <row r="21" spans="2:13" ht="5.25" customHeight="1" x14ac:dyDescent="0.25">
      <c r="B21" s="151"/>
      <c r="C21" s="163"/>
      <c r="D21" s="321"/>
      <c r="F21" s="70"/>
      <c r="G21" s="70"/>
      <c r="I21" s="151"/>
      <c r="J21" s="292"/>
    </row>
    <row r="22" spans="2:13" ht="68.25" customHeight="1" x14ac:dyDescent="0.25">
      <c r="B22" s="151" t="s">
        <v>48</v>
      </c>
      <c r="C22" s="320" t="s">
        <v>234</v>
      </c>
      <c r="D22" s="321"/>
      <c r="E22" s="167" t="s">
        <v>59</v>
      </c>
      <c r="F22" s="70"/>
      <c r="G22" s="70"/>
      <c r="I22" s="151"/>
      <c r="J22" s="292"/>
      <c r="M22" s="292"/>
    </row>
    <row r="23" spans="2:13" x14ac:dyDescent="0.25">
      <c r="B23" s="151"/>
      <c r="C23" s="332" t="s">
        <v>195</v>
      </c>
      <c r="D23" s="321" t="s">
        <v>40</v>
      </c>
      <c r="E23" s="167">
        <v>1</v>
      </c>
      <c r="F23" s="2"/>
      <c r="G23" s="138">
        <f>E23*F23</f>
        <v>0</v>
      </c>
      <c r="I23" s="151"/>
      <c r="J23" s="292"/>
      <c r="L23" s="292"/>
    </row>
    <row r="24" spans="2:13" x14ac:dyDescent="0.25">
      <c r="B24" s="151"/>
      <c r="C24" s="332" t="s">
        <v>282</v>
      </c>
      <c r="D24" s="321" t="s">
        <v>40</v>
      </c>
      <c r="E24" s="167">
        <v>1</v>
      </c>
      <c r="F24" s="2"/>
      <c r="G24" s="138">
        <f>E24*F24</f>
        <v>0</v>
      </c>
      <c r="I24" s="151"/>
      <c r="J24" s="292"/>
      <c r="L24" s="292"/>
    </row>
    <row r="25" spans="2:13" x14ac:dyDescent="0.25">
      <c r="B25" s="151"/>
      <c r="C25" s="332" t="s">
        <v>55</v>
      </c>
      <c r="D25" s="321" t="s">
        <v>40</v>
      </c>
      <c r="E25" s="167">
        <v>1</v>
      </c>
      <c r="F25" s="2"/>
      <c r="G25" s="138">
        <f>E25*F25</f>
        <v>0</v>
      </c>
      <c r="I25" s="151"/>
      <c r="J25" s="292"/>
      <c r="L25" s="292"/>
    </row>
    <row r="26" spans="2:13" ht="29.25" customHeight="1" x14ac:dyDescent="0.25">
      <c r="B26" s="151"/>
      <c r="C26" s="332" t="s">
        <v>532</v>
      </c>
      <c r="D26" s="321" t="s">
        <v>40</v>
      </c>
      <c r="E26" s="167">
        <v>1</v>
      </c>
      <c r="F26" s="2"/>
      <c r="G26" s="138">
        <f>E26*F26</f>
        <v>0</v>
      </c>
      <c r="I26" s="151"/>
      <c r="J26" s="292"/>
      <c r="L26" s="292"/>
    </row>
    <row r="27" spans="2:13" ht="4.5" customHeight="1" x14ac:dyDescent="0.25">
      <c r="B27" s="151"/>
      <c r="C27" s="332"/>
      <c r="D27" s="321"/>
      <c r="F27" s="70"/>
      <c r="G27" s="70"/>
      <c r="I27" s="151"/>
      <c r="J27" s="292"/>
      <c r="L27" s="292"/>
    </row>
    <row r="28" spans="2:13" ht="76.5" x14ac:dyDescent="0.25">
      <c r="B28" s="151" t="s">
        <v>49</v>
      </c>
      <c r="C28" s="320" t="s">
        <v>297</v>
      </c>
      <c r="D28" s="321"/>
      <c r="E28" s="167" t="s">
        <v>59</v>
      </c>
      <c r="F28" s="70"/>
      <c r="G28" s="70"/>
      <c r="I28" s="151"/>
      <c r="J28" s="292"/>
      <c r="L28" s="292"/>
      <c r="M28" s="292"/>
    </row>
    <row r="29" spans="2:13" ht="25.5" x14ac:dyDescent="0.25">
      <c r="B29" s="151"/>
      <c r="C29" s="332" t="s">
        <v>196</v>
      </c>
      <c r="D29" s="321" t="s">
        <v>40</v>
      </c>
      <c r="E29" s="167">
        <v>1</v>
      </c>
      <c r="F29" s="2"/>
      <c r="G29" s="138">
        <f>E29*F29</f>
        <v>0</v>
      </c>
      <c r="I29" s="151"/>
      <c r="J29" s="292"/>
      <c r="L29" s="292"/>
    </row>
    <row r="30" spans="2:13" x14ac:dyDescent="0.25">
      <c r="B30" s="151"/>
      <c r="C30" s="332" t="s">
        <v>282</v>
      </c>
      <c r="D30" s="321" t="s">
        <v>40</v>
      </c>
      <c r="E30" s="167">
        <v>1</v>
      </c>
      <c r="F30" s="2"/>
      <c r="G30" s="138">
        <f>E30*F30</f>
        <v>0</v>
      </c>
      <c r="I30" s="151"/>
      <c r="J30" s="292"/>
      <c r="L30" s="292"/>
    </row>
    <row r="31" spans="2:13" x14ac:dyDescent="0.25">
      <c r="B31" s="151"/>
      <c r="C31" s="332" t="s">
        <v>197</v>
      </c>
      <c r="D31" s="321" t="s">
        <v>40</v>
      </c>
      <c r="E31" s="167">
        <v>1</v>
      </c>
      <c r="F31" s="2"/>
      <c r="G31" s="138">
        <f>E31*F31</f>
        <v>0</v>
      </c>
      <c r="I31" s="151"/>
      <c r="J31" s="292"/>
      <c r="L31" s="292"/>
    </row>
    <row r="32" spans="2:13" x14ac:dyDescent="0.25">
      <c r="B32" s="151"/>
      <c r="C32" s="332" t="s">
        <v>532</v>
      </c>
      <c r="D32" s="321" t="s">
        <v>40</v>
      </c>
      <c r="E32" s="167">
        <v>1</v>
      </c>
      <c r="F32" s="2"/>
      <c r="G32" s="138">
        <f>E32*F32</f>
        <v>0</v>
      </c>
      <c r="I32" s="151"/>
      <c r="J32" s="292"/>
      <c r="L32" s="292"/>
    </row>
    <row r="33" spans="2:13" ht="7.5" customHeight="1" x14ac:dyDescent="0.25">
      <c r="B33" s="151"/>
      <c r="C33" s="333"/>
      <c r="D33" s="321"/>
      <c r="E33" s="334"/>
      <c r="F33" s="70"/>
      <c r="G33" s="138"/>
      <c r="I33" s="151"/>
      <c r="J33" s="292"/>
      <c r="L33" s="292"/>
    </row>
    <row r="34" spans="2:13" ht="40.5" customHeight="1" x14ac:dyDescent="0.25">
      <c r="B34" s="151" t="s">
        <v>50</v>
      </c>
      <c r="C34" s="320" t="s">
        <v>190</v>
      </c>
      <c r="D34" s="321"/>
      <c r="E34" s="167" t="s">
        <v>59</v>
      </c>
      <c r="F34" s="70"/>
      <c r="G34" s="138"/>
      <c r="I34" s="151"/>
      <c r="J34" s="292"/>
      <c r="L34" s="292"/>
    </row>
    <row r="35" spans="2:13" x14ac:dyDescent="0.25">
      <c r="B35" s="151"/>
      <c r="C35" s="332" t="s">
        <v>51</v>
      </c>
      <c r="D35" s="321" t="s">
        <v>40</v>
      </c>
      <c r="E35" s="167">
        <v>1</v>
      </c>
      <c r="F35" s="2"/>
      <c r="G35" s="138">
        <f>E35*F35</f>
        <v>0</v>
      </c>
      <c r="I35" s="151"/>
      <c r="J35" s="292"/>
      <c r="L35" s="292"/>
    </row>
    <row r="36" spans="2:13" ht="5.25" customHeight="1" x14ac:dyDescent="0.25">
      <c r="B36" s="151"/>
      <c r="C36" s="332"/>
      <c r="D36" s="321"/>
      <c r="F36" s="70"/>
      <c r="G36" s="138"/>
      <c r="I36" s="151"/>
      <c r="J36" s="292"/>
      <c r="L36" s="292"/>
    </row>
    <row r="37" spans="2:13" ht="27.75" customHeight="1" x14ac:dyDescent="0.25">
      <c r="B37" s="151" t="s">
        <v>52</v>
      </c>
      <c r="C37" s="320" t="s">
        <v>152</v>
      </c>
      <c r="D37" s="321" t="s">
        <v>56</v>
      </c>
      <c r="E37" s="167">
        <v>10</v>
      </c>
      <c r="F37" s="2"/>
      <c r="G37" s="138">
        <f>E37*F37</f>
        <v>0</v>
      </c>
      <c r="I37" s="151"/>
      <c r="J37" s="292"/>
      <c r="M37" s="292"/>
    </row>
    <row r="38" spans="2:13" ht="4.5" customHeight="1" x14ac:dyDescent="0.25">
      <c r="B38" s="151"/>
      <c r="C38" s="163"/>
      <c r="D38" s="321"/>
      <c r="F38" s="70"/>
      <c r="G38" s="70"/>
      <c r="I38" s="151"/>
      <c r="J38" s="292"/>
    </row>
    <row r="39" spans="2:13" ht="38.25" x14ac:dyDescent="0.25">
      <c r="B39" s="151" t="s">
        <v>53</v>
      </c>
      <c r="C39" s="320" t="s">
        <v>229</v>
      </c>
      <c r="D39" s="321"/>
      <c r="E39" s="167" t="s">
        <v>59</v>
      </c>
      <c r="F39" s="70"/>
      <c r="G39" s="70"/>
      <c r="I39" s="151"/>
      <c r="J39" s="292"/>
    </row>
    <row r="40" spans="2:13" x14ac:dyDescent="0.25">
      <c r="B40" s="151"/>
      <c r="C40" s="163" t="s">
        <v>257</v>
      </c>
      <c r="D40" s="321" t="s">
        <v>40</v>
      </c>
      <c r="E40" s="167">
        <v>1</v>
      </c>
      <c r="F40" s="2"/>
      <c r="G40" s="138">
        <f>E40*F40</f>
        <v>0</v>
      </c>
      <c r="I40" s="151"/>
      <c r="J40" s="292"/>
    </row>
    <row r="41" spans="2:13" ht="3.75" customHeight="1" x14ac:dyDescent="0.25">
      <c r="B41" s="151"/>
      <c r="C41" s="163"/>
      <c r="D41" s="321"/>
      <c r="F41" s="70"/>
      <c r="G41" s="138"/>
      <c r="I41" s="151"/>
      <c r="J41" s="292"/>
    </row>
    <row r="42" spans="2:13" ht="51" x14ac:dyDescent="0.25">
      <c r="B42" s="151" t="s">
        <v>227</v>
      </c>
      <c r="C42" s="320" t="s">
        <v>228</v>
      </c>
      <c r="D42" s="321"/>
      <c r="E42" s="167" t="s">
        <v>59</v>
      </c>
      <c r="F42" s="70"/>
      <c r="G42" s="70"/>
      <c r="I42" s="151"/>
      <c r="J42" s="292"/>
      <c r="L42" s="292"/>
      <c r="M42" s="292"/>
    </row>
    <row r="43" spans="2:13" x14ac:dyDescent="0.25">
      <c r="B43" s="151"/>
      <c r="C43" s="163" t="s">
        <v>258</v>
      </c>
      <c r="D43" s="321" t="s">
        <v>56</v>
      </c>
      <c r="E43" s="167">
        <v>4</v>
      </c>
      <c r="F43" s="2"/>
      <c r="G43" s="138">
        <f>E43*F43</f>
        <v>0</v>
      </c>
      <c r="I43" s="151"/>
      <c r="J43" s="292"/>
      <c r="L43" s="292"/>
    </row>
    <row r="44" spans="2:13" ht="3.75" customHeight="1" x14ac:dyDescent="0.25">
      <c r="B44" s="151"/>
      <c r="C44" s="163"/>
      <c r="D44" s="321"/>
      <c r="F44" s="70"/>
      <c r="G44" s="70"/>
      <c r="I44" s="151"/>
      <c r="J44" s="292"/>
    </row>
    <row r="45" spans="2:13" ht="114.75" x14ac:dyDescent="0.25">
      <c r="B45" s="151" t="s">
        <v>54</v>
      </c>
      <c r="C45" s="320" t="s">
        <v>298</v>
      </c>
      <c r="D45" s="292"/>
      <c r="E45" s="292"/>
      <c r="F45" s="292"/>
      <c r="G45" s="292"/>
      <c r="H45" s="137"/>
      <c r="I45" s="151"/>
      <c r="J45" s="292"/>
      <c r="M45" s="292"/>
    </row>
    <row r="46" spans="2:13" x14ac:dyDescent="0.25">
      <c r="B46" s="151"/>
      <c r="C46" s="335" t="s">
        <v>283</v>
      </c>
      <c r="D46" s="321" t="s">
        <v>40</v>
      </c>
      <c r="E46" s="167">
        <v>1</v>
      </c>
      <c r="F46" s="2"/>
      <c r="G46" s="138">
        <f>E46*F46</f>
        <v>0</v>
      </c>
      <c r="H46" s="336"/>
      <c r="J46" s="292"/>
    </row>
    <row r="47" spans="2:13" ht="4.5" customHeight="1" x14ac:dyDescent="0.25">
      <c r="B47" s="151"/>
      <c r="C47" s="335"/>
      <c r="D47" s="321"/>
      <c r="F47" s="337"/>
      <c r="G47" s="337"/>
      <c r="H47" s="336"/>
      <c r="J47" s="292"/>
    </row>
    <row r="48" spans="2:13" ht="76.5" x14ac:dyDescent="0.25">
      <c r="B48" s="151" t="s">
        <v>178</v>
      </c>
      <c r="C48" s="320" t="s">
        <v>340</v>
      </c>
      <c r="D48" s="321" t="s">
        <v>42</v>
      </c>
      <c r="E48" s="167">
        <v>1</v>
      </c>
      <c r="F48" s="2"/>
      <c r="G48" s="138">
        <f>E48*F48</f>
        <v>0</v>
      </c>
      <c r="H48" s="137"/>
      <c r="J48" s="292"/>
      <c r="M48" s="292"/>
    </row>
    <row r="49" spans="2:13" ht="6" customHeight="1" x14ac:dyDescent="0.25">
      <c r="B49" s="151"/>
      <c r="C49" s="163"/>
      <c r="D49" s="321"/>
      <c r="F49" s="337"/>
      <c r="G49" s="337"/>
      <c r="H49" s="336"/>
      <c r="J49" s="292"/>
    </row>
    <row r="50" spans="2:13" ht="89.25" x14ac:dyDescent="0.25">
      <c r="B50" s="151" t="s">
        <v>179</v>
      </c>
      <c r="C50" s="320" t="s">
        <v>296</v>
      </c>
      <c r="D50" s="292"/>
      <c r="E50" s="292"/>
      <c r="F50" s="292"/>
      <c r="G50" s="292"/>
      <c r="H50" s="137"/>
      <c r="J50" s="292"/>
      <c r="M50" s="292"/>
    </row>
    <row r="51" spans="2:13" x14ac:dyDescent="0.25">
      <c r="B51" s="151"/>
      <c r="C51" s="335" t="s">
        <v>283</v>
      </c>
      <c r="D51" s="321" t="s">
        <v>40</v>
      </c>
      <c r="E51" s="167">
        <v>1</v>
      </c>
      <c r="F51" s="2"/>
      <c r="G51" s="138">
        <f>E51*F51</f>
        <v>0</v>
      </c>
      <c r="H51" s="336"/>
      <c r="J51" s="292"/>
    </row>
    <row r="52" spans="2:13" ht="5.25" customHeight="1" x14ac:dyDescent="0.25">
      <c r="B52" s="151"/>
      <c r="C52" s="163"/>
      <c r="D52" s="321"/>
      <c r="F52" s="337"/>
      <c r="G52" s="337"/>
      <c r="H52" s="336"/>
      <c r="J52" s="292"/>
    </row>
    <row r="53" spans="2:13" ht="89.25" x14ac:dyDescent="0.25">
      <c r="B53" s="151" t="s">
        <v>180</v>
      </c>
      <c r="C53" s="320" t="s">
        <v>341</v>
      </c>
      <c r="D53" s="321" t="s">
        <v>40</v>
      </c>
      <c r="E53" s="167">
        <v>1</v>
      </c>
      <c r="F53" s="2"/>
      <c r="G53" s="138">
        <f>E53*F53</f>
        <v>0</v>
      </c>
      <c r="H53" s="137"/>
      <c r="J53" s="292"/>
      <c r="M53" s="292"/>
    </row>
    <row r="54" spans="2:13" ht="6" customHeight="1" x14ac:dyDescent="0.25">
      <c r="B54" s="151"/>
      <c r="C54" s="163"/>
      <c r="D54" s="321"/>
      <c r="F54" s="337"/>
      <c r="G54" s="337"/>
      <c r="H54" s="336"/>
      <c r="J54" s="292"/>
    </row>
    <row r="55" spans="2:13" ht="63.75" x14ac:dyDescent="0.25">
      <c r="B55" s="151" t="s">
        <v>181</v>
      </c>
      <c r="C55" s="320" t="s">
        <v>342</v>
      </c>
      <c r="D55" s="321" t="s">
        <v>40</v>
      </c>
      <c r="E55" s="167">
        <v>1</v>
      </c>
      <c r="F55" s="2"/>
      <c r="G55" s="138">
        <f>E55*F55</f>
        <v>0</v>
      </c>
      <c r="H55" s="137"/>
      <c r="J55" s="292"/>
      <c r="M55" s="292"/>
    </row>
    <row r="56" spans="2:13" ht="4.5" customHeight="1" x14ac:dyDescent="0.25">
      <c r="B56" s="338"/>
      <c r="C56" s="163"/>
      <c r="D56" s="321"/>
      <c r="F56" s="337"/>
      <c r="G56" s="339"/>
      <c r="H56" s="336"/>
      <c r="J56" s="292"/>
    </row>
    <row r="57" spans="2:13" ht="112.5" customHeight="1" x14ac:dyDescent="0.25">
      <c r="B57" s="338" t="s">
        <v>182</v>
      </c>
      <c r="C57" s="320" t="s">
        <v>351</v>
      </c>
      <c r="D57" s="321" t="s">
        <v>40</v>
      </c>
      <c r="E57" s="167">
        <v>1</v>
      </c>
      <c r="F57" s="2"/>
      <c r="G57" s="138">
        <f>E57*F57</f>
        <v>0</v>
      </c>
      <c r="H57" s="137"/>
      <c r="J57" s="292"/>
      <c r="M57" s="292"/>
    </row>
    <row r="58" spans="2:13" ht="6" customHeight="1" thickBot="1" x14ac:dyDescent="0.3">
      <c r="B58" s="151"/>
      <c r="C58" s="332"/>
      <c r="D58" s="340"/>
      <c r="F58" s="70"/>
      <c r="G58" s="70"/>
      <c r="H58" s="70"/>
      <c r="J58" s="292"/>
    </row>
    <row r="59" spans="2:13" s="341" customFormat="1" ht="16.5" thickTop="1" x14ac:dyDescent="0.25">
      <c r="C59" s="342" t="s">
        <v>259</v>
      </c>
      <c r="D59" s="343"/>
      <c r="E59" s="343"/>
      <c r="F59" s="344"/>
      <c r="G59" s="345">
        <f>SUM(G8:G58)</f>
        <v>0</v>
      </c>
      <c r="H59" s="344"/>
      <c r="L59" s="346"/>
      <c r="M59" s="347"/>
    </row>
  </sheetData>
  <sheetProtection algorithmName="SHA-512" hashValue="31V1jzCXUm7WQhxqi6tOtKJe9MpR++Y3C3EdB30srGZF3WBI7kY08avUGFhO1IfVNIiXq350v2IGq+LlOFW9zA==" saltValue="wCPwxk9mixmoQiwSWW/PfA==" spinCount="100000" sheet="1" objects="1" scenarios="1"/>
  <mergeCells count="2">
    <mergeCell ref="B2:E2"/>
    <mergeCell ref="B1:E1"/>
  </mergeCells>
  <conditionalFormatting sqref="F46 F35 F37 F43 F9 F16 F18 F20 F12 F23 F29 F25:F26 F31:F32">
    <cfRule type="expression" dxfId="5" priority="24">
      <formula>F9=""</formula>
    </cfRule>
  </conditionalFormatting>
  <conditionalFormatting sqref="F46 F48 F51 F53 F55 F57">
    <cfRule type="expression" dxfId="4" priority="14">
      <formula>F46=""</formula>
    </cfRule>
  </conditionalFormatting>
  <conditionalFormatting sqref="F40">
    <cfRule type="expression" dxfId="3" priority="10">
      <formula>F40=""</formula>
    </cfRule>
  </conditionalFormatting>
  <conditionalFormatting sqref="F14">
    <cfRule type="expression" dxfId="2" priority="5">
      <formula>F14=""</formula>
    </cfRule>
  </conditionalFormatting>
  <conditionalFormatting sqref="F24">
    <cfRule type="expression" dxfId="1" priority="4">
      <formula>F24=""</formula>
    </cfRule>
  </conditionalFormatting>
  <conditionalFormatting sqref="F30">
    <cfRule type="expression" dxfId="0" priority="3">
      <formula>F30=""</formula>
    </cfRule>
  </conditionalFormatting>
  <printOptions horizontalCentered="1"/>
  <pageMargins left="0.70866141732283472" right="0.70866141732283472" top="0.74803149606299213" bottom="0.74803149606299213" header="0.31496062992125984" footer="0.31496062992125984"/>
  <pageSetup paperSize="9" scale="85" orientation="portrait" r:id="rId1"/>
  <headerFooter>
    <oddHeader>&amp;F</oddHeader>
    <oddFooter>&amp;R&amp;9&amp;P/&amp;N</oddFooter>
  </headerFooter>
  <rowBreaks count="1" manualBreakCount="1">
    <brk id="32"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9"/>
  <dimension ref="A1:S23"/>
  <sheetViews>
    <sheetView workbookViewId="0">
      <selection sqref="A1:XFD1048576"/>
    </sheetView>
  </sheetViews>
  <sheetFormatPr defaultRowHeight="15" x14ac:dyDescent="0.25"/>
  <cols>
    <col min="1" max="1" width="19.140625" style="202" customWidth="1"/>
    <col min="2" max="2" width="14.28515625" style="202" customWidth="1"/>
    <col min="3" max="11" width="9.140625" style="202"/>
    <col min="12" max="12" width="21.28515625" style="202" customWidth="1"/>
    <col min="13" max="13" width="17.85546875" style="202" customWidth="1"/>
    <col min="14" max="16384" width="9.140625" style="202"/>
  </cols>
  <sheetData>
    <row r="1" spans="1:19" ht="15" customHeight="1" x14ac:dyDescent="0.25">
      <c r="A1" s="202" t="s">
        <v>354</v>
      </c>
      <c r="B1" s="202" t="s">
        <v>355</v>
      </c>
      <c r="C1" s="202" t="s">
        <v>356</v>
      </c>
      <c r="D1" s="202" t="s">
        <v>357</v>
      </c>
      <c r="E1" s="202" t="s">
        <v>358</v>
      </c>
      <c r="F1" s="202" t="s">
        <v>359</v>
      </c>
      <c r="G1" s="202" t="s">
        <v>360</v>
      </c>
      <c r="H1" s="202" t="s">
        <v>361</v>
      </c>
      <c r="I1" s="202" t="s">
        <v>362</v>
      </c>
      <c r="J1" s="202" t="s">
        <v>363</v>
      </c>
      <c r="K1" s="202" t="s">
        <v>364</v>
      </c>
      <c r="L1" s="202" t="s">
        <v>365</v>
      </c>
      <c r="M1" s="202" t="s">
        <v>476</v>
      </c>
      <c r="N1" s="202" t="s">
        <v>366</v>
      </c>
      <c r="O1" s="202" t="s">
        <v>367</v>
      </c>
      <c r="P1" s="202" t="s">
        <v>368</v>
      </c>
      <c r="Q1" s="202" t="s">
        <v>477</v>
      </c>
    </row>
    <row r="2" spans="1:19" s="350" customFormat="1" x14ac:dyDescent="0.25">
      <c r="A2" s="202" t="s">
        <v>478</v>
      </c>
      <c r="B2" s="202"/>
      <c r="C2" s="202">
        <v>0</v>
      </c>
      <c r="D2" s="202">
        <v>0</v>
      </c>
      <c r="E2" s="202">
        <v>0</v>
      </c>
      <c r="F2" s="202">
        <v>1239.52</v>
      </c>
      <c r="G2" s="202">
        <v>1233.33</v>
      </c>
      <c r="H2" s="202">
        <v>6.19</v>
      </c>
      <c r="I2" s="202">
        <v>0</v>
      </c>
      <c r="J2" s="202">
        <v>0</v>
      </c>
      <c r="K2" s="202">
        <v>0</v>
      </c>
      <c r="L2" s="202">
        <v>1232.3399999999999</v>
      </c>
      <c r="M2" s="202">
        <v>1003.98</v>
      </c>
      <c r="N2" s="202">
        <v>0</v>
      </c>
      <c r="O2" s="202">
        <v>185.82</v>
      </c>
      <c r="P2" s="202">
        <v>42.53</v>
      </c>
      <c r="Q2" s="202">
        <v>1003.98</v>
      </c>
      <c r="R2" s="202"/>
      <c r="S2" s="202"/>
    </row>
    <row r="3" spans="1:19" x14ac:dyDescent="0.25">
      <c r="A3" s="202" t="s">
        <v>407</v>
      </c>
      <c r="C3" s="202">
        <v>0</v>
      </c>
      <c r="D3" s="202">
        <v>0</v>
      </c>
      <c r="E3" s="202">
        <v>0</v>
      </c>
      <c r="F3" s="202">
        <v>949.25</v>
      </c>
      <c r="G3" s="202">
        <v>943.06</v>
      </c>
      <c r="H3" s="202">
        <v>6.19</v>
      </c>
      <c r="I3" s="202">
        <v>0</v>
      </c>
      <c r="J3" s="202">
        <v>0</v>
      </c>
      <c r="K3" s="202">
        <v>0</v>
      </c>
      <c r="L3" s="202">
        <v>942.45</v>
      </c>
      <c r="M3" s="202">
        <v>765.33</v>
      </c>
      <c r="N3" s="202">
        <v>0</v>
      </c>
      <c r="O3" s="202">
        <v>144.47</v>
      </c>
      <c r="P3" s="202">
        <v>32.65</v>
      </c>
      <c r="Q3" s="202">
        <v>765.33</v>
      </c>
    </row>
    <row r="4" spans="1:19" x14ac:dyDescent="0.25">
      <c r="A4" s="351" t="s">
        <v>479</v>
      </c>
      <c r="B4" s="351"/>
      <c r="C4" s="351">
        <v>0</v>
      </c>
      <c r="D4" s="351">
        <v>0</v>
      </c>
      <c r="E4" s="351">
        <v>0</v>
      </c>
      <c r="F4" s="351">
        <v>74.09</v>
      </c>
      <c r="G4" s="351">
        <v>74.09</v>
      </c>
      <c r="H4" s="351">
        <v>0</v>
      </c>
      <c r="I4" s="351">
        <v>0</v>
      </c>
      <c r="J4" s="351">
        <v>0</v>
      </c>
      <c r="K4" s="351">
        <v>0</v>
      </c>
      <c r="L4" s="351">
        <v>73.78</v>
      </c>
      <c r="M4" s="351">
        <v>58.09</v>
      </c>
      <c r="N4" s="351">
        <v>0</v>
      </c>
      <c r="O4" s="351">
        <v>12.73</v>
      </c>
      <c r="P4" s="351">
        <v>2.96</v>
      </c>
      <c r="Q4" s="351">
        <v>58.09</v>
      </c>
      <c r="R4" s="350"/>
    </row>
    <row r="8" spans="1:19" x14ac:dyDescent="0.25">
      <c r="A8" s="352" t="s">
        <v>354</v>
      </c>
      <c r="B8" s="352" t="s">
        <v>355</v>
      </c>
      <c r="C8" s="352" t="s">
        <v>356</v>
      </c>
      <c r="D8" s="352" t="s">
        <v>357</v>
      </c>
      <c r="E8" s="352" t="s">
        <v>358</v>
      </c>
      <c r="F8" s="352" t="s">
        <v>359</v>
      </c>
      <c r="G8" s="352" t="s">
        <v>360</v>
      </c>
      <c r="H8" s="352" t="s">
        <v>361</v>
      </c>
      <c r="I8" s="352" t="s">
        <v>362</v>
      </c>
      <c r="J8" s="352" t="s">
        <v>363</v>
      </c>
      <c r="K8" s="352" t="s">
        <v>364</v>
      </c>
      <c r="L8" s="352" t="s">
        <v>365</v>
      </c>
      <c r="M8" s="352" t="s">
        <v>476</v>
      </c>
      <c r="N8" s="352" t="s">
        <v>366</v>
      </c>
      <c r="O8" s="352" t="s">
        <v>367</v>
      </c>
      <c r="P8" s="352" t="s">
        <v>368</v>
      </c>
      <c r="Q8" s="352" t="s">
        <v>477</v>
      </c>
    </row>
    <row r="9" spans="1:19" x14ac:dyDescent="0.25">
      <c r="A9" s="353" t="s">
        <v>558</v>
      </c>
      <c r="B9" s="352"/>
      <c r="C9" s="352"/>
      <c r="D9" s="352"/>
      <c r="E9" s="352"/>
      <c r="F9" s="352"/>
      <c r="G9" s="352"/>
      <c r="H9" s="352"/>
      <c r="I9" s="352"/>
      <c r="J9" s="352"/>
      <c r="K9" s="352"/>
      <c r="L9" s="352"/>
      <c r="M9" s="352"/>
      <c r="N9" s="352"/>
      <c r="O9" s="352"/>
      <c r="P9" s="352"/>
      <c r="Q9" s="352"/>
    </row>
    <row r="10" spans="1:19" x14ac:dyDescent="0.25">
      <c r="A10" s="352" t="s">
        <v>534</v>
      </c>
      <c r="B10" s="352"/>
      <c r="C10" s="352">
        <v>0</v>
      </c>
      <c r="D10" s="352">
        <v>0</v>
      </c>
      <c r="E10" s="352">
        <v>0</v>
      </c>
      <c r="F10" s="352">
        <v>22.57</v>
      </c>
      <c r="G10" s="352">
        <v>22.57</v>
      </c>
      <c r="H10" s="352">
        <v>0</v>
      </c>
      <c r="I10" s="352">
        <v>0</v>
      </c>
      <c r="J10" s="352">
        <v>0</v>
      </c>
      <c r="K10" s="352">
        <v>0</v>
      </c>
      <c r="L10" s="352">
        <v>22.4</v>
      </c>
      <c r="M10" s="352">
        <v>18.010000000000002</v>
      </c>
      <c r="N10" s="352">
        <v>0</v>
      </c>
      <c r="O10" s="352">
        <v>3.58</v>
      </c>
      <c r="P10" s="352">
        <v>0.81</v>
      </c>
      <c r="Q10" s="352">
        <v>18.010000000000002</v>
      </c>
      <c r="R10" s="354">
        <v>1</v>
      </c>
    </row>
    <row r="11" spans="1:19" x14ac:dyDescent="0.25">
      <c r="A11" s="352" t="s">
        <v>535</v>
      </c>
      <c r="B11" s="352"/>
      <c r="C11" s="352">
        <v>0</v>
      </c>
      <c r="D11" s="202">
        <v>0</v>
      </c>
      <c r="E11" s="202">
        <v>0</v>
      </c>
      <c r="F11" s="202">
        <v>29.05</v>
      </c>
      <c r="G11" s="202">
        <v>29.05</v>
      </c>
      <c r="H11" s="202">
        <v>0</v>
      </c>
      <c r="I11" s="202">
        <v>0</v>
      </c>
      <c r="J11" s="202">
        <v>0</v>
      </c>
      <c r="K11" s="202">
        <v>0</v>
      </c>
      <c r="L11" s="202">
        <v>28.84</v>
      </c>
      <c r="M11" s="202">
        <v>23.28</v>
      </c>
      <c r="N11" s="202">
        <v>0</v>
      </c>
      <c r="O11" s="202">
        <v>4.54</v>
      </c>
      <c r="P11" s="202">
        <v>1.02</v>
      </c>
      <c r="Q11" s="202">
        <v>23.28</v>
      </c>
      <c r="R11" s="354">
        <v>2</v>
      </c>
    </row>
    <row r="12" spans="1:19" x14ac:dyDescent="0.25">
      <c r="A12" s="352" t="s">
        <v>536</v>
      </c>
      <c r="B12" s="352"/>
      <c r="C12" s="352">
        <v>0</v>
      </c>
      <c r="D12" s="202">
        <v>0</v>
      </c>
      <c r="E12" s="202">
        <v>0</v>
      </c>
      <c r="F12" s="202">
        <v>55.71</v>
      </c>
      <c r="G12" s="202">
        <v>55.71</v>
      </c>
      <c r="H12" s="202">
        <v>0</v>
      </c>
      <c r="I12" s="202">
        <v>0</v>
      </c>
      <c r="J12" s="202">
        <v>0</v>
      </c>
      <c r="K12" s="202">
        <v>0</v>
      </c>
      <c r="L12" s="202">
        <v>55.32</v>
      </c>
      <c r="M12" s="202">
        <v>45.13</v>
      </c>
      <c r="N12" s="202">
        <v>0</v>
      </c>
      <c r="O12" s="202">
        <v>8.31</v>
      </c>
      <c r="P12" s="202">
        <v>1.88</v>
      </c>
      <c r="Q12" s="202">
        <v>45.13</v>
      </c>
      <c r="R12" s="354">
        <v>3</v>
      </c>
    </row>
    <row r="13" spans="1:19" x14ac:dyDescent="0.25">
      <c r="A13" s="352" t="s">
        <v>537</v>
      </c>
      <c r="B13" s="352"/>
      <c r="C13" s="352">
        <v>0</v>
      </c>
      <c r="D13" s="202">
        <v>0</v>
      </c>
      <c r="E13" s="202">
        <v>0</v>
      </c>
      <c r="F13" s="202">
        <v>35.979999999999997</v>
      </c>
      <c r="G13" s="202">
        <v>35.979999999999997</v>
      </c>
      <c r="H13" s="202">
        <v>0</v>
      </c>
      <c r="I13" s="202">
        <v>0</v>
      </c>
      <c r="J13" s="202">
        <v>0</v>
      </c>
      <c r="K13" s="202">
        <v>0</v>
      </c>
      <c r="L13" s="202">
        <v>35.74</v>
      </c>
      <c r="M13" s="202">
        <v>29.45</v>
      </c>
      <c r="N13" s="202">
        <v>0</v>
      </c>
      <c r="O13" s="202">
        <v>5.13</v>
      </c>
      <c r="P13" s="202">
        <v>1.1599999999999999</v>
      </c>
      <c r="Q13" s="202">
        <v>29.45</v>
      </c>
      <c r="R13" s="354">
        <v>4</v>
      </c>
    </row>
    <row r="14" spans="1:19" x14ac:dyDescent="0.25">
      <c r="A14" s="352" t="s">
        <v>538</v>
      </c>
      <c r="B14" s="352"/>
      <c r="C14" s="352">
        <v>0</v>
      </c>
      <c r="D14" s="202">
        <v>0</v>
      </c>
      <c r="E14" s="202">
        <v>0</v>
      </c>
      <c r="F14" s="202">
        <v>28.36</v>
      </c>
      <c r="G14" s="202">
        <v>28.36</v>
      </c>
      <c r="H14" s="202">
        <v>0</v>
      </c>
      <c r="I14" s="202">
        <v>0</v>
      </c>
      <c r="J14" s="202">
        <v>0</v>
      </c>
      <c r="K14" s="202">
        <v>0</v>
      </c>
      <c r="L14" s="202">
        <v>28.17</v>
      </c>
      <c r="M14" s="202">
        <v>23.22</v>
      </c>
      <c r="N14" s="202">
        <v>0</v>
      </c>
      <c r="O14" s="202">
        <v>4.04</v>
      </c>
      <c r="P14" s="202">
        <v>0.91</v>
      </c>
      <c r="Q14" s="202">
        <v>23.22</v>
      </c>
      <c r="R14" s="354">
        <v>5</v>
      </c>
    </row>
    <row r="15" spans="1:19" x14ac:dyDescent="0.25">
      <c r="A15" s="352" t="s">
        <v>539</v>
      </c>
      <c r="B15" s="352"/>
      <c r="C15" s="352">
        <v>0</v>
      </c>
      <c r="D15" s="202">
        <v>0</v>
      </c>
      <c r="E15" s="202">
        <v>0</v>
      </c>
      <c r="F15" s="202">
        <v>47.26</v>
      </c>
      <c r="G15" s="202">
        <v>47.26</v>
      </c>
      <c r="H15" s="202">
        <v>0</v>
      </c>
      <c r="I15" s="202">
        <v>0</v>
      </c>
      <c r="J15" s="202">
        <v>0</v>
      </c>
      <c r="K15" s="202">
        <v>0</v>
      </c>
      <c r="L15" s="202">
        <v>46.94</v>
      </c>
      <c r="M15" s="202">
        <v>38.72</v>
      </c>
      <c r="N15" s="202">
        <v>0</v>
      </c>
      <c r="O15" s="202">
        <v>6.71</v>
      </c>
      <c r="P15" s="202">
        <v>1.52</v>
      </c>
      <c r="Q15" s="202">
        <v>38.72</v>
      </c>
      <c r="R15" s="354">
        <v>6</v>
      </c>
    </row>
    <row r="16" spans="1:19" x14ac:dyDescent="0.25">
      <c r="A16" s="352" t="s">
        <v>540</v>
      </c>
      <c r="B16" s="352"/>
      <c r="C16" s="352">
        <v>0</v>
      </c>
      <c r="D16" s="202">
        <v>0</v>
      </c>
      <c r="E16" s="202">
        <v>0</v>
      </c>
      <c r="F16" s="202">
        <v>88.85</v>
      </c>
      <c r="G16" s="202">
        <v>88.85</v>
      </c>
      <c r="H16" s="202">
        <v>0</v>
      </c>
      <c r="I16" s="202">
        <v>0</v>
      </c>
      <c r="J16" s="202">
        <v>0</v>
      </c>
      <c r="K16" s="202">
        <v>0</v>
      </c>
      <c r="L16" s="202">
        <v>88.24</v>
      </c>
      <c r="M16" s="202">
        <v>72.37</v>
      </c>
      <c r="N16" s="202">
        <v>0</v>
      </c>
      <c r="O16" s="202">
        <v>12.94</v>
      </c>
      <c r="P16" s="202">
        <v>2.93</v>
      </c>
      <c r="Q16" s="202">
        <v>72.37</v>
      </c>
      <c r="R16" s="354">
        <v>7</v>
      </c>
    </row>
    <row r="17" spans="1:18" x14ac:dyDescent="0.25">
      <c r="A17" s="354" t="s">
        <v>541</v>
      </c>
      <c r="B17" s="352"/>
      <c r="C17" s="355">
        <v>0</v>
      </c>
      <c r="D17" s="202">
        <v>0</v>
      </c>
      <c r="E17" s="202">
        <v>0</v>
      </c>
      <c r="F17" s="202">
        <v>42.43</v>
      </c>
      <c r="G17" s="202">
        <v>42.43</v>
      </c>
      <c r="H17" s="202">
        <v>0</v>
      </c>
      <c r="I17" s="202">
        <v>0</v>
      </c>
      <c r="J17" s="202">
        <v>0</v>
      </c>
      <c r="K17" s="202">
        <v>0</v>
      </c>
      <c r="L17" s="202">
        <v>42.12</v>
      </c>
      <c r="M17" s="202">
        <v>34.200000000000003</v>
      </c>
      <c r="N17" s="202">
        <v>0</v>
      </c>
      <c r="O17" s="202">
        <v>6.46</v>
      </c>
      <c r="P17" s="202">
        <v>1.46</v>
      </c>
      <c r="Q17" s="202">
        <v>34.200000000000003</v>
      </c>
      <c r="R17" s="354">
        <v>8</v>
      </c>
    </row>
    <row r="18" spans="1:18" x14ac:dyDescent="0.25">
      <c r="A18" s="202" t="s">
        <v>542</v>
      </c>
      <c r="C18" s="202">
        <v>0</v>
      </c>
      <c r="D18" s="202">
        <v>0</v>
      </c>
      <c r="E18" s="202">
        <v>0</v>
      </c>
      <c r="F18" s="202">
        <v>22.36</v>
      </c>
      <c r="G18" s="202">
        <v>22.36</v>
      </c>
      <c r="H18" s="202">
        <v>0</v>
      </c>
      <c r="I18" s="202">
        <v>0</v>
      </c>
      <c r="J18" s="202">
        <v>0</v>
      </c>
      <c r="K18" s="202">
        <v>0</v>
      </c>
      <c r="L18" s="202">
        <v>22.19</v>
      </c>
      <c r="M18" s="202">
        <v>17.88</v>
      </c>
      <c r="N18" s="202">
        <v>0</v>
      </c>
      <c r="O18" s="202">
        <v>3.52</v>
      </c>
      <c r="P18" s="202">
        <v>0.79</v>
      </c>
      <c r="Q18" s="202">
        <v>17.88</v>
      </c>
      <c r="R18" s="354">
        <v>9</v>
      </c>
    </row>
    <row r="19" spans="1:18" x14ac:dyDescent="0.25">
      <c r="A19" s="202" t="s">
        <v>543</v>
      </c>
      <c r="C19" s="202">
        <v>0</v>
      </c>
      <c r="D19" s="202">
        <v>0</v>
      </c>
      <c r="E19" s="202">
        <v>0</v>
      </c>
      <c r="F19" s="202">
        <v>36.119999999999997</v>
      </c>
      <c r="G19" s="202">
        <v>36.119999999999997</v>
      </c>
      <c r="H19" s="202">
        <v>0</v>
      </c>
      <c r="I19" s="202">
        <v>0</v>
      </c>
      <c r="J19" s="202">
        <v>0</v>
      </c>
      <c r="K19" s="202">
        <v>0</v>
      </c>
      <c r="L19" s="202">
        <v>35.840000000000003</v>
      </c>
      <c r="M19" s="202">
        <v>28.56</v>
      </c>
      <c r="N19" s="202">
        <v>0</v>
      </c>
      <c r="O19" s="202">
        <v>5.94</v>
      </c>
      <c r="P19" s="202">
        <v>1.34</v>
      </c>
      <c r="Q19" s="202">
        <v>28.56</v>
      </c>
      <c r="R19" s="354">
        <v>10</v>
      </c>
    </row>
    <row r="20" spans="1:18" x14ac:dyDescent="0.25">
      <c r="A20" s="202" t="s">
        <v>544</v>
      </c>
      <c r="C20" s="202">
        <v>0</v>
      </c>
      <c r="D20" s="202">
        <v>0</v>
      </c>
      <c r="E20" s="202">
        <v>0</v>
      </c>
      <c r="F20" s="202">
        <v>15.1</v>
      </c>
      <c r="G20" s="202">
        <v>15.1</v>
      </c>
      <c r="H20" s="202">
        <v>0</v>
      </c>
      <c r="I20" s="202">
        <v>0</v>
      </c>
      <c r="J20" s="202">
        <v>0</v>
      </c>
      <c r="K20" s="202">
        <v>0</v>
      </c>
      <c r="L20" s="202">
        <v>14.98</v>
      </c>
      <c r="M20" s="202">
        <v>11.75</v>
      </c>
      <c r="N20" s="202">
        <v>0</v>
      </c>
      <c r="O20" s="202">
        <v>2.64</v>
      </c>
      <c r="P20" s="202">
        <v>0.6</v>
      </c>
      <c r="Q20" s="202">
        <v>11.75</v>
      </c>
      <c r="R20" s="354">
        <v>11</v>
      </c>
    </row>
    <row r="21" spans="1:18" x14ac:dyDescent="0.25">
      <c r="A21" s="202" t="s">
        <v>545</v>
      </c>
      <c r="C21" s="202">
        <v>0</v>
      </c>
      <c r="D21" s="202">
        <v>0</v>
      </c>
      <c r="E21" s="202">
        <v>0</v>
      </c>
      <c r="F21" s="202">
        <v>62.12</v>
      </c>
      <c r="G21" s="202">
        <v>62.12</v>
      </c>
      <c r="H21" s="202">
        <v>0</v>
      </c>
      <c r="I21" s="202">
        <v>0</v>
      </c>
      <c r="J21" s="202">
        <v>0</v>
      </c>
      <c r="K21" s="202">
        <v>0</v>
      </c>
      <c r="L21" s="202">
        <v>61.56</v>
      </c>
      <c r="M21" s="202">
        <v>46.79</v>
      </c>
      <c r="N21" s="202">
        <v>0</v>
      </c>
      <c r="O21" s="202">
        <v>12.05</v>
      </c>
      <c r="P21" s="202">
        <v>2.72</v>
      </c>
      <c r="Q21" s="202">
        <v>46.79</v>
      </c>
      <c r="R21" s="354">
        <v>12</v>
      </c>
    </row>
    <row r="22" spans="1:18" ht="15.75" thickBot="1" x14ac:dyDescent="0.3">
      <c r="A22" s="356" t="s">
        <v>546</v>
      </c>
      <c r="B22" s="356"/>
      <c r="C22" s="356">
        <v>0</v>
      </c>
      <c r="D22" s="356">
        <v>0</v>
      </c>
      <c r="E22" s="356">
        <v>0</v>
      </c>
      <c r="F22" s="356">
        <v>5.5</v>
      </c>
      <c r="G22" s="356">
        <v>5.5</v>
      </c>
      <c r="H22" s="356">
        <v>0</v>
      </c>
      <c r="I22" s="356">
        <v>0</v>
      </c>
      <c r="J22" s="356">
        <v>0</v>
      </c>
      <c r="K22" s="356">
        <v>0</v>
      </c>
      <c r="L22" s="356">
        <v>5.45</v>
      </c>
      <c r="M22" s="356">
        <v>4.0199999999999996</v>
      </c>
      <c r="N22" s="356">
        <v>0</v>
      </c>
      <c r="O22" s="356">
        <v>1.1599999999999999</v>
      </c>
      <c r="P22" s="356">
        <v>0.26</v>
      </c>
      <c r="Q22" s="356">
        <v>4.0199999999999996</v>
      </c>
      <c r="R22" s="354">
        <v>13</v>
      </c>
    </row>
    <row r="23" spans="1:18" ht="15.75" thickTop="1" x14ac:dyDescent="0.25">
      <c r="F23" s="351">
        <f>SUM(F10:F22)</f>
        <v>491.41</v>
      </c>
      <c r="G23" s="351">
        <f t="shared" ref="G23:Q23" si="0">SUM(G10:G22)</f>
        <v>491.41</v>
      </c>
      <c r="H23" s="351">
        <f t="shared" si="0"/>
        <v>0</v>
      </c>
      <c r="I23" s="351">
        <f t="shared" si="0"/>
        <v>0</v>
      </c>
      <c r="J23" s="351">
        <f t="shared" si="0"/>
        <v>0</v>
      </c>
      <c r="K23" s="351">
        <f t="shared" si="0"/>
        <v>0</v>
      </c>
      <c r="L23" s="351">
        <f t="shared" si="0"/>
        <v>487.79000000000008</v>
      </c>
      <c r="M23" s="351">
        <f t="shared" si="0"/>
        <v>393.38000000000005</v>
      </c>
      <c r="N23" s="351">
        <f t="shared" si="0"/>
        <v>0</v>
      </c>
      <c r="O23" s="351">
        <f t="shared" si="0"/>
        <v>77.02</v>
      </c>
      <c r="P23" s="351">
        <f t="shared" si="0"/>
        <v>17.400000000000002</v>
      </c>
      <c r="Q23" s="351">
        <f t="shared" si="0"/>
        <v>393.38000000000005</v>
      </c>
    </row>
  </sheetData>
  <sheetProtection algorithmName="SHA-512" hashValue="mUk6YWpuTnoresJxjxAwf9MdudXojkmqFCtz1NU6Z8r7l2c7bCwN18jacQg1w0joYqNPQVYG14pmJB8Rae8KdQ==" saltValue="yUzNTQBA5W57GKZlc9HPBg=="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PRVA STRAN</vt:lpstr>
      <vt:lpstr>Uvodne opombe</vt:lpstr>
      <vt:lpstr>Obrazec</vt:lpstr>
      <vt:lpstr>Rekapitulacija-2. faza</vt:lpstr>
      <vt:lpstr>V1-2. faza</vt:lpstr>
      <vt:lpstr>V3-2. faza</vt:lpstr>
      <vt:lpstr>PRIKLJUČKI-2. faza</vt:lpstr>
      <vt:lpstr>SPL-TUJE-2. faza</vt:lpstr>
      <vt:lpstr>kubature</vt:lpstr>
      <vt:lpstr>Obrazec!Print_Area</vt:lpstr>
      <vt:lpstr>'PRIKLJUČKI-2. faza'!Print_Area</vt:lpstr>
      <vt:lpstr>'PRVA STRAN'!Print_Area</vt:lpstr>
      <vt:lpstr>'Rekapitulacija-2. faza'!Print_Area</vt:lpstr>
      <vt:lpstr>'SPL-TUJE-2. faza'!Print_Area</vt:lpstr>
      <vt:lpstr>'Uvodne opombe'!Print_Area</vt:lpstr>
      <vt:lpstr>'V1-2. faza'!Print_Area</vt:lpstr>
      <vt:lpstr>'V3-2. faza'!Print_Area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dc:creator>
  <cp:lastModifiedBy>Simon Prebil</cp:lastModifiedBy>
  <cp:lastPrinted>2025-05-15T10:34:41Z</cp:lastPrinted>
  <dcterms:created xsi:type="dcterms:W3CDTF">2015-05-04T10:59:51Z</dcterms:created>
  <dcterms:modified xsi:type="dcterms:W3CDTF">2025-07-04T09:23:59Z</dcterms:modified>
</cp:coreProperties>
</file>